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11.xml" ContentType="application/vnd.openxmlformats-officedocument.drawingml.chartshap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10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ml.chartshap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0" yWindow="0" windowWidth="15870" windowHeight="7755" tabRatio="308"/>
  </bookViews>
  <sheets>
    <sheet name="BANG TONG HOP" sheetId="19" r:id="rId1"/>
    <sheet name="TH-NenCK" sheetId="18" state="hidden" r:id="rId2"/>
    <sheet name="NenCoket" sheetId="17" state="hidden" r:id="rId3"/>
    <sheet name="Tham (ex)" sheetId="22" state="hidden" r:id="rId4"/>
    <sheet name="CBR (ex)" sheetId="24" state="hidden" r:id="rId5"/>
    <sheet name="proc(ex)" sheetId="26" state="hidden" r:id="rId6"/>
    <sheet name="Cat (bao hoa)" sheetId="27" state="hidden" r:id="rId7"/>
    <sheet name="TPH (Cat)" sheetId="28" state="hidden" r:id="rId8"/>
    <sheet name="5-Tham" sheetId="21" state="hidden" r:id="rId9"/>
    <sheet name="4-CBR" sheetId="23" state="hidden" r:id="rId10"/>
    <sheet name="3-Proc" sheetId="25" state="hidden" r:id="rId11"/>
    <sheet name="Nen CK (C)" sheetId="15" state="hidden" r:id="rId12"/>
  </sheets>
  <externalReferences>
    <externalReference r:id="rId13"/>
    <externalReference r:id="rId14"/>
  </externalReferences>
  <definedNames>
    <definedName name="_xlnm._FilterDatabase" localSheetId="0" hidden="1">'BANG TONG HOP'!$A$12:$IS$47</definedName>
    <definedName name="_xlnm.Print_Area" localSheetId="0">'BANG TONG HOP'!$A$1:$BV$56</definedName>
    <definedName name="_xlnm.Print_Area" localSheetId="6">'Cat (bao hoa)'!$A$1:$I$61</definedName>
    <definedName name="_xlnm.Print_Area" localSheetId="2">NenCoket!$A$1:$M$192</definedName>
    <definedName name="_xlnm.Print_Area" localSheetId="7">'TPH (Cat)'!$A$1:$J$36</definedName>
    <definedName name="_xlnm.Print_Area" localSheetId="1">'TH-NenCK'!$A$1:$O$41</definedName>
    <definedName name="solver_adj" localSheetId="2" hidden="1">NenCoket!$T$23:$T$34</definedName>
    <definedName name="solver_cvg" localSheetId="2" hidden="1">0.0001</definedName>
    <definedName name="solver_drv" localSheetId="2" hidden="1">1</definedName>
    <definedName name="solver_eng" localSheetId="2" hidden="1">1</definedName>
    <definedName name="solver_est" localSheetId="2" hidden="1">1</definedName>
    <definedName name="solver_itr" localSheetId="2" hidden="1">100</definedName>
    <definedName name="solver_lhs1" localSheetId="2" hidden="1">NenCoket!$U$23:$U$34</definedName>
    <definedName name="solver_lhs2" localSheetId="2" hidden="1">NenCoket!#REF!</definedName>
    <definedName name="solver_lin" localSheetId="2" hidden="1">2</definedName>
    <definedName name="solver_mip" localSheetId="2" hidden="1">2147483647</definedName>
    <definedName name="solver_mni" localSheetId="2" hidden="1">30</definedName>
    <definedName name="solver_mrt" localSheetId="2" hidden="1">0.075</definedName>
    <definedName name="solver_msl" localSheetId="2" hidden="1">2</definedName>
    <definedName name="solver_neg" localSheetId="2" hidden="1">2</definedName>
    <definedName name="solver_nod" localSheetId="2" hidden="1">2147483647</definedName>
    <definedName name="solver_num" localSheetId="2" hidden="1">1</definedName>
    <definedName name="solver_nwt" localSheetId="2" hidden="1">1</definedName>
    <definedName name="solver_pre" localSheetId="2" hidden="1">0.000001</definedName>
    <definedName name="solver_rbv" localSheetId="2" hidden="1">1</definedName>
    <definedName name="solver_rel1" localSheetId="2" hidden="1">2</definedName>
    <definedName name="solver_rel2" localSheetId="2" hidden="1">2</definedName>
    <definedName name="solver_rhs1" localSheetId="2" hidden="1">NenCoket!$V$23:$V$34</definedName>
    <definedName name="solver_rhs2" localSheetId="2" hidden="1">NenCoket!$V$149:$V$152</definedName>
    <definedName name="solver_rlx" localSheetId="2" hidden="1">1</definedName>
    <definedName name="solver_rsd" localSheetId="2" hidden="1">0</definedName>
    <definedName name="solver_scl" localSheetId="2" hidden="1">2</definedName>
    <definedName name="solver_sho" localSheetId="2" hidden="1">2</definedName>
    <definedName name="solver_ssz" localSheetId="2" hidden="1">100</definedName>
    <definedName name="solver_tim" localSheetId="2" hidden="1">100</definedName>
    <definedName name="solver_tol" localSheetId="2" hidden="1">0.05</definedName>
    <definedName name="solver_typ" localSheetId="2" hidden="1">1</definedName>
    <definedName name="solver_val" localSheetId="2" hidden="1">0</definedName>
    <definedName name="solver_ver" localSheetId="2" hidden="1">3</definedName>
  </definedNames>
  <calcPr calcId="124519"/>
</workbook>
</file>

<file path=xl/calcChain.xml><?xml version="1.0" encoding="utf-8"?>
<calcChain xmlns="http://schemas.openxmlformats.org/spreadsheetml/2006/main">
  <c r="AA31" i="19"/>
  <c r="Z31"/>
  <c r="J48"/>
  <c r="K48"/>
  <c r="L48"/>
  <c r="M48"/>
  <c r="N48"/>
  <c r="O48"/>
  <c r="R48"/>
  <c r="S48"/>
  <c r="AR48"/>
  <c r="AS48"/>
  <c r="I48"/>
  <c r="K31"/>
  <c r="L31"/>
  <c r="M31"/>
  <c r="N31"/>
  <c r="O31"/>
  <c r="P31"/>
  <c r="Q31"/>
  <c r="R31"/>
  <c r="S31"/>
  <c r="X31"/>
  <c r="Y31"/>
  <c r="J31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G20"/>
  <c r="AH20"/>
  <c r="AI20"/>
  <c r="AJ20"/>
  <c r="AK20"/>
  <c r="AL20"/>
  <c r="AM20"/>
  <c r="AN20"/>
  <c r="AO20"/>
  <c r="AP20"/>
  <c r="AQ20"/>
  <c r="J20"/>
  <c r="T42" i="28" l="1"/>
  <c r="T27" s="1"/>
  <c r="T43"/>
  <c r="L19"/>
  <c r="Q30" s="1"/>
  <c r="L20"/>
  <c r="Q29" s="1"/>
  <c r="D20" l="1"/>
  <c r="M19" s="1"/>
  <c r="D21"/>
  <c r="M20" s="1"/>
  <c r="U30" l="1"/>
  <c r="T30"/>
  <c r="S30"/>
  <c r="R30"/>
  <c r="P29"/>
  <c r="T29"/>
  <c r="S29"/>
  <c r="R29"/>
  <c r="P30"/>
  <c r="U29"/>
  <c r="F25" l="1"/>
  <c r="L30" s="1"/>
  <c r="Q19" s="1"/>
  <c r="F24"/>
  <c r="L29" s="1"/>
  <c r="Q20" s="1"/>
  <c r="F23"/>
  <c r="L28" s="1"/>
  <c r="Q21" s="1"/>
  <c r="F22"/>
  <c r="L27" s="1"/>
  <c r="Q22" s="1"/>
  <c r="F21"/>
  <c r="L26" s="1"/>
  <c r="Q23" s="1"/>
  <c r="F20"/>
  <c r="L25" s="1"/>
  <c r="Q24" s="1"/>
  <c r="A25"/>
  <c r="L24" s="1"/>
  <c r="Q25" s="1"/>
  <c r="A24"/>
  <c r="L23" s="1"/>
  <c r="Q26" s="1"/>
  <c r="A23"/>
  <c r="L22" s="1"/>
  <c r="Q27" s="1"/>
  <c r="A22"/>
  <c r="L21" s="1"/>
  <c r="Q28" s="1"/>
  <c r="A13"/>
  <c r="A11"/>
  <c r="F10"/>
  <c r="A9"/>
  <c r="H8"/>
  <c r="H7"/>
  <c r="A7"/>
  <c r="I6"/>
  <c r="I5"/>
  <c r="A5"/>
  <c r="H3"/>
  <c r="H2"/>
  <c r="F42" i="24" l="1"/>
  <c r="C63"/>
  <c r="C42"/>
  <c r="AK11" i="21" l="1"/>
  <c r="AL11" s="1"/>
  <c r="AM11" s="1"/>
  <c r="AK10"/>
  <c r="AL10" s="1"/>
  <c r="AM10" s="1"/>
  <c r="AH11"/>
  <c r="AI11" s="1"/>
  <c r="AJ11" s="1"/>
  <c r="AK8"/>
  <c r="AK9"/>
  <c r="AL8"/>
  <c r="AM8" s="1"/>
  <c r="AH10"/>
  <c r="AI10" s="1"/>
  <c r="AJ10" s="1"/>
  <c r="AH9"/>
  <c r="AI9" s="1"/>
  <c r="AJ9" s="1"/>
  <c r="AF11"/>
  <c r="AG11" s="1"/>
  <c r="AF10"/>
  <c r="AG10" s="1"/>
  <c r="AF9"/>
  <c r="AG9" s="1"/>
  <c r="AF8"/>
  <c r="AH8"/>
  <c r="AI8" s="1"/>
  <c r="AJ8" s="1"/>
  <c r="AB8"/>
  <c r="U11"/>
  <c r="T11"/>
  <c r="U10"/>
  <c r="T10"/>
  <c r="U9"/>
  <c r="T9"/>
  <c r="U8"/>
  <c r="T8"/>
  <c r="Y8" i="25"/>
  <c r="Y9"/>
  <c r="Z11"/>
  <c r="Y11"/>
  <c r="Z10"/>
  <c r="Y10"/>
  <c r="Z9"/>
  <c r="Z8"/>
  <c r="M27" i="22" l="1"/>
  <c r="AL9" i="21"/>
  <c r="AM9" s="1"/>
  <c r="N90" i="26"/>
  <c r="N93" s="1"/>
  <c r="N91"/>
  <c r="G63" i="24"/>
  <c r="P82" l="1"/>
  <c r="L42" i="22"/>
  <c r="D42"/>
  <c r="K27" i="26" l="1"/>
  <c r="M27"/>
  <c r="E27"/>
  <c r="G27"/>
  <c r="I27"/>
  <c r="N37"/>
  <c r="N35"/>
  <c r="K28"/>
  <c r="M28"/>
  <c r="I28"/>
  <c r="G28"/>
  <c r="E28"/>
  <c r="M26"/>
  <c r="K26"/>
  <c r="I26"/>
  <c r="G26"/>
  <c r="E26"/>
  <c r="M21"/>
  <c r="K21"/>
  <c r="I21"/>
  <c r="G21"/>
  <c r="E21"/>
  <c r="O25"/>
  <c r="I25" s="1"/>
  <c r="K30" l="1"/>
  <c r="M30"/>
  <c r="E30"/>
  <c r="G30"/>
  <c r="G29"/>
  <c r="I30"/>
  <c r="K29"/>
  <c r="K31" s="1"/>
  <c r="K32" s="1"/>
  <c r="E29"/>
  <c r="I29"/>
  <c r="M29"/>
  <c r="M31" s="1"/>
  <c r="M32" s="1"/>
  <c r="E31" l="1"/>
  <c r="E32" s="1"/>
  <c r="G31"/>
  <c r="G32" s="1"/>
  <c r="I31"/>
  <c r="I32" s="1"/>
  <c r="AE9" i="23" l="1"/>
  <c r="BA9" s="1"/>
  <c r="AD9"/>
  <c r="AZ9" s="1"/>
  <c r="AE8"/>
  <c r="BA8" s="1"/>
  <c r="AD8"/>
  <c r="AZ8" s="1"/>
  <c r="AE7"/>
  <c r="BA7" s="1"/>
  <c r="AD7"/>
  <c r="AZ7" s="1"/>
  <c r="AE6"/>
  <c r="BA6" s="1"/>
  <c r="AD6"/>
  <c r="AZ6" s="1"/>
  <c r="AC9"/>
  <c r="AY9" s="1"/>
  <c r="AB9"/>
  <c r="AX9" s="1"/>
  <c r="AC8"/>
  <c r="AY8" s="1"/>
  <c r="AB8"/>
  <c r="AX8" s="1"/>
  <c r="AC7"/>
  <c r="AY7" s="1"/>
  <c r="AB7"/>
  <c r="AX7" s="1"/>
  <c r="AC6"/>
  <c r="AY6" s="1"/>
  <c r="AB6"/>
  <c r="AX6" s="1"/>
  <c r="AA9"/>
  <c r="AW9" s="1"/>
  <c r="AA8"/>
  <c r="AW8" s="1"/>
  <c r="AA7"/>
  <c r="AW7" s="1"/>
  <c r="AA6"/>
  <c r="AW6" s="1"/>
  <c r="Z9"/>
  <c r="AV9" s="1"/>
  <c r="Z8"/>
  <c r="AV8" s="1"/>
  <c r="Z7"/>
  <c r="AV7" s="1"/>
  <c r="Z6"/>
  <c r="AV6" s="1"/>
  <c r="G60" i="24" l="1"/>
  <c r="G61"/>
  <c r="G62"/>
  <c r="G64"/>
  <c r="G65"/>
  <c r="G55"/>
  <c r="G56"/>
  <c r="G57"/>
  <c r="G58"/>
  <c r="G59"/>
  <c r="AD11" i="21" l="1"/>
  <c r="E11" s="1"/>
  <c r="AD10"/>
  <c r="E10" s="1"/>
  <c r="BQ9" i="23"/>
  <c r="BP9"/>
  <c r="BO9"/>
  <c r="BN9"/>
  <c r="BM9"/>
  <c r="BL9"/>
  <c r="BD9"/>
  <c r="AS9"/>
  <c r="BC9"/>
  <c r="BB9"/>
  <c r="BU9" l="1"/>
  <c r="AB10" i="21"/>
  <c r="AB11"/>
  <c r="BV9" i="23"/>
  <c r="BW9"/>
  <c r="AC10" i="21"/>
  <c r="AC11"/>
  <c r="AR9" i="23"/>
  <c r="I15" i="27" l="1"/>
  <c r="H15"/>
  <c r="K17" s="1"/>
  <c r="G15"/>
  <c r="K16" s="1"/>
  <c r="F15"/>
  <c r="E15"/>
  <c r="K15" s="1"/>
  <c r="D15"/>
  <c r="A42"/>
  <c r="K42" s="1"/>
  <c r="A41"/>
  <c r="K41" s="1"/>
  <c r="A40"/>
  <c r="K40" s="1"/>
  <c r="A39"/>
  <c r="K39" s="1"/>
  <c r="A38"/>
  <c r="K38" s="1"/>
  <c r="A37"/>
  <c r="K37" s="1"/>
  <c r="A36"/>
  <c r="A35"/>
  <c r="H34"/>
  <c r="L32"/>
  <c r="AA20" i="22" l="1"/>
  <c r="AD9" i="21"/>
  <c r="E9" s="1"/>
  <c r="AG8" l="1"/>
  <c r="AD8" s="1"/>
  <c r="E8" s="1"/>
  <c r="AC8"/>
  <c r="AB9"/>
  <c r="AC9"/>
  <c r="I18" i="24" l="1"/>
  <c r="M17"/>
  <c r="K17"/>
  <c r="I17"/>
  <c r="W19" i="22" l="1"/>
  <c r="Q31"/>
  <c r="O31"/>
  <c r="M31"/>
  <c r="K31"/>
  <c r="H31"/>
  <c r="C31"/>
  <c r="Q29"/>
  <c r="O29"/>
  <c r="M29"/>
  <c r="K29"/>
  <c r="H29"/>
  <c r="E29"/>
  <c r="A29"/>
  <c r="P27"/>
  <c r="N27"/>
  <c r="L27"/>
  <c r="I27"/>
  <c r="F27"/>
  <c r="C27"/>
  <c r="L18"/>
  <c r="E31"/>
  <c r="P31"/>
  <c r="N31"/>
  <c r="L31"/>
  <c r="I31"/>
  <c r="F31"/>
  <c r="A31"/>
  <c r="P29"/>
  <c r="N29"/>
  <c r="L29"/>
  <c r="I29"/>
  <c r="F29"/>
  <c r="C29"/>
  <c r="Q27"/>
  <c r="O27"/>
  <c r="K27"/>
  <c r="H27"/>
  <c r="E27"/>
  <c r="A27"/>
  <c r="G90" i="24"/>
  <c r="A90"/>
  <c r="J81"/>
  <c r="L83"/>
  <c r="L82"/>
  <c r="L81"/>
  <c r="J83"/>
  <c r="I36"/>
  <c r="M20"/>
  <c r="K20"/>
  <c r="K19"/>
  <c r="I19"/>
  <c r="I28"/>
  <c r="J29"/>
  <c r="J27"/>
  <c r="K28"/>
  <c r="L29"/>
  <c r="L27"/>
  <c r="M28"/>
  <c r="N28"/>
  <c r="N29"/>
  <c r="L45"/>
  <c r="L43"/>
  <c r="I46"/>
  <c r="I44"/>
  <c r="I42"/>
  <c r="F45"/>
  <c r="F43"/>
  <c r="K65"/>
  <c r="K63"/>
  <c r="K61"/>
  <c r="K59"/>
  <c r="K57"/>
  <c r="K55"/>
  <c r="C65"/>
  <c r="C61"/>
  <c r="C59"/>
  <c r="C57"/>
  <c r="C55"/>
  <c r="A65"/>
  <c r="A64"/>
  <c r="A63"/>
  <c r="A62"/>
  <c r="A61"/>
  <c r="A60"/>
  <c r="A59"/>
  <c r="A58"/>
  <c r="A57"/>
  <c r="A56"/>
  <c r="A55"/>
  <c r="C49"/>
  <c r="K50" s="1"/>
  <c r="BQ7" i="23"/>
  <c r="BP7"/>
  <c r="BO7"/>
  <c r="BN7"/>
  <c r="BM7"/>
  <c r="BL7"/>
  <c r="BQ6"/>
  <c r="BP6"/>
  <c r="BO6"/>
  <c r="BN6"/>
  <c r="BM6"/>
  <c r="BL6"/>
  <c r="I21" i="24" s="1"/>
  <c r="BP8" i="23"/>
  <c r="BQ8"/>
  <c r="BO8"/>
  <c r="I23" i="24" s="1"/>
  <c r="BM8" i="23"/>
  <c r="BN8"/>
  <c r="M21" i="24" s="1"/>
  <c r="BL8" i="23"/>
  <c r="AS6"/>
  <c r="BB8"/>
  <c r="AS8"/>
  <c r="N31" i="24"/>
  <c r="AS7" i="23"/>
  <c r="C50" i="26"/>
  <c r="A50"/>
  <c r="BU8" i="23" l="1"/>
  <c r="M23" i="24"/>
  <c r="L31"/>
  <c r="J31"/>
  <c r="S29" i="22"/>
  <c r="S31"/>
  <c r="R29"/>
  <c r="T29"/>
  <c r="R31"/>
  <c r="T31"/>
  <c r="F30"/>
  <c r="G29"/>
  <c r="G30" s="1"/>
  <c r="F32"/>
  <c r="G31"/>
  <c r="G32" s="1"/>
  <c r="C30"/>
  <c r="D29"/>
  <c r="D30" s="1"/>
  <c r="I30"/>
  <c r="J29"/>
  <c r="J30" s="1"/>
  <c r="I32"/>
  <c r="J31"/>
  <c r="J32" s="1"/>
  <c r="C32"/>
  <c r="D31"/>
  <c r="D32" s="1"/>
  <c r="O82" i="24"/>
  <c r="C56"/>
  <c r="C58"/>
  <c r="C60"/>
  <c r="C62"/>
  <c r="C64"/>
  <c r="K56"/>
  <c r="K58"/>
  <c r="K60"/>
  <c r="K62"/>
  <c r="K64"/>
  <c r="F44"/>
  <c r="F46"/>
  <c r="I43"/>
  <c r="I45"/>
  <c r="L42"/>
  <c r="L44"/>
  <c r="L46"/>
  <c r="M31"/>
  <c r="I31"/>
  <c r="K31"/>
  <c r="N27"/>
  <c r="M27"/>
  <c r="M29"/>
  <c r="L28"/>
  <c r="K27"/>
  <c r="K29"/>
  <c r="J28"/>
  <c r="I27"/>
  <c r="I29"/>
  <c r="K23"/>
  <c r="K18"/>
  <c r="I20"/>
  <c r="M19"/>
  <c r="K21"/>
  <c r="O81"/>
  <c r="BD8" i="23"/>
  <c r="BB6"/>
  <c r="BU6" s="1"/>
  <c r="BD6"/>
  <c r="BB7"/>
  <c r="BD7"/>
  <c r="BC7"/>
  <c r="BC6"/>
  <c r="BV6" s="1"/>
  <c r="AR6"/>
  <c r="AR7"/>
  <c r="BC8"/>
  <c r="AR8"/>
  <c r="BV8" l="1"/>
  <c r="BW8"/>
  <c r="BW7"/>
  <c r="BV7"/>
  <c r="BU7"/>
  <c r="BW6"/>
  <c r="K14" i="26"/>
  <c r="N68" l="1"/>
  <c r="R109" s="1"/>
  <c r="D68"/>
  <c r="I67"/>
  <c r="I68"/>
  <c r="N67"/>
  <c r="D67"/>
  <c r="S117"/>
  <c r="R117"/>
  <c r="Q117"/>
  <c r="P117"/>
  <c r="O117"/>
  <c r="M117"/>
  <c r="L117"/>
  <c r="K117"/>
  <c r="J117"/>
  <c r="I117"/>
  <c r="E117"/>
  <c r="D117"/>
  <c r="C117"/>
  <c r="B117"/>
  <c r="S116"/>
  <c r="S118" s="1"/>
  <c r="R116"/>
  <c r="R118" s="1"/>
  <c r="Q116"/>
  <c r="Q118" s="1"/>
  <c r="P116"/>
  <c r="P118" s="1"/>
  <c r="O116"/>
  <c r="O118" s="1"/>
  <c r="M116"/>
  <c r="M118" s="1"/>
  <c r="L116"/>
  <c r="L118" s="1"/>
  <c r="K116"/>
  <c r="K118" s="1"/>
  <c r="J116"/>
  <c r="J118" s="1"/>
  <c r="I116"/>
  <c r="I118" s="1"/>
  <c r="E116"/>
  <c r="E118" s="1"/>
  <c r="D116"/>
  <c r="D118" s="1"/>
  <c r="C116"/>
  <c r="C118" s="1"/>
  <c r="B116"/>
  <c r="B118" s="1"/>
  <c r="S109"/>
  <c r="O109"/>
  <c r="J109"/>
  <c r="C109"/>
  <c r="L94"/>
  <c r="I80"/>
  <c r="H80"/>
  <c r="G80"/>
  <c r="F80"/>
  <c r="E80"/>
  <c r="I79"/>
  <c r="H79"/>
  <c r="G79"/>
  <c r="F79"/>
  <c r="E79"/>
  <c r="O77"/>
  <c r="O76"/>
  <c r="H72"/>
  <c r="R66"/>
  <c r="N65"/>
  <c r="I64"/>
  <c r="B63"/>
  <c r="AG17"/>
  <c r="AF17"/>
  <c r="AE17"/>
  <c r="AD17"/>
  <c r="AC17"/>
  <c r="AB17"/>
  <c r="AA17"/>
  <c r="Z17"/>
  <c r="Y17"/>
  <c r="X17"/>
  <c r="W17"/>
  <c r="V17"/>
  <c r="U17"/>
  <c r="T17"/>
  <c r="S17"/>
  <c r="B131" i="24"/>
  <c r="B130"/>
  <c r="B129"/>
  <c r="M119"/>
  <c r="L119"/>
  <c r="K119"/>
  <c r="J119"/>
  <c r="I119"/>
  <c r="H119"/>
  <c r="G119"/>
  <c r="F119"/>
  <c r="E119"/>
  <c r="D119"/>
  <c r="C119"/>
  <c r="K115"/>
  <c r="G115"/>
  <c r="C115"/>
  <c r="J114"/>
  <c r="F114"/>
  <c r="B65"/>
  <c r="B64"/>
  <c r="B63"/>
  <c r="B62"/>
  <c r="B61"/>
  <c r="B60"/>
  <c r="B59"/>
  <c r="B58"/>
  <c r="B57"/>
  <c r="B56"/>
  <c r="B55"/>
  <c r="L39"/>
  <c r="F39"/>
  <c r="F72" i="26" l="1"/>
  <c r="R67" s="1"/>
  <c r="E109"/>
  <c r="E110" s="1"/>
  <c r="L109"/>
  <c r="L110" s="1"/>
  <c r="Q109"/>
  <c r="Q110" s="1"/>
  <c r="R110"/>
  <c r="E72"/>
  <c r="E73" s="1"/>
  <c r="G72"/>
  <c r="G73" s="1"/>
  <c r="I72"/>
  <c r="I73" s="1"/>
  <c r="B109"/>
  <c r="B110" s="1"/>
  <c r="D109"/>
  <c r="D110" s="1"/>
  <c r="I109"/>
  <c r="I110" s="1"/>
  <c r="K109"/>
  <c r="K110" s="1"/>
  <c r="M109"/>
  <c r="M110" s="1"/>
  <c r="P109"/>
  <c r="P110" s="1"/>
  <c r="F73"/>
  <c r="H73"/>
  <c r="E81"/>
  <c r="G81"/>
  <c r="I81"/>
  <c r="C110"/>
  <c r="J110"/>
  <c r="O110"/>
  <c r="S110"/>
  <c r="F81"/>
  <c r="F82" s="1"/>
  <c r="F74" s="1"/>
  <c r="H81"/>
  <c r="H82" s="1"/>
  <c r="H74" s="1"/>
  <c r="J44" i="24"/>
  <c r="K44" s="1"/>
  <c r="K30"/>
  <c r="I32"/>
  <c r="M32"/>
  <c r="K32"/>
  <c r="I30"/>
  <c r="M30"/>
  <c r="I18" i="26"/>
  <c r="I17"/>
  <c r="N17"/>
  <c r="D18"/>
  <c r="S119"/>
  <c r="S111" s="1"/>
  <c r="Q119"/>
  <c r="O119"/>
  <c r="L119"/>
  <c r="J119"/>
  <c r="E119"/>
  <c r="C119"/>
  <c r="C111" s="1"/>
  <c r="I82"/>
  <c r="I74" s="1"/>
  <c r="G82"/>
  <c r="G74" s="1"/>
  <c r="E82"/>
  <c r="E74" s="1"/>
  <c r="D119"/>
  <c r="K119"/>
  <c r="P119"/>
  <c r="B100"/>
  <c r="O75"/>
  <c r="N66"/>
  <c r="B66"/>
  <c r="L65"/>
  <c r="K63"/>
  <c r="B62"/>
  <c r="B61"/>
  <c r="D17"/>
  <c r="N18"/>
  <c r="J61"/>
  <c r="B64"/>
  <c r="B65"/>
  <c r="L66"/>
  <c r="A100"/>
  <c r="B119"/>
  <c r="I119"/>
  <c r="I111" s="1"/>
  <c r="M119"/>
  <c r="R119"/>
  <c r="R111" s="1"/>
  <c r="G108" i="24"/>
  <c r="K108"/>
  <c r="C108"/>
  <c r="J46"/>
  <c r="K46" s="1"/>
  <c r="G68" s="1"/>
  <c r="L115"/>
  <c r="J115"/>
  <c r="H115"/>
  <c r="F115"/>
  <c r="D115"/>
  <c r="M114"/>
  <c r="K114"/>
  <c r="I114"/>
  <c r="G114"/>
  <c r="E114"/>
  <c r="C114"/>
  <c r="C107"/>
  <c r="C43"/>
  <c r="C44" s="1"/>
  <c r="C45" s="1"/>
  <c r="C46" s="1"/>
  <c r="I39"/>
  <c r="M18"/>
  <c r="I22"/>
  <c r="I24" s="1"/>
  <c r="M22"/>
  <c r="M24" s="1"/>
  <c r="K22"/>
  <c r="G45"/>
  <c r="H45" s="1"/>
  <c r="M45"/>
  <c r="N45" s="1"/>
  <c r="J43"/>
  <c r="K43" s="1"/>
  <c r="J45"/>
  <c r="K45" s="1"/>
  <c r="G46"/>
  <c r="H46" s="1"/>
  <c r="E68" s="1"/>
  <c r="M46"/>
  <c r="N46" s="1"/>
  <c r="K68" s="1"/>
  <c r="D114"/>
  <c r="H114"/>
  <c r="L114"/>
  <c r="E115"/>
  <c r="I115"/>
  <c r="M115"/>
  <c r="L111" i="26" l="1"/>
  <c r="P111"/>
  <c r="D111"/>
  <c r="J111"/>
  <c r="O111"/>
  <c r="M111"/>
  <c r="B111"/>
  <c r="E111"/>
  <c r="Q111"/>
  <c r="K111"/>
  <c r="E22"/>
  <c r="E23" s="1"/>
  <c r="E24" s="1"/>
  <c r="M22"/>
  <c r="M23" s="1"/>
  <c r="M24" s="1"/>
  <c r="K22"/>
  <c r="K23" s="1"/>
  <c r="K24" s="1"/>
  <c r="I22"/>
  <c r="I23" s="1"/>
  <c r="I24" s="1"/>
  <c r="G22"/>
  <c r="G23" s="1"/>
  <c r="G24" s="1"/>
  <c r="I33" i="24"/>
  <c r="M33"/>
  <c r="K33"/>
  <c r="T57"/>
  <c r="V57"/>
  <c r="X57"/>
  <c r="Z57"/>
  <c r="AB57"/>
  <c r="S57"/>
  <c r="U57"/>
  <c r="W57"/>
  <c r="Y57"/>
  <c r="AA57"/>
  <c r="AC57"/>
  <c r="M44"/>
  <c r="N44" s="1"/>
  <c r="N32"/>
  <c r="J32"/>
  <c r="L30"/>
  <c r="K24"/>
  <c r="M43"/>
  <c r="N43" s="1"/>
  <c r="G43"/>
  <c r="H43" s="1"/>
  <c r="G44"/>
  <c r="H44" s="1"/>
  <c r="L32"/>
  <c r="N30"/>
  <c r="J30"/>
  <c r="J33" l="1"/>
  <c r="I34" s="1"/>
  <c r="E67" s="1"/>
  <c r="N33"/>
  <c r="M34" s="1"/>
  <c r="K67" s="1"/>
  <c r="L33"/>
  <c r="K34" s="1"/>
  <c r="K35" s="1"/>
  <c r="I35" l="1"/>
  <c r="P111" s="1"/>
  <c r="M35"/>
  <c r="R111" s="1"/>
  <c r="G67"/>
  <c r="G66"/>
  <c r="Q62" s="1"/>
  <c r="Q111"/>
  <c r="E66" l="1"/>
  <c r="P62" s="1"/>
  <c r="I37"/>
  <c r="K66"/>
  <c r="R62" s="1"/>
  <c r="O83" l="1"/>
  <c r="M37"/>
  <c r="K37"/>
  <c r="AE108" i="22" l="1"/>
  <c r="AE107"/>
  <c r="AE106"/>
  <c r="AE105"/>
  <c r="AE104"/>
  <c r="AE103"/>
  <c r="AE102"/>
  <c r="AE101"/>
  <c r="AE100"/>
  <c r="AE99"/>
  <c r="AE98"/>
  <c r="AE97"/>
  <c r="AE96"/>
  <c r="AE95"/>
  <c r="AE94"/>
  <c r="AE93"/>
  <c r="AE92"/>
  <c r="AE91"/>
  <c r="AE90"/>
  <c r="AE89"/>
  <c r="AB89"/>
  <c r="AB90" s="1"/>
  <c r="AB91" s="1"/>
  <c r="AB92" s="1"/>
  <c r="AB93" s="1"/>
  <c r="AB94" s="1"/>
  <c r="AB95" s="1"/>
  <c r="AB96" s="1"/>
  <c r="AB97" s="1"/>
  <c r="AB98" s="1"/>
  <c r="AB99" s="1"/>
  <c r="AB100" s="1"/>
  <c r="AB101" s="1"/>
  <c r="AB102" s="1"/>
  <c r="AB103" s="1"/>
  <c r="AB104" s="1"/>
  <c r="AB105" s="1"/>
  <c r="AB106" s="1"/>
  <c r="AB107" s="1"/>
  <c r="AB108" s="1"/>
  <c r="AE88"/>
  <c r="AE87"/>
  <c r="AJ86"/>
  <c r="AE86"/>
  <c r="AE85"/>
  <c r="AE84"/>
  <c r="AE83"/>
  <c r="AE82"/>
  <c r="AE81"/>
  <c r="AE80"/>
  <c r="AE79"/>
  <c r="AE78"/>
  <c r="AE77"/>
  <c r="AE76"/>
  <c r="AB76"/>
  <c r="AB77" s="1"/>
  <c r="AB78" s="1"/>
  <c r="AB79" s="1"/>
  <c r="AB80" s="1"/>
  <c r="AB81" s="1"/>
  <c r="AB82" s="1"/>
  <c r="AB83" s="1"/>
  <c r="AB84" s="1"/>
  <c r="AB85" s="1"/>
  <c r="AB86" s="1"/>
  <c r="AB87" s="1"/>
  <c r="AE75"/>
  <c r="AE74"/>
  <c r="AE73"/>
  <c r="AE72"/>
  <c r="AE71"/>
  <c r="AE70"/>
  <c r="AE69"/>
  <c r="AE68"/>
  <c r="AE67"/>
  <c r="AE66"/>
  <c r="AE65"/>
  <c r="AE64"/>
  <c r="T64"/>
  <c r="AE63"/>
  <c r="AB63"/>
  <c r="AB64" s="1"/>
  <c r="AB65" s="1"/>
  <c r="AB66" s="1"/>
  <c r="AB67" s="1"/>
  <c r="AB68" s="1"/>
  <c r="AB69" s="1"/>
  <c r="AB70" s="1"/>
  <c r="AB71" s="1"/>
  <c r="AB72" s="1"/>
  <c r="AB73" s="1"/>
  <c r="AB74" s="1"/>
  <c r="AE62"/>
  <c r="AE61"/>
  <c r="AE60"/>
  <c r="AE59"/>
  <c r="AE58"/>
  <c r="AE57"/>
  <c r="AE56"/>
  <c r="AE55"/>
  <c r="AE54"/>
  <c r="AE53"/>
  <c r="AE52"/>
  <c r="L52"/>
  <c r="AE51"/>
  <c r="AJ50"/>
  <c r="AJ51" s="1"/>
  <c r="AJ52" s="1"/>
  <c r="AJ53" s="1"/>
  <c r="AJ54" s="1"/>
  <c r="AJ55" s="1"/>
  <c r="AJ56" s="1"/>
  <c r="AJ57" s="1"/>
  <c r="AJ58" s="1"/>
  <c r="AJ59" s="1"/>
  <c r="AJ60" s="1"/>
  <c r="AH50"/>
  <c r="AH51" s="1"/>
  <c r="AH52" s="1"/>
  <c r="AH53" s="1"/>
  <c r="AH54" s="1"/>
  <c r="AH55" s="1"/>
  <c r="AH56" s="1"/>
  <c r="AH57" s="1"/>
  <c r="AH58" s="1"/>
  <c r="AH59" s="1"/>
  <c r="AH60" s="1"/>
  <c r="AH61" s="1"/>
  <c r="AF50"/>
  <c r="AF51" s="1"/>
  <c r="AF52" s="1"/>
  <c r="AF53" s="1"/>
  <c r="AF54" s="1"/>
  <c r="AF55" s="1"/>
  <c r="AF56" s="1"/>
  <c r="AF57" s="1"/>
  <c r="AF58" s="1"/>
  <c r="AF59" s="1"/>
  <c r="AF60" s="1"/>
  <c r="AF61" s="1"/>
  <c r="AE50"/>
  <c r="AB50"/>
  <c r="AB51" s="1"/>
  <c r="AB52" s="1"/>
  <c r="AB53" s="1"/>
  <c r="AB54" s="1"/>
  <c r="AB55" s="1"/>
  <c r="AB56" s="1"/>
  <c r="AB57" s="1"/>
  <c r="AB58" s="1"/>
  <c r="AB59" s="1"/>
  <c r="AB60" s="1"/>
  <c r="AB61" s="1"/>
  <c r="AE49"/>
  <c r="T27"/>
  <c r="I28"/>
  <c r="D27"/>
  <c r="D28" s="1"/>
  <c r="C28"/>
  <c r="L22"/>
  <c r="S64"/>
  <c r="W18" l="1"/>
  <c r="L20"/>
  <c r="L21" s="1"/>
  <c r="L48" s="1"/>
  <c r="L53" s="1"/>
  <c r="J27"/>
  <c r="J28" s="1"/>
  <c r="R27"/>
  <c r="S27"/>
  <c r="F28"/>
  <c r="G27"/>
  <c r="G28" s="1"/>
  <c r="L23" l="1"/>
  <c r="L55"/>
  <c r="L56"/>
  <c r="U29" l="1"/>
  <c r="W27"/>
  <c r="U27"/>
  <c r="V27"/>
  <c r="V29"/>
  <c r="W29"/>
  <c r="V31"/>
  <c r="U31"/>
  <c r="W31"/>
  <c r="L57"/>
  <c r="X29" l="1"/>
  <c r="Y29" s="1"/>
  <c r="X27"/>
  <c r="Y27" s="1"/>
  <c r="Z27" s="1"/>
  <c r="X31"/>
  <c r="Y31" s="1"/>
  <c r="L58"/>
  <c r="O58" s="1"/>
  <c r="O57"/>
  <c r="G50" i="24"/>
  <c r="C50"/>
  <c r="Y33" i="22" l="1"/>
  <c r="T59" i="24"/>
  <c r="X59"/>
  <c r="AB59"/>
  <c r="W59"/>
  <c r="AA59"/>
  <c r="V59"/>
  <c r="Z59"/>
  <c r="S59"/>
  <c r="U59"/>
  <c r="Y59"/>
  <c r="AC59"/>
  <c r="AK4" i="17"/>
  <c r="X25" i="15"/>
  <c r="W25"/>
  <c r="V25"/>
  <c r="U25"/>
  <c r="T25"/>
  <c r="S25"/>
  <c r="Q18" i="17"/>
  <c r="Q17"/>
  <c r="Q16"/>
  <c r="Q15"/>
  <c r="Q14"/>
  <c r="Q13"/>
  <c r="AX19"/>
  <c r="AW19"/>
  <c r="AV19"/>
  <c r="AU19"/>
  <c r="AT19"/>
  <c r="AS19"/>
  <c r="AR19"/>
  <c r="AQ19"/>
  <c r="AP19"/>
  <c r="AO19"/>
  <c r="AN19"/>
  <c r="AM19"/>
  <c r="AL19"/>
  <c r="AK19"/>
  <c r="AJ19"/>
  <c r="AX18"/>
  <c r="AW18"/>
  <c r="AV18"/>
  <c r="AU18"/>
  <c r="AT18"/>
  <c r="AS18"/>
  <c r="AR18"/>
  <c r="AQ18"/>
  <c r="AP18"/>
  <c r="AO18"/>
  <c r="AN18"/>
  <c r="AM18"/>
  <c r="AL18"/>
  <c r="AK18"/>
  <c r="AJ18"/>
  <c r="AX17"/>
  <c r="AW17"/>
  <c r="AV17"/>
  <c r="AU17"/>
  <c r="AT17"/>
  <c r="AS17"/>
  <c r="AR17"/>
  <c r="AQ17"/>
  <c r="AP17"/>
  <c r="AO17"/>
  <c r="AN17"/>
  <c r="AM17"/>
  <c r="AL17"/>
  <c r="AK17"/>
  <c r="AJ17"/>
  <c r="AX16"/>
  <c r="AW16"/>
  <c r="AV16"/>
  <c r="AU16"/>
  <c r="AT16"/>
  <c r="AS16"/>
  <c r="AR16"/>
  <c r="AQ16"/>
  <c r="AP16"/>
  <c r="AO16"/>
  <c r="AN16"/>
  <c r="AM16"/>
  <c r="AL16"/>
  <c r="AK16"/>
  <c r="AJ16"/>
  <c r="AX15"/>
  <c r="AW15"/>
  <c r="AV15"/>
  <c r="AU15"/>
  <c r="AT15"/>
  <c r="AS15"/>
  <c r="AR15"/>
  <c r="AQ15"/>
  <c r="AP15"/>
  <c r="AO15"/>
  <c r="AN15"/>
  <c r="AM15"/>
  <c r="AL15"/>
  <c r="AK15"/>
  <c r="AJ15"/>
  <c r="AX14"/>
  <c r="AW14"/>
  <c r="AV14"/>
  <c r="AU14"/>
  <c r="AT14"/>
  <c r="AS14"/>
  <c r="AR14"/>
  <c r="AQ14"/>
  <c r="AP14"/>
  <c r="AO14"/>
  <c r="AN14"/>
  <c r="AM14"/>
  <c r="AL14"/>
  <c r="AK14"/>
  <c r="AJ14"/>
  <c r="AX13"/>
  <c r="AW13"/>
  <c r="AV13"/>
  <c r="AU13"/>
  <c r="AT13"/>
  <c r="AS13"/>
  <c r="AR13"/>
  <c r="AQ13"/>
  <c r="AP13"/>
  <c r="AO13"/>
  <c r="AN13"/>
  <c r="AM13"/>
  <c r="AL13"/>
  <c r="AK13"/>
  <c r="AX9"/>
  <c r="AW9"/>
  <c r="AV9"/>
  <c r="AU9"/>
  <c r="AT9"/>
  <c r="AS9"/>
  <c r="AR9"/>
  <c r="AQ9"/>
  <c r="AP9"/>
  <c r="AO9"/>
  <c r="AN9"/>
  <c r="AM9"/>
  <c r="AL9"/>
  <c r="AK9"/>
  <c r="AJ9"/>
  <c r="AX8"/>
  <c r="AW8"/>
  <c r="AV8"/>
  <c r="AU8"/>
  <c r="AT8"/>
  <c r="AS8"/>
  <c r="AR8"/>
  <c r="AQ8"/>
  <c r="AP8"/>
  <c r="AO8"/>
  <c r="AN8"/>
  <c r="AM8"/>
  <c r="AL8"/>
  <c r="AK8"/>
  <c r="AJ8"/>
  <c r="AX7"/>
  <c r="AW7"/>
  <c r="AV7"/>
  <c r="AU7"/>
  <c r="AT7"/>
  <c r="AS7"/>
  <c r="AR7"/>
  <c r="AQ7"/>
  <c r="AP7"/>
  <c r="AO7"/>
  <c r="AN7"/>
  <c r="AM7"/>
  <c r="AL7"/>
  <c r="AK7"/>
  <c r="AJ7"/>
  <c r="AX6"/>
  <c r="AW6"/>
  <c r="AV6"/>
  <c r="AU6"/>
  <c r="AT6"/>
  <c r="AS6"/>
  <c r="AR6"/>
  <c r="AQ6"/>
  <c r="AP6"/>
  <c r="AO6"/>
  <c r="AN6"/>
  <c r="AM6"/>
  <c r="AL6"/>
  <c r="AK6"/>
  <c r="AJ6"/>
  <c r="AX5"/>
  <c r="AW5"/>
  <c r="AV5"/>
  <c r="AU5"/>
  <c r="AT5"/>
  <c r="AS5"/>
  <c r="AR5"/>
  <c r="AQ5"/>
  <c r="AP5"/>
  <c r="AO5"/>
  <c r="AN5"/>
  <c r="AM5"/>
  <c r="AL5"/>
  <c r="AK5"/>
  <c r="AJ5"/>
  <c r="AX4"/>
  <c r="AW4"/>
  <c r="AV4"/>
  <c r="AU4"/>
  <c r="AT4"/>
  <c r="AS4"/>
  <c r="AR4"/>
  <c r="AQ4"/>
  <c r="AP4"/>
  <c r="AO4"/>
  <c r="AN4"/>
  <c r="AM4"/>
  <c r="AL4"/>
  <c r="AJ4"/>
  <c r="AX3"/>
  <c r="AW3"/>
  <c r="AV3"/>
  <c r="AU3"/>
  <c r="AT3"/>
  <c r="AS3"/>
  <c r="AR3"/>
  <c r="AQ3"/>
  <c r="AP3"/>
  <c r="AO3"/>
  <c r="AN3"/>
  <c r="AM3"/>
  <c r="AL3"/>
  <c r="AK3"/>
  <c r="Y33"/>
  <c r="Z33" s="1"/>
  <c r="Y23"/>
  <c r="Z23" s="1"/>
  <c r="O149"/>
  <c r="P150"/>
  <c r="P149"/>
  <c r="O150"/>
  <c r="O148"/>
  <c r="P147"/>
  <c r="O147"/>
  <c r="P146"/>
  <c r="O136"/>
  <c r="O152" s="1"/>
  <c r="O135"/>
  <c r="O151" s="1"/>
  <c r="O134"/>
  <c r="O138" s="1"/>
  <c r="O133"/>
  <c r="O139" s="1"/>
  <c r="O132"/>
  <c r="O140" s="1"/>
  <c r="O131"/>
  <c r="O141" s="1"/>
  <c r="A26" i="18"/>
  <c r="A25"/>
  <c r="A27" s="1"/>
  <c r="A24"/>
  <c r="A28" s="1"/>
  <c r="A23"/>
  <c r="A29" s="1"/>
  <c r="A22"/>
  <c r="A30" s="1"/>
  <c r="A21"/>
  <c r="A31" s="1"/>
  <c r="H123" i="17"/>
  <c r="I26" i="18" s="1"/>
  <c r="H25" i="17"/>
  <c r="I21" i="18" s="1"/>
  <c r="H104" i="17"/>
  <c r="I25" i="18" s="1"/>
  <c r="H85" i="17"/>
  <c r="I24" i="18" s="1"/>
  <c r="H63" i="17"/>
  <c r="I23" i="18" s="1"/>
  <c r="H44" i="17"/>
  <c r="I22" i="18" s="1"/>
  <c r="X34" i="17"/>
  <c r="Y34" s="1"/>
  <c r="X32"/>
  <c r="Y32" s="1"/>
  <c r="Y31"/>
  <c r="Z31" s="1"/>
  <c r="X30"/>
  <c r="Y30" s="1"/>
  <c r="Y29"/>
  <c r="Z29" s="1"/>
  <c r="X28"/>
  <c r="Y28" s="1"/>
  <c r="Y27"/>
  <c r="Z27" s="1"/>
  <c r="X26"/>
  <c r="Y26" s="1"/>
  <c r="Y25"/>
  <c r="Z25" s="1"/>
  <c r="X24"/>
  <c r="Y24" s="1"/>
  <c r="Q33"/>
  <c r="Q31"/>
  <c r="Q29"/>
  <c r="Q27"/>
  <c r="Q25"/>
  <c r="Q23"/>
  <c r="AA4" i="15"/>
  <c r="N17" i="18" s="1"/>
  <c r="B31"/>
  <c r="C31" s="1"/>
  <c r="B30"/>
  <c r="C30" s="1"/>
  <c r="B29"/>
  <c r="C29" s="1"/>
  <c r="B28"/>
  <c r="C28" s="1"/>
  <c r="B27"/>
  <c r="C27" s="1"/>
  <c r="AE12" i="17"/>
  <c r="AD12"/>
  <c r="AC12"/>
  <c r="AB12"/>
  <c r="AA12"/>
  <c r="Z12"/>
  <c r="Y12"/>
  <c r="X12"/>
  <c r="W12"/>
  <c r="V12"/>
  <c r="U12"/>
  <c r="T12"/>
  <c r="S12"/>
  <c r="R12"/>
  <c r="Q8"/>
  <c r="Q7"/>
  <c r="Q6"/>
  <c r="Q5"/>
  <c r="Q4"/>
  <c r="Q3"/>
  <c r="AE2"/>
  <c r="AD2"/>
  <c r="AC2"/>
  <c r="AB2"/>
  <c r="AA2"/>
  <c r="Z2"/>
  <c r="Y2"/>
  <c r="X2"/>
  <c r="W2"/>
  <c r="V2"/>
  <c r="U2"/>
  <c r="T2"/>
  <c r="S2"/>
  <c r="R2"/>
  <c r="M10" i="18"/>
  <c r="M8"/>
  <c r="L4" i="17"/>
  <c r="B40" s="1"/>
  <c r="AE4" i="15"/>
  <c r="AK4" s="1"/>
  <c r="AO4"/>
  <c r="AR4" s="1"/>
  <c r="G12" i="18" s="1"/>
  <c r="AC4" i="15"/>
  <c r="D16" i="18" s="1"/>
  <c r="AF4" i="15"/>
  <c r="O12" i="18" s="1"/>
  <c r="AD4" i="15"/>
  <c r="D15" i="18" s="1"/>
  <c r="O137" i="17" l="1"/>
  <c r="B72"/>
  <c r="S6" s="1"/>
  <c r="B12"/>
  <c r="S3" s="1"/>
  <c r="D5"/>
  <c r="N18" i="18" s="1"/>
  <c r="B99" i="17"/>
  <c r="AA7" s="1"/>
  <c r="B38"/>
  <c r="B119"/>
  <c r="B54"/>
  <c r="B83"/>
  <c r="AD6" s="1"/>
  <c r="B114"/>
  <c r="B22"/>
  <c r="B57"/>
  <c r="B120"/>
  <c r="AC8" s="1"/>
  <c r="B78"/>
  <c r="Y6" s="1"/>
  <c r="B33"/>
  <c r="B109"/>
  <c r="B59"/>
  <c r="AB5" s="1"/>
  <c r="B17"/>
  <c r="B93"/>
  <c r="U7" s="1"/>
  <c r="B43"/>
  <c r="B94"/>
  <c r="V7" s="1"/>
  <c r="B32"/>
  <c r="B111"/>
  <c r="T8" s="1"/>
  <c r="R149"/>
  <c r="AB8"/>
  <c r="AB4"/>
  <c r="B112"/>
  <c r="B91"/>
  <c r="S7" s="1"/>
  <c r="B62"/>
  <c r="AE5" s="1"/>
  <c r="B41"/>
  <c r="B20"/>
  <c r="AA3" s="1"/>
  <c r="B117"/>
  <c r="B96"/>
  <c r="X7" s="1"/>
  <c r="B75"/>
  <c r="V6" s="1"/>
  <c r="B51"/>
  <c r="T5" s="1"/>
  <c r="B30"/>
  <c r="B122"/>
  <c r="B101"/>
  <c r="B80"/>
  <c r="AA6" s="1"/>
  <c r="B56"/>
  <c r="Y5" s="1"/>
  <c r="B35"/>
  <c r="B14"/>
  <c r="U3" s="1"/>
  <c r="B49"/>
  <c r="B77"/>
  <c r="B102"/>
  <c r="B15"/>
  <c r="V3" s="1"/>
  <c r="B90"/>
  <c r="R7" s="1"/>
  <c r="AC3"/>
  <c r="AE4"/>
  <c r="C107"/>
  <c r="C112" s="1"/>
  <c r="AB33" s="1"/>
  <c r="B116"/>
  <c r="Y8" s="1"/>
  <c r="B103"/>
  <c r="B95"/>
  <c r="B82"/>
  <c r="B74"/>
  <c r="B58"/>
  <c r="AA5" s="1"/>
  <c r="B50"/>
  <c r="S5" s="1"/>
  <c r="B37"/>
  <c r="Y4" s="1"/>
  <c r="B24"/>
  <c r="AE3" s="1"/>
  <c r="B16"/>
  <c r="B121"/>
  <c r="B113"/>
  <c r="V8" s="1"/>
  <c r="B100"/>
  <c r="AB7" s="1"/>
  <c r="B92"/>
  <c r="T7" s="1"/>
  <c r="B79"/>
  <c r="B71"/>
  <c r="B55"/>
  <c r="B42"/>
  <c r="AD4" s="1"/>
  <c r="B34"/>
  <c r="V4" s="1"/>
  <c r="B21"/>
  <c r="AB3" s="1"/>
  <c r="B13"/>
  <c r="T3" s="1"/>
  <c r="B118"/>
  <c r="AA8" s="1"/>
  <c r="B110"/>
  <c r="B97"/>
  <c r="Y7" s="1"/>
  <c r="B84"/>
  <c r="B76"/>
  <c r="B60"/>
  <c r="B52"/>
  <c r="B39"/>
  <c r="AA4" s="1"/>
  <c r="B31"/>
  <c r="S4" s="1"/>
  <c r="B18"/>
  <c r="Y3" s="1"/>
  <c r="B115"/>
  <c r="X8" s="1"/>
  <c r="B73"/>
  <c r="T6" s="1"/>
  <c r="B23"/>
  <c r="AD3" s="1"/>
  <c r="B98"/>
  <c r="Z7" s="1"/>
  <c r="B53"/>
  <c r="V5" s="1"/>
  <c r="B11"/>
  <c r="R3" s="1"/>
  <c r="B81"/>
  <c r="B36"/>
  <c r="B61"/>
  <c r="AD5" s="1"/>
  <c r="B19"/>
  <c r="Z3" s="1"/>
  <c r="S149"/>
  <c r="AD8"/>
  <c r="X4"/>
  <c r="D63" i="24"/>
  <c r="D57"/>
  <c r="D55"/>
  <c r="D64"/>
  <c r="D58"/>
  <c r="D62"/>
  <c r="L59"/>
  <c r="M59" s="1"/>
  <c r="N59" s="1"/>
  <c r="H65"/>
  <c r="L62"/>
  <c r="K129"/>
  <c r="K130" s="1"/>
  <c r="K131" s="1"/>
  <c r="G129"/>
  <c r="G130" s="1"/>
  <c r="G131" s="1"/>
  <c r="C129"/>
  <c r="K125"/>
  <c r="K126" s="1"/>
  <c r="K127" s="1"/>
  <c r="G125"/>
  <c r="G126" s="1"/>
  <c r="G127" s="1"/>
  <c r="C125"/>
  <c r="J121"/>
  <c r="F121"/>
  <c r="L129"/>
  <c r="D129"/>
  <c r="H125"/>
  <c r="K121"/>
  <c r="K122" s="1"/>
  <c r="K123" s="1"/>
  <c r="C121"/>
  <c r="F129"/>
  <c r="F125"/>
  <c r="I121"/>
  <c r="H56"/>
  <c r="H60"/>
  <c r="H64"/>
  <c r="L55"/>
  <c r="H55"/>
  <c r="L58"/>
  <c r="H61"/>
  <c r="D59"/>
  <c r="E59" s="1"/>
  <c r="F59" s="1"/>
  <c r="D65"/>
  <c r="D61"/>
  <c r="D56"/>
  <c r="D60"/>
  <c r="H59"/>
  <c r="I59" s="1"/>
  <c r="J59" s="1"/>
  <c r="H63"/>
  <c r="I63" s="1"/>
  <c r="J63" s="1"/>
  <c r="L60"/>
  <c r="L63"/>
  <c r="M63" s="1"/>
  <c r="N63" s="1"/>
  <c r="M129"/>
  <c r="I129"/>
  <c r="E129"/>
  <c r="M125"/>
  <c r="I125"/>
  <c r="E125"/>
  <c r="L121"/>
  <c r="H121"/>
  <c r="D121"/>
  <c r="H129"/>
  <c r="L125"/>
  <c r="D125"/>
  <c r="G121"/>
  <c r="G122" s="1"/>
  <c r="G123" s="1"/>
  <c r="J129"/>
  <c r="J125"/>
  <c r="M121"/>
  <c r="E121"/>
  <c r="L57"/>
  <c r="H57"/>
  <c r="L61"/>
  <c r="L65"/>
  <c r="H58"/>
  <c r="L56"/>
  <c r="H62"/>
  <c r="L64"/>
  <c r="C28" i="17"/>
  <c r="C32" s="1"/>
  <c r="T14" s="1"/>
  <c r="C117"/>
  <c r="Z18" s="1"/>
  <c r="C114"/>
  <c r="W18" s="1"/>
  <c r="T4"/>
  <c r="W4"/>
  <c r="J8" i="21"/>
  <c r="B8"/>
  <c r="J9"/>
  <c r="D9"/>
  <c r="D8"/>
  <c r="A8"/>
  <c r="A9"/>
  <c r="J7" i="23"/>
  <c r="A6"/>
  <c r="J9" i="25"/>
  <c r="D7" i="23"/>
  <c r="E7" s="1"/>
  <c r="J6"/>
  <c r="B6"/>
  <c r="J8" i="25"/>
  <c r="A7" i="23"/>
  <c r="D6"/>
  <c r="E6" s="1"/>
  <c r="A9" i="25"/>
  <c r="D9"/>
  <c r="E9" s="1"/>
  <c r="D8"/>
  <c r="E8" s="1"/>
  <c r="A8"/>
  <c r="B8"/>
  <c r="B9" i="21"/>
  <c r="B7" i="23"/>
  <c r="B9" i="25"/>
  <c r="E20" i="18"/>
  <c r="D31" s="1"/>
  <c r="Q141" i="17" s="1"/>
  <c r="G13" i="18"/>
  <c r="G14" s="1"/>
  <c r="AL4" i="15"/>
  <c r="AI4" s="1"/>
  <c r="C116" i="17"/>
  <c r="Y18" s="1"/>
  <c r="Z5"/>
  <c r="AD7"/>
  <c r="X6"/>
  <c r="R5"/>
  <c r="C37"/>
  <c r="Y14" s="1"/>
  <c r="U8"/>
  <c r="AE7"/>
  <c r="W7"/>
  <c r="AC6"/>
  <c r="U6"/>
  <c r="W5"/>
  <c r="AC4"/>
  <c r="U4"/>
  <c r="W3"/>
  <c r="Z8"/>
  <c r="R8"/>
  <c r="Z6"/>
  <c r="R6"/>
  <c r="X5"/>
  <c r="Z4"/>
  <c r="R4"/>
  <c r="X3"/>
  <c r="AE8"/>
  <c r="W8"/>
  <c r="AC7"/>
  <c r="AE6"/>
  <c r="W6"/>
  <c r="AC5"/>
  <c r="U5"/>
  <c r="C122" l="1"/>
  <c r="AE18" s="1"/>
  <c r="C119"/>
  <c r="AB18" s="1"/>
  <c r="C9"/>
  <c r="C24" s="1"/>
  <c r="AE13" s="1"/>
  <c r="C88"/>
  <c r="C92" s="1"/>
  <c r="T17" s="1"/>
  <c r="C47"/>
  <c r="C61" s="1"/>
  <c r="AD15" s="1"/>
  <c r="C69"/>
  <c r="C71" s="1"/>
  <c r="R16" s="1"/>
  <c r="C55"/>
  <c r="X15" s="1"/>
  <c r="C76"/>
  <c r="AB30" s="1"/>
  <c r="C82"/>
  <c r="AC16" s="1"/>
  <c r="P112" i="24"/>
  <c r="C39" i="17"/>
  <c r="AA14" s="1"/>
  <c r="C80"/>
  <c r="AA16" s="1"/>
  <c r="C22"/>
  <c r="AC13" s="1"/>
  <c r="C118"/>
  <c r="AA18" s="1"/>
  <c r="C111"/>
  <c r="T18" s="1"/>
  <c r="C34"/>
  <c r="V14" s="1"/>
  <c r="C113"/>
  <c r="V18" s="1"/>
  <c r="C109"/>
  <c r="R18" s="1"/>
  <c r="C115"/>
  <c r="X18" s="1"/>
  <c r="C121"/>
  <c r="AD18" s="1"/>
  <c r="S34" s="1"/>
  <c r="V34" s="1"/>
  <c r="C90"/>
  <c r="R17" s="1"/>
  <c r="C102"/>
  <c r="AD17" s="1"/>
  <c r="C101"/>
  <c r="AC17" s="1"/>
  <c r="C96"/>
  <c r="X17" s="1"/>
  <c r="C21"/>
  <c r="AB13" s="1"/>
  <c r="C83"/>
  <c r="AD16" s="1"/>
  <c r="C97"/>
  <c r="Y17" s="1"/>
  <c r="C100"/>
  <c r="AB17" s="1"/>
  <c r="C75"/>
  <c r="AB29" s="1"/>
  <c r="C94"/>
  <c r="C93"/>
  <c r="C84"/>
  <c r="AE16" s="1"/>
  <c r="C73"/>
  <c r="T16" s="1"/>
  <c r="C79"/>
  <c r="Z16" s="1"/>
  <c r="C74"/>
  <c r="U16" s="1"/>
  <c r="D27" i="18"/>
  <c r="Q137" i="17" s="1"/>
  <c r="C43"/>
  <c r="AE14" s="1"/>
  <c r="C30"/>
  <c r="C33"/>
  <c r="U14" s="1"/>
  <c r="W16"/>
  <c r="C53"/>
  <c r="AB27" s="1"/>
  <c r="R34"/>
  <c r="U34" s="1"/>
  <c r="C51"/>
  <c r="T15" s="1"/>
  <c r="C50"/>
  <c r="S15" s="1"/>
  <c r="C56"/>
  <c r="Y15" s="1"/>
  <c r="C31"/>
  <c r="C57"/>
  <c r="Z15" s="1"/>
  <c r="C49"/>
  <c r="C54"/>
  <c r="C52"/>
  <c r="U15" s="1"/>
  <c r="Q63" i="24"/>
  <c r="S8" i="17"/>
  <c r="C110"/>
  <c r="C120"/>
  <c r="AC18" s="1"/>
  <c r="Q112" i="24"/>
  <c r="AB6" i="17"/>
  <c r="C81"/>
  <c r="AB16" s="1"/>
  <c r="U18"/>
  <c r="T17" i="22"/>
  <c r="Q35" s="1"/>
  <c r="I11" i="21"/>
  <c r="G11"/>
  <c r="I10"/>
  <c r="G10"/>
  <c r="BA11" i="25"/>
  <c r="I11"/>
  <c r="G11"/>
  <c r="F10"/>
  <c r="H10"/>
  <c r="EA9" i="23"/>
  <c r="F84" i="24" s="1"/>
  <c r="H9" i="23"/>
  <c r="F9"/>
  <c r="H11" i="21"/>
  <c r="F11"/>
  <c r="H10"/>
  <c r="F10"/>
  <c r="H11" i="25"/>
  <c r="F11"/>
  <c r="G10"/>
  <c r="I10"/>
  <c r="BA10"/>
  <c r="I9" i="23"/>
  <c r="G9"/>
  <c r="A7" i="27"/>
  <c r="A13"/>
  <c r="A9"/>
  <c r="H7"/>
  <c r="H5"/>
  <c r="H12"/>
  <c r="E10"/>
  <c r="H8"/>
  <c r="H6"/>
  <c r="H2"/>
  <c r="H8" i="21"/>
  <c r="F8"/>
  <c r="V7" i="22"/>
  <c r="A17"/>
  <c r="A13"/>
  <c r="N14"/>
  <c r="T12"/>
  <c r="A9"/>
  <c r="X9"/>
  <c r="H9" i="21"/>
  <c r="G9"/>
  <c r="I8"/>
  <c r="G8"/>
  <c r="V6" i="22"/>
  <c r="A15"/>
  <c r="A11"/>
  <c r="T16"/>
  <c r="T11"/>
  <c r="X10"/>
  <c r="I9" i="21"/>
  <c r="F9"/>
  <c r="A16" i="26"/>
  <c r="A8"/>
  <c r="F7" i="23"/>
  <c r="G6"/>
  <c r="H8"/>
  <c r="F9" i="25"/>
  <c r="G8"/>
  <c r="BA8"/>
  <c r="C45" i="26" s="1"/>
  <c r="K10"/>
  <c r="I12" i="24"/>
  <c r="L14"/>
  <c r="A9"/>
  <c r="L10"/>
  <c r="M8"/>
  <c r="A10" i="26"/>
  <c r="EA7" i="23"/>
  <c r="I7"/>
  <c r="G7"/>
  <c r="EA6"/>
  <c r="H6"/>
  <c r="F6"/>
  <c r="I8"/>
  <c r="G8"/>
  <c r="I9" i="25"/>
  <c r="G9"/>
  <c r="H8"/>
  <c r="F8"/>
  <c r="EA8" i="23"/>
  <c r="K5" i="26"/>
  <c r="BA9" i="25"/>
  <c r="F13" i="26"/>
  <c r="M8"/>
  <c r="K11"/>
  <c r="K15"/>
  <c r="A15" i="24"/>
  <c r="A11"/>
  <c r="L9"/>
  <c r="K4"/>
  <c r="M7"/>
  <c r="A12" i="26"/>
  <c r="H7" i="23"/>
  <c r="I6"/>
  <c r="F8"/>
  <c r="H9" i="25"/>
  <c r="I8"/>
  <c r="M9" i="26"/>
  <c r="J8" i="23"/>
  <c r="D8"/>
  <c r="E8" s="1"/>
  <c r="D9"/>
  <c r="E9" s="1"/>
  <c r="A11" i="25"/>
  <c r="A10" i="21"/>
  <c r="A11"/>
  <c r="A9" i="23"/>
  <c r="J10" i="25"/>
  <c r="D11"/>
  <c r="E11" s="1"/>
  <c r="K16" i="26" s="1"/>
  <c r="H45" s="1"/>
  <c r="D11" i="21"/>
  <c r="C40" i="17"/>
  <c r="AB14" s="1"/>
  <c r="C41"/>
  <c r="AC14" s="1"/>
  <c r="C38"/>
  <c r="Z14" s="1"/>
  <c r="C35"/>
  <c r="C36"/>
  <c r="X14" s="1"/>
  <c r="C42"/>
  <c r="AD14" s="1"/>
  <c r="C11"/>
  <c r="C103"/>
  <c r="AE17" s="1"/>
  <c r="E28" i="18"/>
  <c r="A8" i="23"/>
  <c r="D10" i="25"/>
  <c r="E10" s="1"/>
  <c r="J11"/>
  <c r="J10" i="21"/>
  <c r="J11"/>
  <c r="J9" i="23"/>
  <c r="A10" i="25"/>
  <c r="D10" i="21"/>
  <c r="C12" i="17"/>
  <c r="S13" s="1"/>
  <c r="C20"/>
  <c r="AA13" s="1"/>
  <c r="C17"/>
  <c r="X13" s="1"/>
  <c r="C23"/>
  <c r="AD13" s="1"/>
  <c r="C18"/>
  <c r="Y13" s="1"/>
  <c r="C14"/>
  <c r="U13" s="1"/>
  <c r="C13"/>
  <c r="T13" s="1"/>
  <c r="R112" i="24"/>
  <c r="R63"/>
  <c r="C19" i="17"/>
  <c r="Z13" s="1"/>
  <c r="C15"/>
  <c r="C98"/>
  <c r="Z17" s="1"/>
  <c r="C16"/>
  <c r="C95"/>
  <c r="A7" i="24"/>
  <c r="K5"/>
  <c r="B10" i="21"/>
  <c r="B10" i="25"/>
  <c r="B8" i="23"/>
  <c r="D28" i="18"/>
  <c r="Q138" i="17" s="1"/>
  <c r="A13" i="24"/>
  <c r="EH4" i="15"/>
  <c r="G4"/>
  <c r="C10" i="18"/>
  <c r="C9"/>
  <c r="C8"/>
  <c r="C4" i="15"/>
  <c r="C5" i="18"/>
  <c r="C6"/>
  <c r="H4" i="15"/>
  <c r="L6" i="17"/>
  <c r="L5" i="18"/>
  <c r="C4"/>
  <c r="K7"/>
  <c r="D4" i="15"/>
  <c r="M9" i="18" s="1"/>
  <c r="L5" i="17"/>
  <c r="F4" i="15"/>
  <c r="C7" i="18"/>
  <c r="J4" i="15"/>
  <c r="I4"/>
  <c r="L6" i="18"/>
  <c r="E27"/>
  <c r="E29"/>
  <c r="E30"/>
  <c r="D30"/>
  <c r="Q140" i="17" s="1"/>
  <c r="E31" i="18"/>
  <c r="D29"/>
  <c r="Q139" i="17" s="1"/>
  <c r="V16"/>
  <c r="O16" i="18"/>
  <c r="AB25" i="17"/>
  <c r="AB34"/>
  <c r="C91" l="1"/>
  <c r="S17" s="1"/>
  <c r="C72"/>
  <c r="S16" s="1"/>
  <c r="C59"/>
  <c r="AB15" s="1"/>
  <c r="C78"/>
  <c r="Y16" s="1"/>
  <c r="C77"/>
  <c r="X16" s="1"/>
  <c r="C99"/>
  <c r="AA17" s="1"/>
  <c r="R29"/>
  <c r="U29" s="1"/>
  <c r="C62"/>
  <c r="AE15" s="1"/>
  <c r="R28" s="1"/>
  <c r="U28" s="1"/>
  <c r="C58"/>
  <c r="AA15" s="1"/>
  <c r="C60"/>
  <c r="AC15" s="1"/>
  <c r="V15"/>
  <c r="S28"/>
  <c r="V28" s="1"/>
  <c r="R30"/>
  <c r="U30" s="1"/>
  <c r="R32"/>
  <c r="U32" s="1"/>
  <c r="D123"/>
  <c r="S29"/>
  <c r="V29" s="1"/>
  <c r="S30"/>
  <c r="V30" s="1"/>
  <c r="AB31"/>
  <c r="V17"/>
  <c r="S32"/>
  <c r="V32" s="1"/>
  <c r="B25" i="18"/>
  <c r="C25" s="1"/>
  <c r="D25" s="1"/>
  <c r="Q135" i="17" s="1"/>
  <c r="U17"/>
  <c r="D104"/>
  <c r="D85"/>
  <c r="D44"/>
  <c r="R14"/>
  <c r="S18"/>
  <c r="B26" i="18"/>
  <c r="D63" i="17"/>
  <c r="R15"/>
  <c r="AB28"/>
  <c r="W15"/>
  <c r="S14"/>
  <c r="B22" i="18"/>
  <c r="B24"/>
  <c r="G35" i="22"/>
  <c r="R33" i="17"/>
  <c r="U33" s="1"/>
  <c r="S33"/>
  <c r="V33" s="1"/>
  <c r="A42" i="24"/>
  <c r="A43" s="1"/>
  <c r="A44" s="1"/>
  <c r="A45" s="1"/>
  <c r="A46" s="1"/>
  <c r="L15" s="1"/>
  <c r="J84" s="1"/>
  <c r="K6" i="26"/>
  <c r="A14"/>
  <c r="AB24" i="17"/>
  <c r="W13"/>
  <c r="AB23"/>
  <c r="V13"/>
  <c r="R23" s="1"/>
  <c r="U23" s="1"/>
  <c r="S24"/>
  <c r="V24" s="1"/>
  <c r="R24"/>
  <c r="U24" s="1"/>
  <c r="B21" i="18"/>
  <c r="D25" i="17"/>
  <c r="R13"/>
  <c r="R26"/>
  <c r="U26" s="1"/>
  <c r="S26"/>
  <c r="V26" s="1"/>
  <c r="AB32"/>
  <c r="W17"/>
  <c r="AB26"/>
  <c r="W14"/>
  <c r="R25" s="1"/>
  <c r="U25" s="1"/>
  <c r="A5" i="27"/>
  <c r="B11" i="21"/>
  <c r="AA7" i="22" s="1"/>
  <c r="B9" i="23"/>
  <c r="B11" i="25"/>
  <c r="H3" i="27"/>
  <c r="A11"/>
  <c r="E25" i="18"/>
  <c r="R27" i="17" l="1"/>
  <c r="U27" s="1"/>
  <c r="B23" i="18"/>
  <c r="S23" i="17"/>
  <c r="V23" s="1"/>
  <c r="F123"/>
  <c r="G26" i="18"/>
  <c r="F104" i="17"/>
  <c r="G25" i="18"/>
  <c r="F85" i="17"/>
  <c r="G24" i="18"/>
  <c r="S25" i="17"/>
  <c r="V25" s="1"/>
  <c r="G22" i="18"/>
  <c r="F44" i="17"/>
  <c r="C22" i="18"/>
  <c r="D22" s="1"/>
  <c r="Q132" i="17" s="1"/>
  <c r="E22" i="18"/>
  <c r="F63" i="17"/>
  <c r="G23" i="18"/>
  <c r="S27" i="17"/>
  <c r="V27" s="1"/>
  <c r="C26" i="18"/>
  <c r="D26" s="1"/>
  <c r="Q136" i="17" s="1"/>
  <c r="E26" i="18"/>
  <c r="C24"/>
  <c r="D24" s="1"/>
  <c r="Q134" i="17" s="1"/>
  <c r="E24" i="18"/>
  <c r="C23"/>
  <c r="D23" s="1"/>
  <c r="Q133" i="17" s="1"/>
  <c r="E23" i="18"/>
  <c r="C21"/>
  <c r="D21" s="1"/>
  <c r="Q131" i="17" s="1"/>
  <c r="E21" i="18"/>
  <c r="R31" i="17"/>
  <c r="U31" s="1"/>
  <c r="S31"/>
  <c r="V31" s="1"/>
  <c r="G21" i="18"/>
  <c r="F25" i="17"/>
  <c r="V10" i="21"/>
  <c r="H26" i="18" l="1"/>
  <c r="K26" s="1"/>
  <c r="AA33" i="17"/>
  <c r="H24" i="18"/>
  <c r="K24" s="1"/>
  <c r="AA29" i="17"/>
  <c r="H25" i="18"/>
  <c r="K25" s="1"/>
  <c r="AA31" i="17"/>
  <c r="H22" i="18"/>
  <c r="K22" s="1"/>
  <c r="AA25" i="17"/>
  <c r="G16" i="18"/>
  <c r="AA27" i="17"/>
  <c r="H23" i="18"/>
  <c r="K23" s="1"/>
  <c r="AA23" i="17"/>
  <c r="H21" i="18"/>
  <c r="K21" s="1"/>
  <c r="AE34" i="17" l="1"/>
  <c r="AF34" s="1"/>
  <c r="AD33"/>
  <c r="AE32"/>
  <c r="AF32" s="1"/>
  <c r="AD31"/>
  <c r="AE30"/>
  <c r="AF30" s="1"/>
  <c r="AD29"/>
  <c r="AE26"/>
  <c r="AF26" s="1"/>
  <c r="AD25"/>
  <c r="AD27"/>
  <c r="AE28"/>
  <c r="AF28" s="1"/>
  <c r="AE24"/>
  <c r="AF24" s="1"/>
  <c r="AD23"/>
  <c r="V11" i="21"/>
  <c r="W20" i="22"/>
  <c r="W21" s="1"/>
  <c r="V8" i="21"/>
  <c r="AF33" i="17" l="1"/>
  <c r="AG33" s="1"/>
  <c r="J123"/>
  <c r="J26" i="18" s="1"/>
  <c r="L26" s="1"/>
  <c r="R136" i="17" s="1"/>
  <c r="AF29"/>
  <c r="AG29" s="1"/>
  <c r="J85"/>
  <c r="J24" i="18" s="1"/>
  <c r="L24" s="1"/>
  <c r="AF31" i="17"/>
  <c r="AG31" s="1"/>
  <c r="J104"/>
  <c r="J25" i="18" s="1"/>
  <c r="L25" s="1"/>
  <c r="J44" i="17"/>
  <c r="J22" i="18" s="1"/>
  <c r="L22" s="1"/>
  <c r="AF25" i="17"/>
  <c r="AG25" s="1"/>
  <c r="AF27"/>
  <c r="AG27" s="1"/>
  <c r="J63"/>
  <c r="J23" i="18" s="1"/>
  <c r="L23" s="1"/>
  <c r="J25" i="17"/>
  <c r="J21" i="18" s="1"/>
  <c r="L21" s="1"/>
  <c r="AF23" i="17"/>
  <c r="AG23" s="1"/>
  <c r="W22" i="22"/>
  <c r="V9" i="21"/>
  <c r="W23" i="22" s="1"/>
  <c r="R135" i="17" l="1"/>
  <c r="R27" i="18"/>
  <c r="R134" i="17"/>
  <c r="R132"/>
  <c r="R133"/>
  <c r="R131"/>
  <c r="E63" i="24" l="1"/>
  <c r="F63" s="1"/>
  <c r="P63" s="1"/>
  <c r="N81" l="1"/>
  <c r="N82"/>
  <c r="P83" s="1"/>
  <c r="N83"/>
  <c r="G23" i="28" l="1"/>
  <c r="G20" l="1"/>
  <c r="G22"/>
  <c r="G25"/>
  <c r="B25"/>
  <c r="I13"/>
  <c r="F28" s="1"/>
  <c r="G24"/>
  <c r="A35"/>
  <c r="I11"/>
  <c r="A188" i="17"/>
  <c r="D39" i="18"/>
  <c r="G21" i="28"/>
  <c r="I12"/>
  <c r="B24"/>
  <c r="C35"/>
  <c r="E16"/>
  <c r="D28"/>
  <c r="B22"/>
  <c r="B23"/>
  <c r="A39" i="18"/>
  <c r="E188" i="17"/>
  <c r="C22" i="28" l="1"/>
  <c r="D22" s="1"/>
  <c r="M21" s="1"/>
  <c r="P28" s="1"/>
  <c r="C24"/>
  <c r="N17" s="1"/>
  <c r="H21"/>
  <c r="Q17" s="1"/>
  <c r="H24"/>
  <c r="T17" s="1"/>
  <c r="C25"/>
  <c r="O17" s="1"/>
  <c r="H22"/>
  <c r="R17" s="1"/>
  <c r="H20"/>
  <c r="P17" s="1"/>
  <c r="C23"/>
  <c r="M17" s="1"/>
  <c r="H25"/>
  <c r="U17" s="1"/>
  <c r="H23"/>
  <c r="AH4" i="15"/>
  <c r="AG4" s="1"/>
  <c r="D13" i="18" s="1"/>
  <c r="D12" s="1"/>
  <c r="AJ4" i="15"/>
  <c r="O15" i="18" s="1"/>
  <c r="L17" i="28" l="1"/>
  <c r="R31"/>
  <c r="S31"/>
  <c r="U31"/>
  <c r="T31"/>
  <c r="S17"/>
  <c r="D23"/>
  <c r="M22" s="1"/>
  <c r="O14" i="18"/>
  <c r="O13" s="1"/>
  <c r="E15" i="28"/>
  <c r="U32" l="1"/>
  <c r="T32"/>
  <c r="S32"/>
  <c r="R32"/>
  <c r="P27"/>
  <c r="D24"/>
  <c r="M23" s="1"/>
  <c r="F29" i="18"/>
  <c r="P139" i="17" s="1"/>
  <c r="F31" i="18"/>
  <c r="P141" i="17" s="1"/>
  <c r="F30" i="18"/>
  <c r="P140" i="17" s="1"/>
  <c r="F27" i="18"/>
  <c r="P137" i="17" s="1"/>
  <c r="D17" i="18"/>
  <c r="F28"/>
  <c r="P138" i="17" s="1"/>
  <c r="F25" i="18"/>
  <c r="F21"/>
  <c r="F24"/>
  <c r="F22"/>
  <c r="F23"/>
  <c r="F26"/>
  <c r="G17"/>
  <c r="G18" s="1"/>
  <c r="E14" i="28"/>
  <c r="R33" l="1"/>
  <c r="P26"/>
  <c r="U33"/>
  <c r="T33"/>
  <c r="S33"/>
  <c r="D25"/>
  <c r="M24" s="1"/>
  <c r="P133" i="17"/>
  <c r="M24" i="18"/>
  <c r="T30"/>
  <c r="S30"/>
  <c r="U30"/>
  <c r="P134" i="17"/>
  <c r="M25" i="18"/>
  <c r="N25" s="1"/>
  <c r="P135" i="17"/>
  <c r="P151" s="1"/>
  <c r="V30" i="18"/>
  <c r="W30"/>
  <c r="M26"/>
  <c r="N26" s="1"/>
  <c r="F20"/>
  <c r="M21" s="1"/>
  <c r="N21" s="1"/>
  <c r="D18"/>
  <c r="P136" i="17"/>
  <c r="P152" s="1"/>
  <c r="X30" i="18"/>
  <c r="P132" i="17"/>
  <c r="R30" i="18"/>
  <c r="M23"/>
  <c r="N23" s="1"/>
  <c r="Q30"/>
  <c r="Q31" s="1"/>
  <c r="M22"/>
  <c r="N22" s="1"/>
  <c r="P131" i="17"/>
  <c r="V31" i="18" l="1"/>
  <c r="U34" i="28"/>
  <c r="T34"/>
  <c r="S34"/>
  <c r="R34"/>
  <c r="P25"/>
  <c r="I20"/>
  <c r="M25" s="1"/>
  <c r="X31" i="18"/>
  <c r="W31"/>
  <c r="S151" i="17"/>
  <c r="R151"/>
  <c r="S31" i="18"/>
  <c r="S27"/>
  <c r="N24"/>
  <c r="T27" s="1"/>
  <c r="R31"/>
  <c r="U31"/>
  <c r="T31"/>
  <c r="R35" i="28" l="1"/>
  <c r="P24"/>
  <c r="U35"/>
  <c r="T35"/>
  <c r="S35"/>
  <c r="I21"/>
  <c r="M26" s="1"/>
  <c r="V149" i="17"/>
  <c r="U151" s="1"/>
  <c r="U36" i="28" l="1"/>
  <c r="T36"/>
  <c r="S36"/>
  <c r="R36"/>
  <c r="P23"/>
  <c r="I22"/>
  <c r="W149" i="17"/>
  <c r="X149"/>
  <c r="N27" i="18" s="1"/>
  <c r="Q27" s="1"/>
  <c r="V151" i="17"/>
  <c r="X151"/>
  <c r="I23" i="28" l="1"/>
  <c r="M28" s="1"/>
  <c r="M27"/>
  <c r="Z149" i="17"/>
  <c r="N31" i="18" s="1"/>
  <c r="V27" s="1"/>
  <c r="Y149" i="17"/>
  <c r="N29" i="18" s="1"/>
  <c r="O24" s="1"/>
  <c r="U27" s="1"/>
  <c r="R37" i="28" l="1"/>
  <c r="P22"/>
  <c r="U37"/>
  <c r="T37"/>
  <c r="S37"/>
  <c r="U38"/>
  <c r="T38"/>
  <c r="S38"/>
  <c r="R38"/>
  <c r="P21"/>
  <c r="I24"/>
  <c r="M29" s="1"/>
  <c r="F34" i="27" l="1"/>
  <c r="D30" s="1"/>
  <c r="D31"/>
  <c r="C60"/>
  <c r="D16"/>
  <c r="H16"/>
  <c r="L17" s="1"/>
  <c r="D39"/>
  <c r="D35"/>
  <c r="D37"/>
  <c r="D38"/>
  <c r="A60"/>
  <c r="G16"/>
  <c r="L16" s="1"/>
  <c r="D17"/>
  <c r="D36"/>
  <c r="D41"/>
  <c r="H11"/>
  <c r="E16"/>
  <c r="L15" s="1"/>
  <c r="D42"/>
  <c r="F16"/>
  <c r="I16"/>
  <c r="D18"/>
  <c r="D40"/>
  <c r="H13"/>
  <c r="F54" s="1"/>
  <c r="D54"/>
  <c r="R39" i="28"/>
  <c r="R40" s="1"/>
  <c r="P20"/>
  <c r="U39"/>
  <c r="U40" s="1"/>
  <c r="T39"/>
  <c r="T40" s="1"/>
  <c r="S39"/>
  <c r="S40" s="1"/>
  <c r="I25"/>
  <c r="M30" s="1"/>
  <c r="P19" s="1"/>
  <c r="E40" i="27" l="1"/>
  <c r="B40"/>
  <c r="C40"/>
  <c r="B42"/>
  <c r="C42"/>
  <c r="E42"/>
  <c r="C41"/>
  <c r="E41"/>
  <c r="B41"/>
  <c r="E38"/>
  <c r="C38"/>
  <c r="B38"/>
  <c r="B35"/>
  <c r="E35"/>
  <c r="C35"/>
  <c r="E36"/>
  <c r="C36"/>
  <c r="B36"/>
  <c r="B37"/>
  <c r="C37"/>
  <c r="E37"/>
  <c r="E39"/>
  <c r="C39"/>
  <c r="B39"/>
  <c r="H30"/>
  <c r="S41" i="28"/>
  <c r="U41"/>
  <c r="R41"/>
  <c r="T41"/>
  <c r="R42" l="1"/>
  <c r="R43"/>
  <c r="I36" i="27"/>
  <c r="G36"/>
  <c r="M32"/>
  <c r="H36"/>
  <c r="I35"/>
  <c r="F35"/>
  <c r="F36" s="1"/>
  <c r="H35"/>
  <c r="G35"/>
  <c r="G42"/>
  <c r="S32"/>
  <c r="H42"/>
  <c r="F42"/>
  <c r="L42" s="1"/>
  <c r="I42"/>
  <c r="F37"/>
  <c r="L37" s="1"/>
  <c r="F38" l="1"/>
  <c r="O32" s="1"/>
  <c r="R27" i="28"/>
  <c r="H40" i="27"/>
  <c r="H38"/>
  <c r="G37"/>
  <c r="H37"/>
  <c r="N32"/>
  <c r="G41"/>
  <c r="H41"/>
  <c r="Q32"/>
  <c r="R32"/>
  <c r="G38"/>
  <c r="F39"/>
  <c r="F40" s="1"/>
  <c r="L40" l="1"/>
  <c r="F41"/>
  <c r="L41" s="1"/>
  <c r="L38"/>
  <c r="I38"/>
  <c r="I37"/>
  <c r="I41"/>
  <c r="L39"/>
  <c r="P32"/>
  <c r="G39"/>
  <c r="L29" s="1"/>
  <c r="G40"/>
  <c r="I40" s="1"/>
  <c r="H39"/>
  <c r="I39" l="1"/>
  <c r="M29" s="1"/>
  <c r="U10" i="25" l="1"/>
  <c r="U11"/>
  <c r="AA10"/>
  <c r="AA11"/>
  <c r="U9"/>
  <c r="U8"/>
  <c r="AA9"/>
  <c r="AA8"/>
  <c r="AC9" l="1"/>
  <c r="AB9"/>
  <c r="V9"/>
  <c r="W9"/>
  <c r="AC10"/>
  <c r="AB10"/>
  <c r="V10"/>
  <c r="W10"/>
  <c r="AB8"/>
  <c r="AC8"/>
  <c r="V8"/>
  <c r="W8"/>
  <c r="AC11"/>
  <c r="N40" i="26"/>
  <c r="Q40" s="1"/>
  <c r="AB11" i="25"/>
  <c r="V11"/>
  <c r="W11"/>
  <c r="AT6" i="23" l="1"/>
  <c r="AU8"/>
  <c r="AU7"/>
  <c r="AU6"/>
  <c r="AT8"/>
  <c r="AT7"/>
  <c r="N41" i="26"/>
  <c r="AT9" i="23"/>
  <c r="AU9"/>
  <c r="N43" i="26"/>
  <c r="L11" i="27" l="1"/>
</calcChain>
</file>

<file path=xl/sharedStrings.xml><?xml version="1.0" encoding="utf-8"?>
<sst xmlns="http://schemas.openxmlformats.org/spreadsheetml/2006/main" count="2210" uniqueCount="788">
  <si>
    <t>SỐ TN</t>
  </si>
  <si>
    <t>MÃ CT</t>
  </si>
  <si>
    <t>NHÀ THẦU CHÍNH</t>
  </si>
  <si>
    <t>NHÀ THẦU PHỤ</t>
  </si>
  <si>
    <t>.</t>
  </si>
  <si>
    <t>ĐỘ SÂU LẤY MẪU</t>
  </si>
  <si>
    <t>KẾT CẤU MẪU ĐẤT</t>
  </si>
  <si>
    <t>MÔ TẢ SƠ BỘ</t>
  </si>
  <si>
    <t>SỐ HIỆU HK</t>
  </si>
  <si>
    <t>SỐ HIỆU MẪU ĐẤT</t>
  </si>
  <si>
    <t>NGÀY NHẬN MẪU</t>
  </si>
  <si>
    <t>NGÀY HOÀN THÀNH THÍ NGHIỆM</t>
  </si>
  <si>
    <t>PP sấy ẩm</t>
  </si>
  <si>
    <t>Độ ẩm</t>
  </si>
  <si>
    <t>Số hộp</t>
  </si>
  <si>
    <t>Người kiểm tra</t>
  </si>
  <si>
    <t>Người thực hiện</t>
  </si>
  <si>
    <t>Công trình/Project:</t>
  </si>
  <si>
    <t>Chủ đầu tư/Client:</t>
  </si>
  <si>
    <t>Nhà thầu chính/Main Constructor:</t>
  </si>
  <si>
    <t>Nhà thầu phụ/Sub-Constructor:</t>
  </si>
  <si>
    <t>Tư vấn giám sát/Consultant:</t>
  </si>
  <si>
    <t>g</t>
  </si>
  <si>
    <t>%</t>
  </si>
  <si>
    <t>PP THÍ NGHIỆM</t>
  </si>
  <si>
    <t>NGƯỜI THỰC HIỆN</t>
  </si>
  <si>
    <t>PHÒNG THÍ NGHIỆM</t>
  </si>
  <si>
    <t>CÔNG TY CỔ PHẦN KỸ THUẬT THĂNG LONG</t>
  </si>
  <si>
    <t>TƯ VẤN GIÁM SÁT</t>
  </si>
  <si>
    <t>Consultant</t>
  </si>
  <si>
    <t>Tested by</t>
  </si>
  <si>
    <t>Laboratory</t>
  </si>
  <si>
    <t>PGĐ. Đặng Minh Hải</t>
  </si>
  <si>
    <t>KL hộp
(g)</t>
  </si>
  <si>
    <t>TB</t>
  </si>
  <si>
    <t>Giới hạn chảy</t>
  </si>
  <si>
    <t>Độ ẩm/Moisture (%)</t>
  </si>
  <si>
    <t>Số dao vòng</t>
  </si>
  <si>
    <t>φ</t>
  </si>
  <si>
    <t>Số hiệu vòng ứng biến</t>
  </si>
  <si>
    <t>Radian</t>
  </si>
  <si>
    <t>b</t>
  </si>
  <si>
    <t>THÍ NGHIỆM CẮT - DIRECT SHEAR</t>
  </si>
  <si>
    <t>φ (độ)</t>
  </si>
  <si>
    <t>THÍ NGHIỆM NÉN - OEDOMETER COMPRESSION TEST</t>
  </si>
  <si>
    <t>SỐ MÁY NÉN</t>
  </si>
  <si>
    <t>Biến dạng đã hiệu chỉnh - Corrected Deformation
(mm)</t>
  </si>
  <si>
    <t>Hệ số lỗ rỗng - Void ratio</t>
  </si>
  <si>
    <r>
      <t>Áp lực nén - Vertical stress
(kG/cm</t>
    </r>
    <r>
      <rPr>
        <vertAlign val="superscript"/>
        <sz val="8"/>
        <color indexed="8"/>
        <rFont val="Times New Roman"/>
        <family val="1"/>
      </rPr>
      <t>2</t>
    </r>
    <r>
      <rPr>
        <sz val="8"/>
        <color indexed="8"/>
        <rFont val="Times New Roman"/>
        <family val="1"/>
      </rPr>
      <t>)</t>
    </r>
  </si>
  <si>
    <r>
      <t>Hệ số nén lún - Coefficient of compressibility
(cm</t>
    </r>
    <r>
      <rPr>
        <vertAlign val="superscript"/>
        <sz val="8"/>
        <color indexed="8"/>
        <rFont val="Times New Roman"/>
        <family val="1"/>
      </rPr>
      <t>2</t>
    </r>
    <r>
      <rPr>
        <sz val="8"/>
        <color indexed="8"/>
        <rFont val="Times New Roman"/>
        <family val="1"/>
      </rPr>
      <t>/kG)</t>
    </r>
  </si>
  <si>
    <r>
      <t>Mô đun biến dạng - Strain modulus
(kG/cm</t>
    </r>
    <r>
      <rPr>
        <vertAlign val="superscript"/>
        <sz val="8"/>
        <color indexed="8"/>
        <rFont val="Times New Roman"/>
        <family val="1"/>
      </rPr>
      <t>2</t>
    </r>
    <r>
      <rPr>
        <sz val="8"/>
        <color indexed="8"/>
        <rFont val="Times New Roman"/>
        <family val="1"/>
      </rPr>
      <t>)</t>
    </r>
  </si>
  <si>
    <t>Dao vòng thí nghiệm</t>
  </si>
  <si>
    <t>Thay đổi hệ số lỗ rỗng - Change in void ratio</t>
  </si>
  <si>
    <t>a</t>
  </si>
  <si>
    <t>E</t>
  </si>
  <si>
    <t>Hệ số rỗng tự nhiên/Natural void ratio</t>
  </si>
  <si>
    <t>Chiều cao ban đầu/Initial heigh (mm)</t>
  </si>
  <si>
    <r>
      <t>Áp lực cắt - Pressure (kG/cm</t>
    </r>
    <r>
      <rPr>
        <vertAlign val="superscript"/>
        <sz val="9"/>
        <color indexed="8"/>
        <rFont val="Times New Roman"/>
        <family val="1"/>
      </rPr>
      <t>2</t>
    </r>
    <r>
      <rPr>
        <sz val="9"/>
        <color indexed="8"/>
        <rFont val="Times New Roman"/>
        <family val="1"/>
      </rPr>
      <t>)</t>
    </r>
  </si>
  <si>
    <r>
      <t>Ứng suất cắt - Shearing stress (kG/cm</t>
    </r>
    <r>
      <rPr>
        <vertAlign val="superscript"/>
        <sz val="9"/>
        <color indexed="8"/>
        <rFont val="Times New Roman"/>
        <family val="1"/>
      </rPr>
      <t>2</t>
    </r>
    <r>
      <rPr>
        <sz val="9"/>
        <color indexed="8"/>
        <rFont val="Times New Roman"/>
        <family val="1"/>
      </rPr>
      <t>)</t>
    </r>
  </si>
  <si>
    <r>
      <t>C (kG/cm</t>
    </r>
    <r>
      <rPr>
        <vertAlign val="superscript"/>
        <sz val="9"/>
        <color indexed="8"/>
        <rFont val="Times New Roman"/>
        <family val="1"/>
      </rPr>
      <t>2</t>
    </r>
    <r>
      <rPr>
        <sz val="9"/>
        <color indexed="8"/>
        <rFont val="Times New Roman"/>
        <family val="1"/>
      </rPr>
      <t>)</t>
    </r>
  </si>
  <si>
    <r>
      <t>σ</t>
    </r>
    <r>
      <rPr>
        <vertAlign val="subscript"/>
        <sz val="9"/>
        <color indexed="8"/>
        <rFont val="Times New Roman"/>
        <family val="1"/>
      </rPr>
      <t>n</t>
    </r>
  </si>
  <si>
    <r>
      <t>Δh</t>
    </r>
    <r>
      <rPr>
        <vertAlign val="subscript"/>
        <sz val="9"/>
        <color indexed="8"/>
        <rFont val="Times New Roman"/>
        <family val="1"/>
      </rPr>
      <t>n</t>
    </r>
  </si>
  <si>
    <r>
      <t>Δe</t>
    </r>
    <r>
      <rPr>
        <vertAlign val="subscript"/>
        <sz val="9"/>
        <color indexed="8"/>
        <rFont val="Times New Roman"/>
        <family val="1"/>
      </rPr>
      <t>n</t>
    </r>
  </si>
  <si>
    <r>
      <t>e</t>
    </r>
    <r>
      <rPr>
        <vertAlign val="subscript"/>
        <sz val="9"/>
        <color indexed="8"/>
        <rFont val="Times New Roman"/>
        <family val="1"/>
      </rPr>
      <t>n</t>
    </r>
  </si>
  <si>
    <t>mm</t>
  </si>
  <si>
    <t>g/cm3</t>
  </si>
  <si>
    <t>THÍ NGHIỆM PHÂN TÍCH THÀNH PHẦN HẠT</t>
  </si>
  <si>
    <t>% Lọt sàng tích luỹ/ Percent of Culmulative passing</t>
  </si>
  <si>
    <t>% trên sàng/ Pecent retained</t>
  </si>
  <si>
    <t>KL trên sàng/ Mass retained</t>
  </si>
  <si>
    <t>Cỡ sàng/ Grain size</t>
  </si>
  <si>
    <t>Khối lượng riêng</t>
  </si>
  <si>
    <t>KL đất ướt TN/Weight of soil (g):</t>
  </si>
  <si>
    <t>KL đất khô TN/Weight of dry soil (g):</t>
  </si>
  <si>
    <t>GRAIN-SIZE TEST RESULT</t>
  </si>
  <si>
    <t>ASTM 2435</t>
  </si>
  <si>
    <t>THÍ NGHIỆM NÉN CỐ KẾT TRONG PHÒNG</t>
  </si>
  <si>
    <t>CONSOLIDATION TEST RESULT</t>
  </si>
  <si>
    <t>Thông số kết thúc</t>
  </si>
  <si>
    <t>Thông số ban đầu/Initial factors</t>
  </si>
  <si>
    <t>Thông số kết thúc/Final factors</t>
  </si>
  <si>
    <t>Thông số khác/Other factors</t>
  </si>
  <si>
    <t>G</t>
  </si>
  <si>
    <t>A</t>
  </si>
  <si>
    <r>
      <t>W</t>
    </r>
    <r>
      <rPr>
        <vertAlign val="subscript"/>
        <sz val="8"/>
        <color indexed="8"/>
        <rFont val="Times New Roman"/>
        <family val="1"/>
      </rPr>
      <t>0</t>
    </r>
  </si>
  <si>
    <r>
      <t>M</t>
    </r>
    <r>
      <rPr>
        <vertAlign val="subscript"/>
        <sz val="8"/>
        <color indexed="8"/>
        <rFont val="Times New Roman"/>
        <family val="1"/>
      </rPr>
      <t>T0</t>
    </r>
  </si>
  <si>
    <r>
      <t>V</t>
    </r>
    <r>
      <rPr>
        <vertAlign val="subscript"/>
        <sz val="8"/>
        <color indexed="8"/>
        <rFont val="Times New Roman"/>
        <family val="1"/>
      </rPr>
      <t>0</t>
    </r>
  </si>
  <si>
    <r>
      <t>H</t>
    </r>
    <r>
      <rPr>
        <vertAlign val="subscript"/>
        <sz val="8"/>
        <color indexed="8"/>
        <rFont val="Times New Roman"/>
        <family val="1"/>
      </rPr>
      <t>0</t>
    </r>
  </si>
  <si>
    <r>
      <t>e</t>
    </r>
    <r>
      <rPr>
        <vertAlign val="subscript"/>
        <sz val="8"/>
        <color indexed="8"/>
        <rFont val="Times New Roman"/>
        <family val="1"/>
      </rPr>
      <t>0</t>
    </r>
  </si>
  <si>
    <r>
      <t>S</t>
    </r>
    <r>
      <rPr>
        <vertAlign val="subscript"/>
        <sz val="8"/>
        <color indexed="8"/>
        <rFont val="Times New Roman"/>
        <family val="1"/>
      </rPr>
      <t>0</t>
    </r>
  </si>
  <si>
    <r>
      <t>W</t>
    </r>
    <r>
      <rPr>
        <vertAlign val="subscript"/>
        <sz val="8"/>
        <color indexed="8"/>
        <rFont val="Times New Roman"/>
        <family val="1"/>
      </rPr>
      <t>f</t>
    </r>
  </si>
  <si>
    <r>
      <t>M</t>
    </r>
    <r>
      <rPr>
        <vertAlign val="subscript"/>
        <sz val="8"/>
        <color indexed="8"/>
        <rFont val="Times New Roman"/>
        <family val="1"/>
      </rPr>
      <t>Tf</t>
    </r>
  </si>
  <si>
    <r>
      <t>M</t>
    </r>
    <r>
      <rPr>
        <vertAlign val="subscript"/>
        <sz val="8"/>
        <color indexed="8"/>
        <rFont val="Times New Roman"/>
        <family val="1"/>
      </rPr>
      <t>d</t>
    </r>
  </si>
  <si>
    <r>
      <t>H</t>
    </r>
    <r>
      <rPr>
        <vertAlign val="subscript"/>
        <sz val="8"/>
        <color indexed="8"/>
        <rFont val="Times New Roman"/>
        <family val="1"/>
      </rPr>
      <t>f</t>
    </r>
  </si>
  <si>
    <r>
      <t>e</t>
    </r>
    <r>
      <rPr>
        <vertAlign val="subscript"/>
        <sz val="8"/>
        <color indexed="8"/>
        <rFont val="Times New Roman"/>
        <family val="1"/>
      </rPr>
      <t>f</t>
    </r>
  </si>
  <si>
    <r>
      <t>S</t>
    </r>
    <r>
      <rPr>
        <vertAlign val="subscript"/>
        <sz val="8"/>
        <color indexed="8"/>
        <rFont val="Times New Roman"/>
        <family val="1"/>
      </rPr>
      <t>f</t>
    </r>
  </si>
  <si>
    <r>
      <t>H</t>
    </r>
    <r>
      <rPr>
        <vertAlign val="subscript"/>
        <sz val="8"/>
        <color indexed="8"/>
        <rFont val="Times New Roman"/>
        <family val="1"/>
      </rPr>
      <t>S</t>
    </r>
  </si>
  <si>
    <r>
      <t>V</t>
    </r>
    <r>
      <rPr>
        <vertAlign val="subscript"/>
        <sz val="9"/>
        <color indexed="8"/>
        <rFont val="Times New Roman"/>
        <family val="1"/>
      </rPr>
      <t>S</t>
    </r>
  </si>
  <si>
    <t>Load Increment
(kPa)</t>
  </si>
  <si>
    <r>
      <rPr>
        <sz val="8"/>
        <color indexed="8"/>
        <rFont val="Symbol"/>
        <family val="1"/>
        <charset val="2"/>
      </rPr>
      <t>åD</t>
    </r>
    <r>
      <rPr>
        <sz val="8"/>
        <color indexed="8"/>
        <rFont val="Times New Roman"/>
        <family val="1"/>
      </rPr>
      <t>H
(mm)</t>
    </r>
  </si>
  <si>
    <r>
      <rPr>
        <sz val="8"/>
        <color indexed="8"/>
        <rFont val="Symbol"/>
        <family val="1"/>
        <charset val="2"/>
      </rPr>
      <t>e</t>
    </r>
    <r>
      <rPr>
        <sz val="10.4"/>
        <color indexed="8"/>
        <rFont val="Times New Roman"/>
        <family val="1"/>
      </rPr>
      <t xml:space="preserve">
(%)</t>
    </r>
  </si>
  <si>
    <t>e</t>
  </si>
  <si>
    <r>
      <t>d</t>
    </r>
    <r>
      <rPr>
        <vertAlign val="subscript"/>
        <sz val="8"/>
        <color indexed="8"/>
        <rFont val="Times New Roman"/>
        <family val="1"/>
      </rPr>
      <t>0</t>
    </r>
    <r>
      <rPr>
        <sz val="8"/>
        <color indexed="8"/>
        <rFont val="Times New Roman"/>
        <family val="1"/>
      </rPr>
      <t xml:space="preserve">
(mm)</t>
    </r>
  </si>
  <si>
    <r>
      <t>d</t>
    </r>
    <r>
      <rPr>
        <vertAlign val="subscript"/>
        <sz val="8"/>
        <color indexed="8"/>
        <rFont val="Times New Roman"/>
        <family val="1"/>
      </rPr>
      <t>50</t>
    </r>
    <r>
      <rPr>
        <sz val="8"/>
        <color indexed="8"/>
        <rFont val="Times New Roman"/>
        <family val="1"/>
      </rPr>
      <t xml:space="preserve">
(mm)</t>
    </r>
  </si>
  <si>
    <r>
      <t>d</t>
    </r>
    <r>
      <rPr>
        <vertAlign val="subscript"/>
        <sz val="8"/>
        <color indexed="8"/>
        <rFont val="Times New Roman"/>
        <family val="1"/>
      </rPr>
      <t>100</t>
    </r>
    <r>
      <rPr>
        <sz val="8"/>
        <color indexed="8"/>
        <rFont val="Times New Roman"/>
        <family val="1"/>
      </rPr>
      <t xml:space="preserve">
(mm)</t>
    </r>
  </si>
  <si>
    <r>
      <t>C</t>
    </r>
    <r>
      <rPr>
        <vertAlign val="subscript"/>
        <sz val="8"/>
        <color indexed="8"/>
        <rFont val="Times New Roman"/>
        <family val="1"/>
      </rPr>
      <t>c</t>
    </r>
  </si>
  <si>
    <r>
      <t>t</t>
    </r>
    <r>
      <rPr>
        <vertAlign val="subscript"/>
        <sz val="8"/>
        <color indexed="8"/>
        <rFont val="Times New Roman"/>
        <family val="1"/>
      </rPr>
      <t xml:space="preserve">50
</t>
    </r>
    <r>
      <rPr>
        <sz val="8"/>
        <color indexed="8"/>
        <rFont val="Times New Roman"/>
        <family val="1"/>
      </rPr>
      <t>(sec)</t>
    </r>
  </si>
  <si>
    <r>
      <t>a
(cm</t>
    </r>
    <r>
      <rPr>
        <vertAlign val="superscript"/>
        <sz val="8"/>
        <color indexed="8"/>
        <rFont val="Times New Roman"/>
        <family val="1"/>
      </rPr>
      <t>2</t>
    </r>
    <r>
      <rPr>
        <sz val="8"/>
        <color indexed="8"/>
        <rFont val="Times New Roman"/>
        <family val="1"/>
      </rPr>
      <t>/kG)</t>
    </r>
  </si>
  <si>
    <r>
      <t>H</t>
    </r>
    <r>
      <rPr>
        <vertAlign val="subscript"/>
        <sz val="8"/>
        <color indexed="8"/>
        <rFont val="Times New Roman"/>
        <family val="1"/>
      </rPr>
      <t xml:space="preserve">50
</t>
    </r>
    <r>
      <rPr>
        <sz val="8"/>
        <color indexed="8"/>
        <rFont val="Times New Roman"/>
        <family val="1"/>
      </rPr>
      <t>(cm)</t>
    </r>
  </si>
  <si>
    <r>
      <t>C</t>
    </r>
    <r>
      <rPr>
        <vertAlign val="subscript"/>
        <sz val="8"/>
        <color indexed="8"/>
        <rFont val="Times New Roman"/>
        <family val="1"/>
      </rPr>
      <t xml:space="preserve">v
</t>
    </r>
    <r>
      <rPr>
        <sz val="8"/>
        <color indexed="8"/>
        <rFont val="Times New Roman"/>
        <family val="1"/>
      </rPr>
      <t>(10</t>
    </r>
    <r>
      <rPr>
        <vertAlign val="superscript"/>
        <sz val="8"/>
        <color indexed="8"/>
        <rFont val="Times New Roman"/>
        <family val="1"/>
      </rPr>
      <t>-3</t>
    </r>
    <r>
      <rPr>
        <sz val="8"/>
        <color indexed="8"/>
        <rFont val="Times New Roman"/>
        <family val="1"/>
      </rPr>
      <t>cm</t>
    </r>
    <r>
      <rPr>
        <vertAlign val="superscript"/>
        <sz val="8"/>
        <color indexed="8"/>
        <rFont val="Times New Roman"/>
        <family val="1"/>
      </rPr>
      <t>2</t>
    </r>
    <r>
      <rPr>
        <sz val="8"/>
        <color indexed="8"/>
        <rFont val="Times New Roman"/>
        <family val="1"/>
      </rPr>
      <t>/s)</t>
    </r>
  </si>
  <si>
    <t>Chỉ số lún/Compression index, Cc</t>
  </si>
  <si>
    <t>Chỉ số nén lại/Recompression index, Cr</t>
  </si>
  <si>
    <t>Time
(min.)</t>
  </si>
  <si>
    <t>Chiều cao ban đầu
(cm)
Ho</t>
  </si>
  <si>
    <t>Tiết diện ngang của mẫu
(cm2)
A</t>
  </si>
  <si>
    <t>Thể tích mẫu ban đầu
(cm3)
Vo</t>
  </si>
  <si>
    <t>KL mẫu ướt</t>
  </si>
  <si>
    <t>KL dao vòng
(g)</t>
  </si>
  <si>
    <t>H
(mm)</t>
  </si>
  <si>
    <t>KL mẫu sau thí nghiệm
MTf
(g)</t>
  </si>
  <si>
    <t>KL mẫu+dao sau thí nghiệm
(g)</t>
  </si>
  <si>
    <t>KL mẫu ướt+hộp
(g)</t>
  </si>
  <si>
    <t>KL mẫu khô+hộp
(g)</t>
  </si>
  <si>
    <t>Độ ẩm sau thí nghiệm
(%)</t>
  </si>
  <si>
    <t>6"</t>
  </si>
  <si>
    <t>15"</t>
  </si>
  <si>
    <t>30"</t>
  </si>
  <si>
    <t>1'</t>
  </si>
  <si>
    <t>2'</t>
  </si>
  <si>
    <t>4'</t>
  </si>
  <si>
    <t>8'</t>
  </si>
  <si>
    <t>15'</t>
  </si>
  <si>
    <t>30'</t>
  </si>
  <si>
    <t>60'</t>
  </si>
  <si>
    <t>120'</t>
  </si>
  <si>
    <t>240'</t>
  </si>
  <si>
    <t>480'</t>
  </si>
  <si>
    <t>1440'</t>
  </si>
  <si>
    <r>
      <rPr>
        <b/>
        <sz val="11"/>
        <color indexed="8"/>
        <rFont val="Symbol"/>
        <family val="1"/>
        <charset val="2"/>
      </rPr>
      <t>s</t>
    </r>
    <r>
      <rPr>
        <b/>
        <sz val="11"/>
        <color indexed="8"/>
        <rFont val="Times New Roman"/>
        <family val="1"/>
      </rPr>
      <t>=0.25 kG/cm</t>
    </r>
    <r>
      <rPr>
        <b/>
        <vertAlign val="superscript"/>
        <sz val="11"/>
        <color indexed="8"/>
        <rFont val="Times New Roman"/>
        <family val="1"/>
      </rPr>
      <t>2</t>
    </r>
  </si>
  <si>
    <r>
      <rPr>
        <b/>
        <sz val="11"/>
        <color indexed="8"/>
        <rFont val="Symbol"/>
        <family val="1"/>
        <charset val="2"/>
      </rPr>
      <t>s</t>
    </r>
    <r>
      <rPr>
        <b/>
        <sz val="11"/>
        <color indexed="8"/>
        <rFont val="Times New Roman"/>
        <family val="1"/>
      </rPr>
      <t>=0.5 kG/cm</t>
    </r>
    <r>
      <rPr>
        <b/>
        <vertAlign val="superscript"/>
        <sz val="11"/>
        <color indexed="8"/>
        <rFont val="Times New Roman"/>
        <family val="1"/>
      </rPr>
      <t>2</t>
    </r>
  </si>
  <si>
    <r>
      <rPr>
        <b/>
        <sz val="11"/>
        <color indexed="8"/>
        <rFont val="Symbol"/>
        <family val="1"/>
        <charset val="2"/>
      </rPr>
      <t>s</t>
    </r>
    <r>
      <rPr>
        <b/>
        <sz val="11"/>
        <color indexed="8"/>
        <rFont val="Times New Roman"/>
        <family val="1"/>
      </rPr>
      <t>=1 kG/cm</t>
    </r>
    <r>
      <rPr>
        <b/>
        <vertAlign val="superscript"/>
        <sz val="11"/>
        <color indexed="8"/>
        <rFont val="Times New Roman"/>
        <family val="1"/>
      </rPr>
      <t>2</t>
    </r>
  </si>
  <si>
    <r>
      <rPr>
        <b/>
        <sz val="11"/>
        <color indexed="8"/>
        <rFont val="Symbol"/>
        <family val="1"/>
        <charset val="2"/>
      </rPr>
      <t>s</t>
    </r>
    <r>
      <rPr>
        <b/>
        <sz val="11"/>
        <color indexed="8"/>
        <rFont val="Times New Roman"/>
        <family val="1"/>
      </rPr>
      <t>=2 kG/cm</t>
    </r>
    <r>
      <rPr>
        <b/>
        <vertAlign val="superscript"/>
        <sz val="11"/>
        <color indexed="8"/>
        <rFont val="Times New Roman"/>
        <family val="1"/>
      </rPr>
      <t>2</t>
    </r>
  </si>
  <si>
    <r>
      <rPr>
        <b/>
        <sz val="11"/>
        <color indexed="8"/>
        <rFont val="Symbol"/>
        <family val="1"/>
        <charset val="2"/>
      </rPr>
      <t>s</t>
    </r>
    <r>
      <rPr>
        <b/>
        <sz val="11"/>
        <color indexed="8"/>
        <rFont val="Times New Roman"/>
        <family val="1"/>
      </rPr>
      <t>=4 kG/cm</t>
    </r>
    <r>
      <rPr>
        <b/>
        <vertAlign val="superscript"/>
        <sz val="11"/>
        <color indexed="8"/>
        <rFont val="Times New Roman"/>
        <family val="1"/>
      </rPr>
      <t>2</t>
    </r>
  </si>
  <si>
    <t>Reading</t>
  </si>
  <si>
    <t>Số máy nén:</t>
  </si>
  <si>
    <t>Số hiệu mẫu đất:/No. of sample:</t>
  </si>
  <si>
    <t>Số hiệu HK/No. of drilling:</t>
  </si>
  <si>
    <t>Số thí nghiệm/No. of test</t>
  </si>
  <si>
    <t>Kết cấu mẫu đất/State:</t>
  </si>
  <si>
    <t>Mô tả sơ bộ/Description':</t>
  </si>
  <si>
    <t>PPTN/Test Standard:</t>
  </si>
  <si>
    <t>Ngày hoàn thành/Compele date:</t>
  </si>
  <si>
    <t>Ngày nhận mẫu/Receive date:</t>
  </si>
  <si>
    <t>Corre.</t>
  </si>
  <si>
    <t>Mô tả sơ bộ/Description:</t>
  </si>
  <si>
    <t>Time-Deformation Curve</t>
  </si>
  <si>
    <r>
      <t xml:space="preserve"> kG/cm</t>
    </r>
    <r>
      <rPr>
        <vertAlign val="superscript"/>
        <sz val="8"/>
        <color indexed="8"/>
        <rFont val="Times New Roman"/>
        <family val="1"/>
      </rPr>
      <t>2</t>
    </r>
  </si>
  <si>
    <r>
      <t>Deformation/</t>
    </r>
    <r>
      <rPr>
        <sz val="8"/>
        <color indexed="8"/>
        <rFont val="Symbol"/>
        <family val="1"/>
        <charset val="2"/>
      </rPr>
      <t>s</t>
    </r>
  </si>
  <si>
    <t>Final reading corrected
(mm)</t>
  </si>
  <si>
    <r>
      <t>Final reading</t>
    </r>
    <r>
      <rPr>
        <vertAlign val="subscript"/>
        <sz val="8"/>
        <color indexed="8"/>
        <rFont val="Times New Roman"/>
        <family val="1"/>
      </rPr>
      <t xml:space="preserve"> </t>
    </r>
    <r>
      <rPr>
        <sz val="8"/>
        <color indexed="8"/>
        <rFont val="Times New Roman"/>
        <family val="1"/>
      </rPr>
      <t>corr.
(10</t>
    </r>
    <r>
      <rPr>
        <vertAlign val="superscript"/>
        <sz val="8"/>
        <color indexed="8"/>
        <rFont val="Times New Roman"/>
        <family val="1"/>
      </rPr>
      <t>-2</t>
    </r>
    <r>
      <rPr>
        <sz val="8"/>
        <color indexed="8"/>
        <rFont val="Times New Roman"/>
        <family val="1"/>
      </rPr>
      <t>mm)</t>
    </r>
  </si>
  <si>
    <t>Loading</t>
  </si>
  <si>
    <t>Time (Minutes)/Deformation before corrected</t>
  </si>
  <si>
    <t>Time (Minutes)/Deformation after corrected</t>
  </si>
  <si>
    <t>Nước</t>
  </si>
  <si>
    <t>Nhiệt độ nước thí nghiệm</t>
  </si>
  <si>
    <t>KLR của nước</t>
  </si>
  <si>
    <r>
      <t>Mật độ của nước/Density of water (g/cm</t>
    </r>
    <r>
      <rPr>
        <vertAlign val="superscript"/>
        <sz val="9"/>
        <color indexed="8"/>
        <rFont val="Times New Roman"/>
        <family val="1"/>
      </rPr>
      <t>3</t>
    </r>
    <r>
      <rPr>
        <sz val="9"/>
        <color indexed="8"/>
        <rFont val="Times New Roman"/>
        <family val="1"/>
      </rPr>
      <t>)</t>
    </r>
  </si>
  <si>
    <t>KL mẫu ướt+dao vòng trước thí nghiệm</t>
  </si>
  <si>
    <r>
      <t>KLTT khô của đất/Dry density of soil (g/cm</t>
    </r>
    <r>
      <rPr>
        <vertAlign val="superscript"/>
        <sz val="8"/>
        <color indexed="8"/>
        <rFont val="Times New Roman"/>
        <family val="1"/>
      </rPr>
      <t>3</t>
    </r>
    <r>
      <rPr>
        <sz val="8"/>
        <color indexed="8"/>
        <rFont val="Times New Roman"/>
        <family val="1"/>
      </rPr>
      <t>)</t>
    </r>
  </si>
  <si>
    <r>
      <t>KL đất khô sau thí nghiệm
M</t>
    </r>
    <r>
      <rPr>
        <b/>
        <vertAlign val="subscript"/>
        <sz val="11"/>
        <color indexed="8"/>
        <rFont val="Times New Roman"/>
        <family val="1"/>
      </rPr>
      <t>D</t>
    </r>
    <r>
      <rPr>
        <b/>
        <sz val="11"/>
        <color indexed="8"/>
        <rFont val="Times New Roman"/>
        <family val="1"/>
      </rPr>
      <t xml:space="preserve">
(g)</t>
    </r>
  </si>
  <si>
    <t>Khối lượng thể tích khô</t>
  </si>
  <si>
    <r>
      <rPr>
        <sz val="9"/>
        <color indexed="8"/>
        <rFont val="Symbol"/>
        <family val="1"/>
        <charset val="2"/>
      </rPr>
      <t>g</t>
    </r>
    <r>
      <rPr>
        <vertAlign val="subscript"/>
        <sz val="9"/>
        <color indexed="8"/>
        <rFont val="Times New Roman"/>
        <family val="1"/>
      </rPr>
      <t>c</t>
    </r>
  </si>
  <si>
    <t>x1</t>
  </si>
  <si>
    <t>y1</t>
  </si>
  <si>
    <t>Trái</t>
  </si>
  <si>
    <t>Phải</t>
  </si>
  <si>
    <t>Nghiệm</t>
  </si>
  <si>
    <t>KQ</t>
  </si>
  <si>
    <t>x2</t>
  </si>
  <si>
    <t>y2</t>
  </si>
  <si>
    <t>x3</t>
  </si>
  <si>
    <t>y3</t>
  </si>
  <si>
    <t>x4</t>
  </si>
  <si>
    <t>y4</t>
  </si>
  <si>
    <t>x5</t>
  </si>
  <si>
    <t>y5</t>
  </si>
  <si>
    <t>x6</t>
  </si>
  <si>
    <t>y6</t>
  </si>
  <si>
    <t>Giải hệ phương trình</t>
  </si>
  <si>
    <t>d50</t>
  </si>
  <si>
    <t>t50</t>
  </si>
  <si>
    <r>
      <t xml:space="preserve">Áp lực tiền cố kết/Preconsolidation Pressure, </t>
    </r>
    <r>
      <rPr>
        <sz val="8"/>
        <color indexed="8"/>
        <rFont val="Symbol"/>
        <family val="1"/>
        <charset val="2"/>
      </rPr>
      <t>s</t>
    </r>
    <r>
      <rPr>
        <vertAlign val="subscript"/>
        <sz val="8"/>
        <color indexed="8"/>
        <rFont val="Times New Roman"/>
        <family val="1"/>
      </rPr>
      <t>c</t>
    </r>
    <r>
      <rPr>
        <sz val="8"/>
        <color indexed="8"/>
        <rFont val="Times New Roman"/>
        <family val="1"/>
      </rPr>
      <t xml:space="preserve"> (kG/cm</t>
    </r>
    <r>
      <rPr>
        <vertAlign val="superscript"/>
        <sz val="8"/>
        <color indexed="8"/>
        <rFont val="Times New Roman"/>
        <family val="1"/>
      </rPr>
      <t>2</t>
    </r>
    <r>
      <rPr>
        <sz val="8"/>
        <color indexed="8"/>
        <rFont val="Times New Roman"/>
        <family val="1"/>
      </rPr>
      <t>)</t>
    </r>
  </si>
  <si>
    <t>s</t>
  </si>
  <si>
    <t>Cv</t>
  </si>
  <si>
    <t>x</t>
  </si>
  <si>
    <t>y</t>
  </si>
  <si>
    <t>Line Num</t>
  </si>
  <si>
    <r>
      <t>s</t>
    </r>
    <r>
      <rPr>
        <sz val="8"/>
        <rFont val="Times New Roman"/>
        <family val="1"/>
      </rPr>
      <t>ck</t>
    </r>
  </si>
  <si>
    <t>Cc</t>
  </si>
  <si>
    <t>Cr</t>
  </si>
  <si>
    <r>
      <rPr>
        <sz val="8"/>
        <color indexed="8"/>
        <rFont val="Symbol"/>
        <family val="1"/>
        <charset val="2"/>
      </rPr>
      <t>s</t>
    </r>
    <r>
      <rPr>
        <sz val="8"/>
        <color indexed="8"/>
        <rFont val="Times New Roman"/>
        <family val="1"/>
      </rPr>
      <t>c</t>
    </r>
  </si>
  <si>
    <t>K</t>
  </si>
  <si>
    <t>av</t>
  </si>
  <si>
    <r>
      <t>K
(10</t>
    </r>
    <r>
      <rPr>
        <vertAlign val="superscript"/>
        <sz val="8"/>
        <color indexed="8"/>
        <rFont val="Times New Roman"/>
        <family val="1"/>
      </rPr>
      <t>-4</t>
    </r>
    <r>
      <rPr>
        <sz val="8"/>
        <color indexed="8"/>
        <rFont val="Times New Roman"/>
        <family val="1"/>
      </rPr>
      <t xml:space="preserve"> cm/s)</t>
    </r>
  </si>
  <si>
    <t>Chỉ tiêu thí nghiệm/Items</t>
  </si>
  <si>
    <t>Khối lượng ướt/Moisture mass (g)</t>
  </si>
  <si>
    <t>Khối lượng khô/Dry mass (g)</t>
  </si>
  <si>
    <r>
      <t>Thể tích/Volume (cm</t>
    </r>
    <r>
      <rPr>
        <vertAlign val="superscript"/>
        <sz val="8"/>
        <color indexed="8"/>
        <rFont val="Times New Roman"/>
        <family val="1"/>
      </rPr>
      <t>3</t>
    </r>
    <r>
      <rPr>
        <sz val="8"/>
        <color indexed="8"/>
        <rFont val="Times New Roman"/>
        <family val="1"/>
      </rPr>
      <t>)</t>
    </r>
  </si>
  <si>
    <t>Chiều cao/Height (cm)</t>
  </si>
  <si>
    <t>Hệ số rỗng/Void Ratio</t>
  </si>
  <si>
    <t>Độ bão hoà/Degree of Saturation (%)</t>
  </si>
  <si>
    <r>
      <t>Tiết diện ngang của mẫu/Cross section of specimen (cm</t>
    </r>
    <r>
      <rPr>
        <vertAlign val="superscript"/>
        <sz val="8"/>
        <color indexed="8"/>
        <rFont val="Times New Roman"/>
        <family val="1"/>
      </rPr>
      <t>2</t>
    </r>
    <r>
      <rPr>
        <sz val="8"/>
        <color indexed="8"/>
        <rFont val="Times New Roman"/>
        <family val="1"/>
      </rPr>
      <t>)</t>
    </r>
  </si>
  <si>
    <r>
      <t>Thể tích hạt rắn/Volume of solids (cm</t>
    </r>
    <r>
      <rPr>
        <vertAlign val="superscript"/>
        <sz val="8"/>
        <color indexed="8"/>
        <rFont val="Times New Roman"/>
        <family val="1"/>
      </rPr>
      <t>3</t>
    </r>
    <r>
      <rPr>
        <sz val="8"/>
        <color indexed="8"/>
        <rFont val="Times New Roman"/>
        <family val="1"/>
      </rPr>
      <t>)</t>
    </r>
  </si>
  <si>
    <r>
      <t>KLR của đất/Specific gravity of soil (g/cm</t>
    </r>
    <r>
      <rPr>
        <vertAlign val="superscript"/>
        <sz val="8"/>
        <color indexed="8"/>
        <rFont val="Times New Roman"/>
        <family val="1"/>
      </rPr>
      <t>3</t>
    </r>
    <r>
      <rPr>
        <sz val="8"/>
        <color indexed="8"/>
        <rFont val="Times New Roman"/>
        <family val="1"/>
      </rPr>
      <t>)</t>
    </r>
  </si>
  <si>
    <t>Số máy nén/No. of consolidometer</t>
  </si>
  <si>
    <t>Chiều cao tương đương phần hạt rắn/Equivalent of solids (cm)</t>
  </si>
  <si>
    <t>0.01 - 0.005</t>
  </si>
  <si>
    <t xml:space="preserve"> &lt;  0.005</t>
  </si>
  <si>
    <t>B</t>
  </si>
  <si>
    <t>n</t>
  </si>
  <si>
    <t>C</t>
  </si>
  <si>
    <t>Số thứn tự</t>
  </si>
  <si>
    <t>Độ sâu lấy mẫu</t>
  </si>
  <si>
    <t>Thành phần hạt</t>
  </si>
  <si>
    <t>Dăm</t>
  </si>
  <si>
    <t>Sạn</t>
  </si>
  <si>
    <t>Cát</t>
  </si>
  <si>
    <t>Bụi</t>
  </si>
  <si>
    <t>Sét</t>
  </si>
  <si>
    <t>Độ ẩm tự nhiên</t>
  </si>
  <si>
    <t>Độ ẩm bão hoà</t>
  </si>
  <si>
    <t>Khối lượng thể tích tự nhiên</t>
  </si>
  <si>
    <t>Khối lượng thể tích bão hoà</t>
  </si>
  <si>
    <t>Giới hạn dẻo</t>
  </si>
  <si>
    <t>Chỉ số dẻo</t>
  </si>
  <si>
    <t>Độ sệt</t>
  </si>
  <si>
    <t>Độ bão hoà</t>
  </si>
  <si>
    <t>Độ lỗ rỗng</t>
  </si>
  <si>
    <t>Hệ số rỗng tự nhiên</t>
  </si>
  <si>
    <t>Hàm lượng hữu cơ</t>
  </si>
  <si>
    <t>Hàm lượng muối</t>
  </si>
  <si>
    <t>Hệ số nén lún</t>
  </si>
  <si>
    <t>Hệ số rỗng tương ứng các cấp</t>
  </si>
  <si>
    <t>Lực dính kết</t>
  </si>
  <si>
    <t>Góc ma sát trong</t>
  </si>
  <si>
    <t>Áp lực tiền cố kết</t>
  </si>
  <si>
    <t>Hệ số cố kết</t>
  </si>
  <si>
    <t>Chỉ số nén</t>
  </si>
  <si>
    <t>Chỉ số nở</t>
  </si>
  <si>
    <t>Hệ số thấm</t>
  </si>
  <si>
    <t>m</t>
  </si>
  <si>
    <t>(Độ)</t>
  </si>
  <si>
    <r>
      <t>Hiệu chỉnh máy - Apparatus Correction
(10</t>
    </r>
    <r>
      <rPr>
        <vertAlign val="superscript"/>
        <sz val="8"/>
        <color indexed="8"/>
        <rFont val="Times New Roman"/>
        <family val="1"/>
      </rPr>
      <t>-2</t>
    </r>
    <r>
      <rPr>
        <sz val="8"/>
        <color indexed="8"/>
        <rFont val="Times New Roman"/>
        <family val="1"/>
      </rPr>
      <t>mm)</t>
    </r>
  </si>
  <si>
    <t/>
  </si>
  <si>
    <r>
      <t>E</t>
    </r>
    <r>
      <rPr>
        <vertAlign val="subscript"/>
        <sz val="10"/>
        <color indexed="8"/>
        <rFont val="Times New Roman"/>
        <family val="1"/>
      </rPr>
      <t>1-2</t>
    </r>
  </si>
  <si>
    <r>
      <t>a</t>
    </r>
    <r>
      <rPr>
        <vertAlign val="subscript"/>
        <sz val="10"/>
        <color indexed="8"/>
        <rFont val="Times New Roman"/>
        <family val="1"/>
      </rPr>
      <t>1-2</t>
    </r>
  </si>
  <si>
    <t>Hệ số rỗng e</t>
  </si>
  <si>
    <t>Hệ số quy đổi</t>
  </si>
  <si>
    <r>
      <t>m</t>
    </r>
    <r>
      <rPr>
        <vertAlign val="subscript"/>
        <sz val="9"/>
        <color indexed="8"/>
        <rFont val="Times New Roman"/>
        <family val="1"/>
      </rPr>
      <t>k</t>
    </r>
  </si>
  <si>
    <t>Số hiệu hố khoan</t>
  </si>
  <si>
    <t>Số hiệu mẫu TN trong phòng</t>
  </si>
  <si>
    <t>Độ sâu lấy mẫu/Depth (m):</t>
  </si>
  <si>
    <t>Đất sét</t>
  </si>
  <si>
    <r>
      <rPr>
        <b/>
        <sz val="11"/>
        <color indexed="8"/>
        <rFont val="Symbol"/>
        <family val="1"/>
        <charset val="2"/>
      </rPr>
      <t>s</t>
    </r>
    <r>
      <rPr>
        <b/>
        <sz val="11"/>
        <color indexed="8"/>
        <rFont val="Times New Roman"/>
        <family val="1"/>
      </rPr>
      <t>=8 kG/cm</t>
    </r>
    <r>
      <rPr>
        <b/>
        <vertAlign val="superscript"/>
        <sz val="11"/>
        <color indexed="8"/>
        <rFont val="Times New Roman"/>
        <family val="1"/>
      </rPr>
      <t>2</t>
    </r>
  </si>
  <si>
    <t>DỠ TẢI
SỐ ĐỌC CUỐI CÙNG</t>
  </si>
  <si>
    <t>tt chảy</t>
  </si>
  <si>
    <t>Mô đun tổng biến dạng</t>
  </si>
  <si>
    <r>
      <rPr>
        <sz val="11"/>
        <color indexed="8"/>
        <rFont val="Symbol"/>
        <family val="1"/>
        <charset val="2"/>
      </rPr>
      <t>s</t>
    </r>
    <r>
      <rPr>
        <vertAlign val="subscript"/>
        <sz val="11"/>
        <color indexed="8"/>
        <rFont val="Times New Roman"/>
        <family val="1"/>
      </rPr>
      <t>ck</t>
    </r>
  </si>
  <si>
    <r>
      <t>d</t>
    </r>
    <r>
      <rPr>
        <vertAlign val="subscript"/>
        <sz val="7"/>
        <color indexed="8"/>
        <rFont val="Times New Roman"/>
        <family val="1"/>
      </rPr>
      <t>0</t>
    </r>
    <r>
      <rPr>
        <sz val="7"/>
        <color indexed="8"/>
        <rFont val="Times New Roman"/>
        <family val="1"/>
      </rPr>
      <t xml:space="preserve"> (mm)</t>
    </r>
  </si>
  <si>
    <r>
      <t>d</t>
    </r>
    <r>
      <rPr>
        <vertAlign val="subscript"/>
        <sz val="7"/>
        <color indexed="8"/>
        <rFont val="Times New Roman"/>
        <family val="1"/>
      </rPr>
      <t>50</t>
    </r>
    <r>
      <rPr>
        <sz val="7"/>
        <color indexed="8"/>
        <rFont val="Times New Roman"/>
        <family val="1"/>
      </rPr>
      <t xml:space="preserve"> (mm)</t>
    </r>
  </si>
  <si>
    <r>
      <t>d</t>
    </r>
    <r>
      <rPr>
        <vertAlign val="subscript"/>
        <sz val="7"/>
        <color indexed="8"/>
        <rFont val="Times New Roman"/>
        <family val="1"/>
      </rPr>
      <t>100</t>
    </r>
    <r>
      <rPr>
        <sz val="7"/>
        <color indexed="8"/>
        <rFont val="Times New Roman"/>
        <family val="1"/>
      </rPr>
      <t xml:space="preserve"> (mm)</t>
    </r>
  </si>
  <si>
    <r>
      <t>t</t>
    </r>
    <r>
      <rPr>
        <vertAlign val="subscript"/>
        <sz val="7"/>
        <color indexed="8"/>
        <rFont val="Times New Roman"/>
        <family val="1"/>
      </rPr>
      <t>50</t>
    </r>
    <r>
      <rPr>
        <sz val="7"/>
        <color indexed="8"/>
        <rFont val="Times New Roman"/>
        <family val="1"/>
      </rPr>
      <t xml:space="preserve"> (sec)</t>
    </r>
  </si>
  <si>
    <t>BẢNG TỔNG HỢP KẾT QUẢ THÍ NGHIỆM</t>
  </si>
  <si>
    <t>Lê Thị Hoa</t>
  </si>
  <si>
    <t>Nguyễn Bảo Ngọc</t>
  </si>
  <si>
    <t>Đất cát</t>
  </si>
  <si>
    <t>Đất cát pha</t>
  </si>
  <si>
    <t>Đất sét pha</t>
  </si>
  <si>
    <t>Trạng thái bão hòa</t>
  </si>
  <si>
    <t>ĐẤT SÉT VÀ SÉT PHA</t>
  </si>
  <si>
    <t>tt dẻo</t>
  </si>
  <si>
    <t>lẫn sỏi sạn</t>
  </si>
  <si>
    <t>10-5</t>
  </si>
  <si>
    <t>5-2</t>
  </si>
  <si>
    <t>CÁN BỘ GIÁM SÁT</t>
  </si>
  <si>
    <t>NGƯỜI KIỂM TRA</t>
  </si>
  <si>
    <t>Cán bộ giám sát/Supervisor:</t>
  </si>
  <si>
    <t>Mẫu do đơn vị yêu cầu gửi đến (Customer-borne sample)</t>
  </si>
  <si>
    <t>Ghi chú/Notes:</t>
  </si>
  <si>
    <t>Không được trích sao một phần kết quả thí nghiệm này nếu không có sự đồng ý của "ThangLongTech".
Not to extract a part of this test results without the consent of "ThangLongTech".</t>
  </si>
  <si>
    <t>CÁT PHA</t>
  </si>
  <si>
    <t>0.1-0.01</t>
  </si>
  <si>
    <t>0.5-0.25</t>
  </si>
  <si>
    <t>Đơn vị yêu cầu/Client:</t>
  </si>
  <si>
    <t>ɓ</t>
  </si>
  <si>
    <t>GIA TẢI SỐ ĐỌC BIẾN DẠNG/THỜI GIAN</t>
  </si>
  <si>
    <t>20-10</t>
  </si>
  <si>
    <t>Sức chịu tải quy ước</t>
  </si>
  <si>
    <t>D</t>
  </si>
  <si>
    <t>Tên cán bộ giám sát/Supervisor:</t>
  </si>
  <si>
    <t>0.25-0.1</t>
  </si>
  <si>
    <t>40-20</t>
  </si>
  <si>
    <t>60-40</t>
  </si>
  <si>
    <t>80-60</t>
  </si>
  <si>
    <t>KHÔNG ĐƯỢC XÓA</t>
  </si>
  <si>
    <t>1-0.5</t>
  </si>
  <si>
    <t>2-1</t>
  </si>
  <si>
    <t>Số hiệu HĐ/No. of drilling:</t>
  </si>
  <si>
    <r>
      <t>Biến dạng - Deformation
 (10</t>
    </r>
    <r>
      <rPr>
        <vertAlign val="superscript"/>
        <sz val="8"/>
        <color indexed="8"/>
        <rFont val="Times New Roman"/>
        <family val="1"/>
      </rPr>
      <t>-2</t>
    </r>
    <r>
      <rPr>
        <sz val="8"/>
        <color indexed="8"/>
        <rFont val="Times New Roman"/>
        <family val="1"/>
      </rPr>
      <t>mm)</t>
    </r>
  </si>
  <si>
    <t>Số thứ tự</t>
  </si>
  <si>
    <t>Date of Sampled/ Ngày lấy mẫu:</t>
  </si>
  <si>
    <t xml:space="preserve">Ngày KT TN/ Date </t>
  </si>
  <si>
    <t>Depth/ Độ sâu:</t>
  </si>
  <si>
    <t>RL/ Cao độ:</t>
  </si>
  <si>
    <t>Material Type/ Loại vật liệu:</t>
  </si>
  <si>
    <t>Thông số khuôn</t>
  </si>
  <si>
    <t>Chế bị mẫu</t>
  </si>
  <si>
    <t>Nhiệt độ nước T.N</t>
  </si>
  <si>
    <t>Codinate/ Toạ độ</t>
  </si>
  <si>
    <t xml:space="preserve">Mẫu số </t>
  </si>
  <si>
    <t>Số hiệu khuôn</t>
  </si>
  <si>
    <t>ĐK khuôn</t>
  </si>
  <si>
    <t>Chiều cao khuôn</t>
  </si>
  <si>
    <t>Cách chế bị</t>
  </si>
  <si>
    <t>Dung trọng lớn nhất (Ymax)</t>
  </si>
  <si>
    <t>Độ ẩm tối ưu W (%)</t>
  </si>
  <si>
    <t>Chế bị</t>
  </si>
  <si>
    <t>Thời gian thực hiện thí nghiệm (phút)/ Time test (min)</t>
  </si>
  <si>
    <t>Chiều cao cột nước/ 
Piazometric hight (mm)</t>
  </si>
  <si>
    <t>Người thí nghiệm</t>
  </si>
  <si>
    <t>Kiểm tra</t>
  </si>
  <si>
    <t>X</t>
  </si>
  <si>
    <t>Y</t>
  </si>
  <si>
    <t xml:space="preserve">% Dung trọng </t>
  </si>
  <si>
    <t>Bắt đầu/ 
Start (t1)</t>
  </si>
  <si>
    <t>Kết thúc/ 
Finish (t2)</t>
  </si>
  <si>
    <t>Khoảng thời gian/ Time inverval (Phút)</t>
  </si>
  <si>
    <t>Ban đầu/
Start (h1)</t>
  </si>
  <si>
    <t>Kết thúc/
Finish (h2)</t>
  </si>
  <si>
    <t>I</t>
  </si>
  <si>
    <t xml:space="preserve">Samples were prepared according to standard/ Mẫu được chế bị theo tiêu chuẩn </t>
  </si>
  <si>
    <t>II</t>
  </si>
  <si>
    <t>Run water through the soil naturally, and then samples were manufactured according to standard/ Cho nước chảy qua đất tự nhiên, rồi mới chế bị theo tiêu chuẩn</t>
  </si>
  <si>
    <t>III</t>
  </si>
  <si>
    <t>Run water through the nature soil/ Cho nước chảy qua đất tự nhiên</t>
  </si>
  <si>
    <t xml:space="preserve"> KẾT QỦA THÍ NGHIỆM THẤM </t>
  </si>
  <si>
    <t xml:space="preserve">REPORT ON TEST RESULT  - PERMEABILITY OF SOIL </t>
  </si>
  <si>
    <t>RFI Reference:</t>
  </si>
  <si>
    <t>RL:</t>
  </si>
  <si>
    <t>Location:</t>
  </si>
  <si>
    <t>Material Type:</t>
  </si>
  <si>
    <t>Run water through the air soil/ Cho nước chảy qua đất tự nhiên</t>
  </si>
  <si>
    <t>Chainage:</t>
  </si>
  <si>
    <t>Test method:</t>
  </si>
  <si>
    <t>Depth:</t>
  </si>
  <si>
    <t>Diameter of sample/Đường kính mẫu - D(mm)</t>
  </si>
  <si>
    <r>
      <t>Temperature coefficient/ H.số h.chỉnh n.độ về 20</t>
    </r>
    <r>
      <rPr>
        <vertAlign val="superscript"/>
        <sz val="10"/>
        <rFont val="Times New Roman"/>
        <family val="1"/>
      </rPr>
      <t>o</t>
    </r>
    <r>
      <rPr>
        <sz val="10"/>
        <rFont val="Times New Roman"/>
        <family val="1"/>
      </rPr>
      <t xml:space="preserve">C, µ= </t>
    </r>
  </si>
  <si>
    <t>Length of sample/ Chiều dài mẫu- L(mm)</t>
  </si>
  <si>
    <r>
      <t>Temperature of water/ Nhiệt độ nước thí nghiệm (</t>
    </r>
    <r>
      <rPr>
        <vertAlign val="superscript"/>
        <sz val="10"/>
        <rFont val="Times New Roman"/>
        <family val="1"/>
      </rPr>
      <t>o</t>
    </r>
    <r>
      <rPr>
        <sz val="10"/>
        <rFont val="Times New Roman"/>
        <family val="1"/>
      </rPr>
      <t>C) :</t>
    </r>
  </si>
  <si>
    <t>Độ chặt chế bị</t>
  </si>
  <si>
    <t>Area of sample/ Tiết diện mẫu - A (mm2)</t>
  </si>
  <si>
    <t>Maxium dry density/ Dung trọng tối ưu(g/cm3)</t>
  </si>
  <si>
    <t>Volume of sample/ Thể tích mẫu - V (mm3)</t>
  </si>
  <si>
    <t>Dry density/ Dung trọng chế bị khô, mẫu &lt;4.75mm (g/cm3)</t>
  </si>
  <si>
    <t>Area of standpile  / Diện tích ống đo- a (mm2)</t>
  </si>
  <si>
    <t>Coef./ Hệ số ¥ = 2.3*a*L/A</t>
  </si>
  <si>
    <t>Water content/ Độ ẩm chế bị (%)</t>
  </si>
  <si>
    <t>Mẫu số/ Sample No</t>
  </si>
  <si>
    <t>Time test (min)/ Thời gian thực hiện thí nghiệm (phút)</t>
  </si>
  <si>
    <t>Piazometric hight/ Chiều cao cột nước (mm)</t>
  </si>
  <si>
    <t>Calculation results/ Kết quả tính toán</t>
  </si>
  <si>
    <t>Views 01/ Lần 01</t>
  </si>
  <si>
    <t>Views 02/ Lần 02</t>
  </si>
  <si>
    <t>Views 03/ Lần 03</t>
  </si>
  <si>
    <t>B = Log (h1/h2)</t>
  </si>
  <si>
    <r>
      <t>Hệ số thấm/ Permeability Ko=1/6*10</t>
    </r>
    <r>
      <rPr>
        <vertAlign val="superscript"/>
        <sz val="8"/>
        <color indexed="8"/>
        <rFont val="Times New Roman"/>
        <family val="1"/>
      </rPr>
      <t>-4</t>
    </r>
    <r>
      <rPr>
        <sz val="8"/>
        <color indexed="8"/>
        <rFont val="Times New Roman"/>
        <family val="1"/>
      </rPr>
      <t>*¥ *B (10</t>
    </r>
    <r>
      <rPr>
        <vertAlign val="superscript"/>
        <sz val="8"/>
        <color indexed="8"/>
        <rFont val="Times New Roman"/>
        <family val="1"/>
      </rPr>
      <t>-6</t>
    </r>
    <r>
      <rPr>
        <sz val="8"/>
        <color indexed="8"/>
        <rFont val="Times New Roman"/>
        <family val="1"/>
      </rPr>
      <t xml:space="preserve"> m/s )</t>
    </r>
  </si>
  <si>
    <r>
      <t>Hệ số thấm tại 20</t>
    </r>
    <r>
      <rPr>
        <vertAlign val="superscript"/>
        <sz val="8"/>
        <color indexed="8"/>
        <rFont val="Times New Roman"/>
        <family val="1"/>
      </rPr>
      <t>o</t>
    </r>
    <r>
      <rPr>
        <sz val="8"/>
        <color indexed="8"/>
        <rFont val="Times New Roman"/>
        <family val="1"/>
      </rPr>
      <t>C/ Permeability at  20</t>
    </r>
    <r>
      <rPr>
        <vertAlign val="superscript"/>
        <sz val="8"/>
        <color indexed="8"/>
        <rFont val="Times New Roman"/>
        <family val="1"/>
      </rPr>
      <t>o</t>
    </r>
    <r>
      <rPr>
        <sz val="8"/>
        <color indexed="8"/>
        <rFont val="Times New Roman"/>
        <family val="1"/>
      </rPr>
      <t>C Kt=µ*Ko (x10</t>
    </r>
    <r>
      <rPr>
        <vertAlign val="superscript"/>
        <sz val="8"/>
        <color indexed="8"/>
        <rFont val="Times New Roman"/>
        <family val="1"/>
      </rPr>
      <t>-6</t>
    </r>
    <r>
      <rPr>
        <sz val="8"/>
        <color indexed="8"/>
        <rFont val="Times New Roman"/>
        <family val="1"/>
      </rPr>
      <t xml:space="preserve"> m/s )</t>
    </r>
  </si>
  <si>
    <r>
      <t>Hệ số thấm tại 20</t>
    </r>
    <r>
      <rPr>
        <vertAlign val="superscript"/>
        <sz val="8"/>
        <color indexed="8"/>
        <rFont val="Times New Roman"/>
        <family val="1"/>
      </rPr>
      <t>o</t>
    </r>
    <r>
      <rPr>
        <sz val="8"/>
        <color indexed="8"/>
        <rFont val="Times New Roman"/>
        <family val="1"/>
      </rPr>
      <t>C/ Permeability at  20</t>
    </r>
    <r>
      <rPr>
        <vertAlign val="superscript"/>
        <sz val="8"/>
        <color indexed="8"/>
        <rFont val="Times New Roman"/>
        <family val="1"/>
      </rPr>
      <t>o</t>
    </r>
    <r>
      <rPr>
        <sz val="8"/>
        <color indexed="8"/>
        <rFont val="Times New Roman"/>
        <family val="1"/>
      </rPr>
      <t>C 
(m/ng.đ )</t>
    </r>
  </si>
  <si>
    <t>Khoảng TG/ Time inverval (∆t)</t>
  </si>
  <si>
    <t>Lần 01</t>
  </si>
  <si>
    <t>Lần 02</t>
  </si>
  <si>
    <t>Lần 03</t>
  </si>
  <si>
    <r>
      <t xml:space="preserve">Hệ số thấm trung bình </t>
    </r>
    <r>
      <rPr>
        <sz val="9"/>
        <color indexed="8"/>
        <rFont val="Times New Roman"/>
        <family val="1"/>
      </rPr>
      <t>- Permeability( x10</t>
    </r>
    <r>
      <rPr>
        <vertAlign val="superscript"/>
        <sz val="9"/>
        <color indexed="8"/>
        <rFont val="Times New Roman"/>
        <family val="1"/>
      </rPr>
      <t>-6</t>
    </r>
    <r>
      <rPr>
        <sz val="9"/>
        <color indexed="8"/>
        <rFont val="Times New Roman"/>
        <family val="1"/>
      </rPr>
      <t xml:space="preserve"> m/s): </t>
    </r>
  </si>
  <si>
    <r>
      <t>Hệ số thấm yêu cầu của mẫu vật liệu ở 20</t>
    </r>
    <r>
      <rPr>
        <b/>
        <vertAlign val="superscript"/>
        <sz val="11"/>
        <color indexed="8"/>
        <rFont val="Times New Roman"/>
        <family val="1"/>
      </rPr>
      <t>o</t>
    </r>
    <r>
      <rPr>
        <b/>
        <sz val="11"/>
        <color indexed="8"/>
        <rFont val="Times New Roman"/>
        <family val="1"/>
      </rPr>
      <t xml:space="preserve">C: </t>
    </r>
  </si>
  <si>
    <r>
      <t>≥ 5*10</t>
    </r>
    <r>
      <rPr>
        <b/>
        <vertAlign val="superscript"/>
        <sz val="11"/>
        <rFont val="Times New Roman"/>
        <family val="1"/>
      </rPr>
      <t>-6</t>
    </r>
  </si>
  <si>
    <t>Thai Nguyen, date:</t>
  </si>
  <si>
    <t>LABORATORY</t>
  </si>
  <si>
    <t>EMPLOYER-NPMC</t>
  </si>
  <si>
    <t>QC Engineer</t>
  </si>
  <si>
    <r>
      <t xml:space="preserve">b¶ng hiÖu chØnh hÖ sè nhít cña n­íc vÒ nhiÖt ®é chuÈn 20 </t>
    </r>
    <r>
      <rPr>
        <b/>
        <vertAlign val="superscript"/>
        <sz val="11"/>
        <color indexed="8"/>
        <rFont val=".VnTimeH"/>
        <family val="2"/>
      </rPr>
      <t>0</t>
    </r>
    <r>
      <rPr>
        <b/>
        <sz val="11"/>
        <color indexed="8"/>
        <rFont val=".VnTimeH"/>
        <family val="2"/>
      </rPr>
      <t>C</t>
    </r>
  </si>
  <si>
    <t>B¶ng tÝnh khèi l­îng c¸t</t>
  </si>
  <si>
    <t>Theo ASTM D2434</t>
  </si>
  <si>
    <t>Theo AS 1289.7.6.1</t>
  </si>
  <si>
    <t xml:space="preserve">NhiÖt ®é </t>
  </si>
  <si>
    <t>HÖ sè ®iÒu</t>
  </si>
  <si>
    <r>
      <t>Độ nhớt
MPa</t>
    </r>
    <r>
      <rPr>
        <b/>
        <sz val="8"/>
        <color indexed="10"/>
        <rFont val="Times New Roman"/>
        <family val="1"/>
      </rPr>
      <t>x</t>
    </r>
    <r>
      <rPr>
        <b/>
        <sz val="12"/>
        <color indexed="10"/>
        <rFont val="Times New Roman"/>
        <family val="1"/>
      </rPr>
      <t>10</t>
    </r>
  </si>
  <si>
    <t>V cối chế bị</t>
  </si>
  <si>
    <r>
      <t>ThÝ nghiÖm(</t>
    </r>
    <r>
      <rPr>
        <b/>
        <vertAlign val="superscript"/>
        <sz val="12"/>
        <color indexed="12"/>
        <rFont val=".VnTime"/>
        <family val="2"/>
      </rPr>
      <t>o</t>
    </r>
    <r>
      <rPr>
        <b/>
        <sz val="12"/>
        <color indexed="12"/>
        <rFont val=".VnTime"/>
        <family val="2"/>
      </rPr>
      <t>C)</t>
    </r>
  </si>
  <si>
    <r>
      <t xml:space="preserve">chØnh( </t>
    </r>
    <r>
      <rPr>
        <b/>
        <sz val="12"/>
        <color indexed="10"/>
        <rFont val="Times New Roman"/>
        <family val="1"/>
      </rPr>
      <t>µ</t>
    </r>
    <r>
      <rPr>
        <b/>
        <sz val="12"/>
        <color indexed="10"/>
        <rFont val=".VnTime"/>
        <family val="2"/>
      </rPr>
      <t>)</t>
    </r>
  </si>
  <si>
    <t>chØnh( K)</t>
  </si>
  <si>
    <r>
      <t>g</t>
    </r>
    <r>
      <rPr>
        <sz val="14"/>
        <rFont val=".VnArial"/>
        <family val="2"/>
      </rPr>
      <t xml:space="preserve"> </t>
    </r>
    <r>
      <rPr>
        <sz val="10"/>
        <rFont val=".VnArial"/>
        <family val="2"/>
      </rPr>
      <t>cmax:</t>
    </r>
  </si>
  <si>
    <r>
      <t>g/cm</t>
    </r>
    <r>
      <rPr>
        <vertAlign val="superscript"/>
        <sz val="10"/>
        <rFont val=".VnArial"/>
        <family val="2"/>
      </rPr>
      <t>3</t>
    </r>
  </si>
  <si>
    <t>§é Èm tèt nhÊt:</t>
  </si>
  <si>
    <t>§é chÆt chÕ bÞ:</t>
  </si>
  <si>
    <r>
      <t>g</t>
    </r>
    <r>
      <rPr>
        <b/>
        <sz val="10"/>
        <rFont val=".VnArial"/>
        <family val="2"/>
      </rPr>
      <t xml:space="preserve"> chÕ bÞ mÉu:</t>
    </r>
  </si>
  <si>
    <t>Tæng l­îng c¸t kh« trong cèi:</t>
  </si>
  <si>
    <t>§é Èm thùc tÕ:</t>
  </si>
  <si>
    <t>L­îng c¸t ø¬t ph¶i lÊy:</t>
  </si>
  <si>
    <t>L­îng n­íc thªm vµo mÉu:</t>
  </si>
  <si>
    <r>
      <t>cm</t>
    </r>
    <r>
      <rPr>
        <vertAlign val="superscript"/>
        <sz val="10"/>
        <rFont val=".VnArial"/>
        <family val="2"/>
      </rPr>
      <t>3</t>
    </r>
  </si>
  <si>
    <t>Tæng l­îng c¸t ø¬t sau khi thªm n­íc:</t>
  </si>
  <si>
    <t>L­îng c¸t mét lÇn ®Çm:</t>
  </si>
  <si>
    <t>1..265</t>
  </si>
  <si>
    <t>1/</t>
  </si>
  <si>
    <t>Lấy 150 gam đất nhét vào khuôn (kể cả độ ẩm hiện tại của mẫu là 5.2%). Lắp khuôn vào thiết bị TN thấm</t>
  </si>
  <si>
    <t>2/</t>
  </si>
  <si>
    <t>Lấy khoảng 300g (ml) nước đổ vào ống thí nghiệm cho thấm chảy qua mẫu (dự tính 300ml phải đổ 2 lần). Sử dụng nước cho OTC và STC riêng</t>
  </si>
  <si>
    <t>H</t>
  </si>
  <si>
    <t>3/</t>
  </si>
  <si>
    <t>Tháo các khuôn, lấy đất ra, hong khô đến độ ẩm tối ưu (lưu ý riêng cho từng loại nước)</t>
  </si>
  <si>
    <t>4/</t>
  </si>
  <si>
    <t>Đúc mẫu lại như thí nghiệm thấm bình thường với K=0.98*Ymax</t>
  </si>
  <si>
    <t>5/</t>
  </si>
  <si>
    <t>Lắp vào thiết bị thấm, cho bão hoà bằng nước OTC và STC. Khi bão hoà thì thí nghiệm theo quy trình</t>
  </si>
  <si>
    <t>MÉu Èm
(g)</t>
  </si>
  <si>
    <t>MÉu kh«
(g)</t>
  </si>
  <si>
    <t>§é Èm 
(%)</t>
  </si>
  <si>
    <t>Số yêu cầu</t>
  </si>
  <si>
    <t xml:space="preserve">Ngày TN/ Date </t>
  </si>
  <si>
    <t>Hạng mục</t>
  </si>
  <si>
    <t>Nguồn vật liệu:</t>
  </si>
  <si>
    <t>Thành phần (Mẫu số)</t>
  </si>
  <si>
    <t>THÍ NGHIỆM ẨM</t>
  </si>
  <si>
    <t>ĐỘ TRƯƠNG NỞ</t>
  </si>
  <si>
    <t>SỨC CHỊU TẢI CBR                                                                                                                                                             SỨC CHỊU TẢI CBR</t>
  </si>
  <si>
    <t>CBR TẠI K=</t>
  </si>
  <si>
    <t xml:space="preserve">SỐ HIỆU KHAY (HỘP) NHÔM </t>
  </si>
  <si>
    <t>TRỌNG LƯỢNG KHAY</t>
  </si>
  <si>
    <t>TRỌNG LƯỢNG HỘP + MẪU ƯỚT</t>
  </si>
  <si>
    <t>TRỌNG LƯỢNG HỘP + MẪU KHÔ</t>
  </si>
  <si>
    <t>ĐỘ ẨM TRUNG BÌNH</t>
  </si>
  <si>
    <t>SỐ HIỆU KHUÔN CBR</t>
  </si>
  <si>
    <t>SỐ LỚP</t>
  </si>
  <si>
    <t>SỐ CHÀY ĐẦM/ 1 LỚP</t>
  </si>
  <si>
    <t>TRỌNG LƯỢNG KHUÔN</t>
  </si>
  <si>
    <t>THỂ TÍCH KHUÔN</t>
  </si>
  <si>
    <t>TRỌNG LƯỢNG KHUÔN + ĐẤT ƯỚT</t>
  </si>
  <si>
    <t>KHỐI LƯỢNG THỂ TÍCH KHÔ</t>
  </si>
  <si>
    <t>CỐI I</t>
  </si>
  <si>
    <t>CỐI II</t>
  </si>
  <si>
    <t>CỐI III</t>
  </si>
  <si>
    <t>SỐ HIỆU VÒNG ƯB</t>
  </si>
  <si>
    <t>K yêu cầu</t>
  </si>
  <si>
    <t>TRÊN</t>
  </si>
  <si>
    <t>DƯỚI</t>
  </si>
  <si>
    <t>22 TCN 332-2006</t>
  </si>
  <si>
    <t xml:space="preserve">1/  KÉT QUẢ ĐẦM NÉN MẪU CBR / CBR TEST COMPACTION </t>
  </si>
  <si>
    <t>Số hiệu khuôn/ Number of the mold</t>
  </si>
  <si>
    <t>Số lớp/ Layer index</t>
  </si>
  <si>
    <t>Số chày đầm 1 lớp/ Tamping rod for layer</t>
  </si>
  <si>
    <t>KL khuôn+mẫu ướt/ Weight of wet sample+mold</t>
  </si>
  <si>
    <t>(gam)</t>
  </si>
  <si>
    <t>Khối lượng khuôn/ Weight of mold</t>
  </si>
  <si>
    <t>Khối lượng của mẫu ướt/ Weight of wet sample</t>
  </si>
  <si>
    <t>Thể tích khuôn/ Volume of mold</t>
  </si>
  <si>
    <r>
      <t>(cm</t>
    </r>
    <r>
      <rPr>
        <i/>
        <vertAlign val="superscript"/>
        <sz val="11"/>
        <rFont val="Times New Roman"/>
        <family val="1"/>
      </rPr>
      <t>3</t>
    </r>
    <r>
      <rPr>
        <i/>
        <sz val="11"/>
        <rFont val="Times New Roman"/>
        <family val="1"/>
      </rPr>
      <t>)</t>
    </r>
  </si>
  <si>
    <r>
      <t xml:space="preserve">Dung trọng ướt/ </t>
    </r>
    <r>
      <rPr>
        <i/>
        <sz val="12"/>
        <rFont val="Times New Roman"/>
        <family val="1"/>
      </rPr>
      <t>Wet density</t>
    </r>
  </si>
  <si>
    <r>
      <t>(g/cm</t>
    </r>
    <r>
      <rPr>
        <i/>
        <vertAlign val="superscript"/>
        <sz val="11"/>
        <rFont val="Times New Roman"/>
        <family val="1"/>
      </rPr>
      <t>3</t>
    </r>
    <r>
      <rPr>
        <i/>
        <sz val="11"/>
        <rFont val="Times New Roman"/>
        <family val="1"/>
      </rPr>
      <t>)</t>
    </r>
  </si>
  <si>
    <t>2/ XÁC ĐỊNH ĐỘ ẨM/ MOISTURE DETERMINATION</t>
  </si>
  <si>
    <t>Vị trí xác định độ ẩm/ Location</t>
  </si>
  <si>
    <t>Trước</t>
  </si>
  <si>
    <t>sau</t>
  </si>
  <si>
    <t>Hộp nhôm số/ Aluminum box</t>
  </si>
  <si>
    <t>KL hộp + mẫu ướt/ Wetght of box +  wet sample</t>
  </si>
  <si>
    <t>K.lượng hộp+mẫu khô/ Weight of dry sample+box</t>
  </si>
  <si>
    <r>
      <t xml:space="preserve">Trọng lượng nước/ </t>
    </r>
    <r>
      <rPr>
        <i/>
        <sz val="12"/>
        <rFont val="Times New Roman"/>
        <family val="1"/>
      </rPr>
      <t>Wetght of water</t>
    </r>
  </si>
  <si>
    <t>Khối lượng hộp/ Weight of box</t>
  </si>
  <si>
    <t>Khối lượng mẫu khô/ Weight of dry sample</t>
  </si>
  <si>
    <t>Độ ẩm/ Moisture</t>
  </si>
  <si>
    <t>(%)</t>
  </si>
  <si>
    <t>Độ ẩm bình quân/ Average water content</t>
  </si>
  <si>
    <t>Khối lượng thể tích khô/ Dry density</t>
  </si>
  <si>
    <t>(g/cm3)</t>
  </si>
  <si>
    <t>KL thể tích khô lớn nhất/ Maximum dry density</t>
  </si>
  <si>
    <t>Độ chặt tương đối / Density ratio ( K )</t>
  </si>
  <si>
    <t>3/ XÁC ĐỊNH ĐỘ TRƯƠNG NỞ/ DEGREE OF EXPANSION DETERMINATION</t>
  </si>
  <si>
    <t>Ngày tháng/ Date</t>
  </si>
  <si>
    <t>Thời gian/ Time</t>
  </si>
  <si>
    <t>K.cách thời gian/ Lenght of time</t>
  </si>
  <si>
    <t>Số đọc đồng hồ/ Indicato reading</t>
  </si>
  <si>
    <t>Độ trưong nở/ Degree of expansion</t>
  </si>
  <si>
    <t>Giờ/ Hour</t>
  </si>
  <si>
    <t>0.01mm</t>
  </si>
  <si>
    <t>4/ HỆ SỐ SỨC CHỊU TẢI CBR/ CBR - CALIFORNIA BEARING RATIO</t>
  </si>
  <si>
    <t>Giới hạn đo max</t>
  </si>
  <si>
    <t>Đơn vị 1 vạch đồng hồ</t>
  </si>
  <si>
    <t>Độ xuyên sâu/ Depth of penetration</t>
  </si>
  <si>
    <t>(No. of blows)</t>
  </si>
  <si>
    <t>Số đọc/ Reading</t>
  </si>
  <si>
    <t xml:space="preserve">Lực/Load </t>
  </si>
  <si>
    <t>CBR (%)</t>
  </si>
  <si>
    <t>In</t>
  </si>
  <si>
    <t>daN/cm2</t>
  </si>
  <si>
    <t>Test value</t>
  </si>
  <si>
    <t>Revise</t>
  </si>
  <si>
    <t>Số đọc đồng hồ</t>
  </si>
  <si>
    <t>HS vòng ứng biến</t>
  </si>
  <si>
    <t xml:space="preserve">KL thể tích/ Volume weight </t>
  </si>
  <si>
    <t>( g/cm3 )</t>
  </si>
  <si>
    <t>( % )</t>
  </si>
  <si>
    <t>Độ trương nở/ Degree of expansion</t>
  </si>
  <si>
    <r>
      <t>Khối lượng thể tích khô lớn nhất ( g/cm</t>
    </r>
    <r>
      <rPr>
        <vertAlign val="superscript"/>
        <sz val="12"/>
        <rFont val="Times New Roman"/>
        <family val="1"/>
      </rPr>
      <t>3</t>
    </r>
    <r>
      <rPr>
        <sz val="12"/>
        <rFont val="Times New Roman"/>
        <family val="1"/>
      </rPr>
      <t xml:space="preserve"> )</t>
    </r>
  </si>
  <si>
    <t>CBR (%) tại</t>
  </si>
  <si>
    <t>CPĐD I</t>
  </si>
  <si>
    <t>Độ ẩm tốt nhất ( % )</t>
  </si>
  <si>
    <t xml:space="preserve">CÔNG TY CỔ PHẦN </t>
  </si>
  <si>
    <t xml:space="preserve"> (Tested by)</t>
  </si>
  <si>
    <t>(Laboratory)</t>
  </si>
  <si>
    <t xml:space="preserve"> KỸ THUẬT THĂNG LONG</t>
  </si>
  <si>
    <t>Sub-Contractor</t>
  </si>
  <si>
    <t xml:space="preserve">Main-Contractor </t>
  </si>
  <si>
    <t xml:space="preserve">Consultant </t>
  </si>
  <si>
    <t>M 1</t>
  </si>
  <si>
    <t>M2</t>
  </si>
  <si>
    <t>→</t>
  </si>
  <si>
    <t>CÓP XUỐNG DƯỚI ĐỂ HIỆU CHỈNH</t>
  </si>
  <si>
    <t>M3</t>
  </si>
  <si>
    <t>Độ xuyên sâu/</t>
  </si>
  <si>
    <t>M 2</t>
  </si>
  <si>
    <t>M 3</t>
  </si>
  <si>
    <t>AS 1289.5.1.1 - 95 (Mould - A)</t>
  </si>
  <si>
    <t>Method Standard</t>
  </si>
  <si>
    <t>AS 1289.5.1.1 - 95 (Mould - B)</t>
  </si>
  <si>
    <t>Method Microwave</t>
  </si>
  <si>
    <t>AS 1289.5.2.1 - 95 (Mould - A)</t>
  </si>
  <si>
    <t>AS 1289.5.2.1 - 95 (Mould - B)</t>
  </si>
  <si>
    <t xml:space="preserve">TÍNH DUNG TRỌNG/ DENSITY </t>
  </si>
  <si>
    <t>BẢNG TÍNH ĐỘ ẨM/ WATER CONTENT DETERMINATION DATE</t>
  </si>
  <si>
    <t>Thực hiện</t>
  </si>
  <si>
    <t>Test method/ PP thí nghiệm:</t>
  </si>
  <si>
    <t>Dung trọng γmax</t>
  </si>
  <si>
    <t>Độ ẩm tối ưu</t>
  </si>
  <si>
    <t>HL hạt trên 19</t>
  </si>
  <si>
    <t>HC 19mm</t>
  </si>
  <si>
    <t>TL cối + mẫu ướt (gam)</t>
  </si>
  <si>
    <t>Trọng lượng hộp+mẫu ướt</t>
  </si>
  <si>
    <t>Trọng lượng hộp+khô</t>
  </si>
  <si>
    <t>Trọng lượng hộp</t>
  </si>
  <si>
    <t>Dung trọng γmax SAU hc</t>
  </si>
  <si>
    <t>Độ ẩm  SAU hc</t>
  </si>
  <si>
    <t>PHƯƠNG PHÁP THÍ NGHIỆM</t>
  </si>
  <si>
    <t>22 TCN 333 - 06 ( PP I-A )</t>
  </si>
  <si>
    <t>22 TCN 333 - 06 ( PP I-D )</t>
  </si>
  <si>
    <t>22 TCN 333 - 06 ( PP II-A )</t>
  </si>
  <si>
    <t>22 TCN 333 - 06 ( PP II-D )</t>
  </si>
  <si>
    <t>AS 1289.5.1.1 - 2003 (Mould - A)</t>
  </si>
  <si>
    <t>AS 1289.5.1.1 - 2003 (Mould - B)</t>
  </si>
  <si>
    <t>AS 1289.5.2.1 - 2003 (Mould - A)</t>
  </si>
  <si>
    <t>AS 1289.5.2.1 - 2003 (Mould - B)</t>
  </si>
  <si>
    <t>ASTM D1557 (PP - A), D4718, D2216</t>
  </si>
  <si>
    <t>ASTM D1557 (PP - B), D4718, D2216</t>
  </si>
  <si>
    <t>ASTM D1557 (PP - C), D4718, D2216</t>
  </si>
  <si>
    <t>ASTM D698 - 00 (PP - A)</t>
  </si>
  <si>
    <t>ASTM D698 - 00 (PP - B)</t>
  </si>
  <si>
    <t>ASTM D698 - 00 (PP - C)</t>
  </si>
  <si>
    <t>TCVN 4201 - 1995</t>
  </si>
  <si>
    <t>Chày đầm</t>
  </si>
  <si>
    <t>Chiều cao rơi</t>
  </si>
  <si>
    <t>Số lớp đầm</t>
  </si>
  <si>
    <t>Số chày đầm/lớp</t>
  </si>
  <si>
    <t>Cỡ hạt lớn nhất</t>
  </si>
  <si>
    <t>Thể tích cối chuẩn</t>
  </si>
  <si>
    <t xml:space="preserve"> </t>
  </si>
  <si>
    <t>Sai số thể tích</t>
  </si>
  <si>
    <t>Thực tế</t>
  </si>
  <si>
    <t>Trọng lượng cối</t>
  </si>
  <si>
    <t>Date of Tested/ Ngày thí nghiệm:</t>
  </si>
  <si>
    <t>% tích luỹ trên sàng 4.75 mm/ % Ret</t>
  </si>
  <si>
    <t>% tích luỹ trên sàng 19 mm/ % Ret</t>
  </si>
  <si>
    <t>% tích luỹ trên sàng 37.5 mm/ % Ret</t>
  </si>
  <si>
    <t>% tích luỹ trên sàng 9 mm/ % Ret</t>
  </si>
  <si>
    <t>INFORMATION/ CÁC THÔNG SỐ KỸ THUẬT</t>
  </si>
  <si>
    <t xml:space="preserve">No of layer
Số lớp đầm </t>
  </si>
  <si>
    <r>
      <t>Wt.of hamrmer</t>
    </r>
    <r>
      <rPr>
        <i/>
        <sz val="10"/>
        <rFont val="Times New Roman"/>
        <family val="1"/>
      </rPr>
      <t xml:space="preserve"> 
Trọng lượng chày (kg)</t>
    </r>
  </si>
  <si>
    <t>Ht. of drop 
Chiều cao rơi  (cm)</t>
  </si>
  <si>
    <t>Vật liệu trên sàng</t>
  </si>
  <si>
    <t xml:space="preserve">No. of blows
Số chày/1 lớp/ </t>
  </si>
  <si>
    <t>Volume of mold (cm3)
Thể tích cối (cm3)</t>
  </si>
  <si>
    <r>
      <t xml:space="preserve">Wt. of mould 
Trọng lượng cối </t>
    </r>
    <r>
      <rPr>
        <i/>
        <sz val="10"/>
        <rFont val="Times New Roman"/>
        <family val="1"/>
      </rPr>
      <t>(gam)</t>
    </r>
  </si>
  <si>
    <t>BẢNG TÍNH DUNG TRỌNG/ DENSITY DATA</t>
  </si>
  <si>
    <t xml:space="preserve"> Test No/ Số lần thử</t>
  </si>
  <si>
    <t>Wt. of mould + Wet sample/ TL cối + mẫu ướt</t>
  </si>
  <si>
    <t>Wt. of wet sample/ Trọng lượng mẫu ướt</t>
  </si>
  <si>
    <t>Wet density/ Dung trọng ướt</t>
  </si>
  <si>
    <t xml:space="preserve"> Dry desity/ Dung trọng khô</t>
  </si>
  <si>
    <t xml:space="preserve"> Wt. of box + Wet sample/ TL hộp+mẫu ướt</t>
  </si>
  <si>
    <t xml:space="preserve"> Wt. of box + dry sample/ TL hộp+mẫu khô</t>
  </si>
  <si>
    <t xml:space="preserve"> Wt. of box/ Trọng lượng hộp</t>
  </si>
  <si>
    <t xml:space="preserve"> Wt. of water/ Trọng lượng nước</t>
  </si>
  <si>
    <t>Wt. of dry sample/ TL  mẫu khô</t>
  </si>
  <si>
    <t xml:space="preserve">Moisture content/ Độ ẩm </t>
  </si>
  <si>
    <t>RESULTS PRIOR CORRECTION</t>
  </si>
  <si>
    <t>HC ẩm oven-microwave: Y=0.9789*X-0.2136</t>
  </si>
  <si>
    <t>Maxium dry denssity</t>
  </si>
  <si>
    <t>Chú ý:</t>
  </si>
  <si>
    <t xml:space="preserve"> theo ASTM D698-00</t>
  </si>
  <si>
    <t>1. PP-A chỉ sử dụng khi có &lt;=20% hạt trên sàng No4 (4.75mm)</t>
  </si>
  <si>
    <t>Optium water content (%)</t>
  </si>
  <si>
    <t>2. PP-B sử dụng khi &gt;20% trên sàng No4  và &lt;=20% trên sàng 9.5mm</t>
  </si>
  <si>
    <t>3. PP-C sử dụng khi &gt;20% trên sàng 9.5mm và &lt;30% trên sàng 19mm</t>
  </si>
  <si>
    <t>RESULTS AFTER CORRECTION</t>
  </si>
  <si>
    <t xml:space="preserve"> theo AS 1289.5.1.1-95 và AS 1289.5.2.1-95</t>
  </si>
  <si>
    <t>1. Mould-A chỉ sử dụng khi có &lt;=20% hạt trên sàng 19mm</t>
  </si>
  <si>
    <t>2. Mould-B sử dụng khi &gt;20% trên sàng 19mm  và &lt;=20% trên sàng 37.5mm</t>
  </si>
  <si>
    <t xml:space="preserve"> theo 22TCN 333-06</t>
  </si>
  <si>
    <t>1. PP I-A chỉ sử dụng khi có &lt;=20% hạt trên sàng No4 (4.75mm)</t>
  </si>
  <si>
    <t>Main-Contractor</t>
  </si>
  <si>
    <t>1A/1B/1C</t>
  </si>
  <si>
    <t>Sample numbers/ Mẫu số:</t>
  </si>
  <si>
    <t>Codinate-x:</t>
  </si>
  <si>
    <t>Khay thử số</t>
  </si>
  <si>
    <t>PP DAM - Go tay</t>
  </si>
  <si>
    <t xml:space="preserve">                        </t>
  </si>
  <si>
    <t>Moisture content correction/ Độ ẩm hiệu chỉnh</t>
  </si>
  <si>
    <t>Percent retained (%)</t>
  </si>
  <si>
    <t>Material Engineer</t>
  </si>
  <si>
    <t>Chief of Lab</t>
  </si>
  <si>
    <r>
      <t xml:space="preserve">   Không được trích sao một phần kết quả thí nghiệm này nếu không có sự đồng ý của   " THANG LONG TECH "./ </t>
    </r>
    <r>
      <rPr>
        <i/>
        <sz val="8"/>
        <color indexed="9"/>
        <rFont val="Times New Roman"/>
        <family val="1"/>
      </rPr>
      <t>This test report shall not be reproduced except</t>
    </r>
  </si>
  <si>
    <t xml:space="preserve"> 'in full the written approval of " THANG LONG TECH "</t>
  </si>
  <si>
    <t>M1</t>
  </si>
  <si>
    <t>HD</t>
  </si>
  <si>
    <t>I-A</t>
  </si>
  <si>
    <t>I-D</t>
  </si>
  <si>
    <t>II-A</t>
  </si>
  <si>
    <t>II-D</t>
  </si>
  <si>
    <t>Đặng Hồng Kiên</t>
  </si>
  <si>
    <t>CBGS</t>
  </si>
  <si>
    <r>
      <t xml:space="preserve">KẾT QUẢ THÍ NGHIỆM CBR
</t>
    </r>
    <r>
      <rPr>
        <b/>
        <sz val="14"/>
        <rFont val="Times New Roman"/>
        <family val="1"/>
      </rPr>
      <t xml:space="preserve">CBR TEST REPORT OF FINDINGS </t>
    </r>
  </si>
  <si>
    <t>hd</t>
  </si>
  <si>
    <t>HL hạt trên 4.75</t>
  </si>
  <si>
    <t>HC 4.75mm</t>
  </si>
  <si>
    <t>Optium Water content/ Độ ẩm tối ưu, mẫu &lt;4.75mm (%)</t>
  </si>
  <si>
    <t>SỐ LIỆU DUNG TRỌNG MẪU CBR</t>
  </si>
  <si>
    <t>Thí nghiệm nén nhanh</t>
  </si>
  <si>
    <t>Đầm chặt tiêu chuẩn</t>
  </si>
  <si>
    <t>Dung trọng tối ưu</t>
  </si>
  <si>
    <t>Trước hiệu chỉnh</t>
  </si>
  <si>
    <t>Sau hiệu chỉnh</t>
  </si>
  <si>
    <t>CBR tại K=0.97</t>
  </si>
  <si>
    <t>MMD</t>
  </si>
  <si>
    <t>OMC</t>
  </si>
  <si>
    <t>CBR</t>
  </si>
  <si>
    <t>KẾT QUẢ THẤM</t>
  </si>
  <si>
    <t>CBR tại yêu cầu</t>
  </si>
  <si>
    <t>Percent on 4.75 mm sieve (%)</t>
  </si>
  <si>
    <t>Cắt phẳng
(TT bão hòa)</t>
  </si>
  <si>
    <t>Cắt phẳng 
(TT tự nhiên)</t>
  </si>
  <si>
    <t>copy PL đất</t>
  </si>
  <si>
    <t>Độ ẩm/Moisture  content(%):</t>
  </si>
  <si>
    <t>1. PP I-D chỉ sử dụng khi có &lt;=20% hạt trên sàng 19mm</t>
  </si>
  <si>
    <t>HC 4.75mm theo 19mm</t>
  </si>
  <si>
    <r>
      <t xml:space="preserve"> 1. Không được trích sao một phần kết quả thí nghiệm này nếu không có sự đồng ý của   " THANG LONG TECH "./ </t>
    </r>
    <r>
      <rPr>
        <i/>
        <sz val="8"/>
        <rFont val="Times New Roman"/>
        <family val="1"/>
      </rPr>
      <t>This test report shall not be reproduced except</t>
    </r>
  </si>
  <si>
    <t>TCVN 8723 : 2012 (PP cột nước thay đổi)</t>
  </si>
  <si>
    <t xml:space="preserve">TG bắt đầu </t>
  </si>
  <si>
    <t>THE MOISTURE - DENSITY RELATION OF MATERIAL
THÍ NGHIỆM ĐẦM CHẶT TIÊU CHUẨN</t>
  </si>
  <si>
    <r>
      <t>R</t>
    </r>
    <r>
      <rPr>
        <b/>
        <vertAlign val="subscript"/>
        <sz val="10"/>
        <rFont val="Times New Roman"/>
        <family val="1"/>
      </rPr>
      <t>0</t>
    </r>
  </si>
  <si>
    <r>
      <t>r</t>
    </r>
    <r>
      <rPr>
        <b/>
        <vertAlign val="subscript"/>
        <sz val="10"/>
        <rFont val="Times New Roman"/>
        <family val="1"/>
      </rPr>
      <t>s</t>
    </r>
  </si>
  <si>
    <r>
      <t>W</t>
    </r>
    <r>
      <rPr>
        <b/>
        <vertAlign val="subscript"/>
        <sz val="10"/>
        <rFont val="Times New Roman"/>
        <family val="1"/>
      </rPr>
      <t>TN</t>
    </r>
  </si>
  <si>
    <r>
      <t>W</t>
    </r>
    <r>
      <rPr>
        <b/>
        <vertAlign val="subscript"/>
        <sz val="10"/>
        <rFont val="Times New Roman"/>
        <family val="1"/>
      </rPr>
      <t>BH</t>
    </r>
  </si>
  <si>
    <r>
      <rPr>
        <b/>
        <sz val="10"/>
        <rFont val="Symbol"/>
        <family val="1"/>
        <charset val="2"/>
      </rPr>
      <t>g</t>
    </r>
    <r>
      <rPr>
        <b/>
        <vertAlign val="subscript"/>
        <sz val="10"/>
        <rFont val="Times New Roman"/>
        <family val="1"/>
      </rPr>
      <t>TN</t>
    </r>
  </si>
  <si>
    <r>
      <rPr>
        <b/>
        <sz val="10"/>
        <rFont val="Symbol"/>
        <family val="1"/>
        <charset val="2"/>
      </rPr>
      <t>g</t>
    </r>
    <r>
      <rPr>
        <b/>
        <vertAlign val="subscript"/>
        <sz val="10"/>
        <rFont val="Times New Roman"/>
        <family val="1"/>
      </rPr>
      <t>BH</t>
    </r>
  </si>
  <si>
    <r>
      <rPr>
        <b/>
        <sz val="10"/>
        <rFont val="Symbol"/>
        <family val="1"/>
        <charset val="2"/>
      </rPr>
      <t>g</t>
    </r>
    <r>
      <rPr>
        <b/>
        <vertAlign val="subscript"/>
        <sz val="10"/>
        <rFont val="Times New Roman"/>
        <family val="1"/>
      </rPr>
      <t>c</t>
    </r>
  </si>
  <si>
    <r>
      <t>W</t>
    </r>
    <r>
      <rPr>
        <b/>
        <vertAlign val="subscript"/>
        <sz val="10"/>
        <rFont val="Times New Roman"/>
        <family val="1"/>
      </rPr>
      <t>L</t>
    </r>
  </si>
  <si>
    <r>
      <t>W</t>
    </r>
    <r>
      <rPr>
        <b/>
        <vertAlign val="subscript"/>
        <sz val="10"/>
        <rFont val="Times New Roman"/>
        <family val="1"/>
      </rPr>
      <t>P</t>
    </r>
  </si>
  <si>
    <r>
      <t>I</t>
    </r>
    <r>
      <rPr>
        <b/>
        <vertAlign val="subscript"/>
        <sz val="10"/>
        <rFont val="Times New Roman"/>
        <family val="1"/>
      </rPr>
      <t>P</t>
    </r>
  </si>
  <si>
    <r>
      <t>e</t>
    </r>
    <r>
      <rPr>
        <b/>
        <vertAlign val="subscript"/>
        <sz val="10"/>
        <rFont val="Times New Roman"/>
        <family val="1"/>
      </rPr>
      <t>0</t>
    </r>
  </si>
  <si>
    <r>
      <t>e</t>
    </r>
    <r>
      <rPr>
        <b/>
        <vertAlign val="subscript"/>
        <sz val="10"/>
        <rFont val="Times New Roman"/>
        <family val="1"/>
      </rPr>
      <t>0.25</t>
    </r>
  </si>
  <si>
    <r>
      <t>e</t>
    </r>
    <r>
      <rPr>
        <b/>
        <vertAlign val="subscript"/>
        <sz val="10"/>
        <rFont val="Times New Roman"/>
        <family val="1"/>
      </rPr>
      <t>0.5</t>
    </r>
  </si>
  <si>
    <r>
      <t>e</t>
    </r>
    <r>
      <rPr>
        <b/>
        <vertAlign val="subscript"/>
        <sz val="10"/>
        <rFont val="Times New Roman"/>
        <family val="1"/>
      </rPr>
      <t>1</t>
    </r>
  </si>
  <si>
    <r>
      <t>e</t>
    </r>
    <r>
      <rPr>
        <b/>
        <vertAlign val="subscript"/>
        <sz val="10"/>
        <rFont val="Times New Roman"/>
        <family val="1"/>
      </rPr>
      <t>2</t>
    </r>
  </si>
  <si>
    <r>
      <t>e</t>
    </r>
    <r>
      <rPr>
        <b/>
        <vertAlign val="subscript"/>
        <sz val="10"/>
        <rFont val="Times New Roman"/>
        <family val="1"/>
      </rPr>
      <t>4</t>
    </r>
  </si>
  <si>
    <r>
      <t>e</t>
    </r>
    <r>
      <rPr>
        <b/>
        <vertAlign val="subscript"/>
        <sz val="10"/>
        <rFont val="Times New Roman"/>
        <family val="1"/>
      </rPr>
      <t>8</t>
    </r>
  </si>
  <si>
    <r>
      <t>a</t>
    </r>
    <r>
      <rPr>
        <b/>
        <vertAlign val="subscript"/>
        <sz val="10"/>
        <rFont val="Times New Roman"/>
        <family val="1"/>
      </rPr>
      <t>1-2</t>
    </r>
  </si>
  <si>
    <r>
      <t>e</t>
    </r>
    <r>
      <rPr>
        <b/>
        <vertAlign val="subscript"/>
        <sz val="10"/>
        <rFont val="Times New Roman"/>
        <family val="1"/>
      </rPr>
      <t>1.5</t>
    </r>
  </si>
  <si>
    <r>
      <t>e</t>
    </r>
    <r>
      <rPr>
        <b/>
        <vertAlign val="subscript"/>
        <sz val="10"/>
        <rFont val="Times New Roman"/>
        <family val="1"/>
      </rPr>
      <t>6</t>
    </r>
  </si>
  <si>
    <r>
      <rPr>
        <b/>
        <sz val="10"/>
        <rFont val="Symbol"/>
        <family val="1"/>
        <charset val="2"/>
      </rPr>
      <t>s</t>
    </r>
    <r>
      <rPr>
        <b/>
        <vertAlign val="subscript"/>
        <sz val="10"/>
        <rFont val="Times New Roman"/>
        <family val="1"/>
      </rPr>
      <t>ck</t>
    </r>
  </si>
  <si>
    <r>
      <t>g/cm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 xml:space="preserve">      </t>
    </r>
  </si>
  <si>
    <r>
      <t>kG/cm</t>
    </r>
    <r>
      <rPr>
        <vertAlign val="superscript"/>
        <sz val="10"/>
        <rFont val="Times New Roman"/>
        <family val="1"/>
      </rPr>
      <t>2</t>
    </r>
  </si>
  <si>
    <r>
      <t>cm</t>
    </r>
    <r>
      <rPr>
        <vertAlign val="superscript"/>
        <sz val="10"/>
        <rFont val="Times New Roman"/>
        <family val="1"/>
      </rPr>
      <t>2</t>
    </r>
    <r>
      <rPr>
        <sz val="10"/>
        <rFont val="Times New Roman"/>
        <family val="1"/>
      </rPr>
      <t>/kG</t>
    </r>
  </si>
  <si>
    <r>
      <t>x10</t>
    </r>
    <r>
      <rPr>
        <vertAlign val="superscript"/>
        <sz val="10"/>
        <rFont val="Times New Roman"/>
        <family val="1"/>
      </rPr>
      <t>-6</t>
    </r>
    <r>
      <rPr>
        <sz val="10"/>
        <rFont val="Times New Roman"/>
        <family val="1"/>
      </rPr>
      <t xml:space="preserve"> m/s</t>
    </r>
  </si>
  <si>
    <r>
      <t>10</t>
    </r>
    <r>
      <rPr>
        <vertAlign val="superscript"/>
        <sz val="10"/>
        <rFont val="Times New Roman"/>
        <family val="1"/>
      </rPr>
      <t>-3</t>
    </r>
    <r>
      <rPr>
        <sz val="10"/>
        <rFont val="Times New Roman"/>
        <family val="1"/>
      </rPr>
      <t>cm</t>
    </r>
    <r>
      <rPr>
        <vertAlign val="superscript"/>
        <sz val="10"/>
        <rFont val="Times New Roman"/>
        <family val="1"/>
      </rPr>
      <t>2</t>
    </r>
    <r>
      <rPr>
        <sz val="10"/>
        <rFont val="Times New Roman"/>
        <family val="1"/>
      </rPr>
      <t>/s</t>
    </r>
  </si>
  <si>
    <r>
      <t>cm</t>
    </r>
    <r>
      <rPr>
        <vertAlign val="superscript"/>
        <sz val="10"/>
        <rFont val="Times New Roman"/>
        <family val="1"/>
      </rPr>
      <t>2</t>
    </r>
    <r>
      <rPr>
        <sz val="10"/>
        <rFont val="Times New Roman"/>
        <family val="1"/>
      </rPr>
      <t>/KG</t>
    </r>
  </si>
  <si>
    <r>
      <t>10</t>
    </r>
    <r>
      <rPr>
        <vertAlign val="superscript"/>
        <sz val="10"/>
        <rFont val="Times New Roman"/>
        <family val="1"/>
      </rPr>
      <t>-4</t>
    </r>
    <r>
      <rPr>
        <sz val="10"/>
        <rFont val="Times New Roman"/>
        <family val="1"/>
      </rPr>
      <t>cm/s</t>
    </r>
  </si>
  <si>
    <t>THÍ NGHIỆM CẮT BÃO HÒA TRONG PHÒNG</t>
  </si>
  <si>
    <t>DIRECT SHEAR - SATURATION TEST RESULT</t>
  </si>
  <si>
    <t>UD1</t>
  </si>
  <si>
    <t>UD2</t>
  </si>
  <si>
    <t>UD3</t>
  </si>
  <si>
    <t>D1</t>
  </si>
  <si>
    <t>D2</t>
  </si>
  <si>
    <t>ᵒ</t>
  </si>
  <si>
    <t>Góc nghỉ của cát</t>
  </si>
  <si>
    <t>góc nghỉ khô</t>
  </si>
  <si>
    <t>góc nghỉ ướt</t>
  </si>
  <si>
    <r>
      <t>α</t>
    </r>
    <r>
      <rPr>
        <b/>
        <vertAlign val="subscript"/>
        <sz val="14"/>
        <rFont val="Calibri"/>
        <family val="2"/>
      </rPr>
      <t>k</t>
    </r>
  </si>
  <si>
    <r>
      <t>α</t>
    </r>
    <r>
      <rPr>
        <b/>
        <vertAlign val="subscript"/>
        <sz val="14"/>
        <rFont val="Calibri"/>
        <family val="2"/>
      </rPr>
      <t>ư</t>
    </r>
  </si>
  <si>
    <t>Ghi chú</t>
  </si>
  <si>
    <t>D10</t>
  </si>
  <si>
    <t>Cu</t>
  </si>
  <si>
    <t>D60</t>
  </si>
  <si>
    <t>Mô tả sơ bộ</t>
  </si>
  <si>
    <t>Sét pha, xám nâu, dẻo mềm</t>
  </si>
  <si>
    <t>856LK/2016</t>
  </si>
  <si>
    <t>HK1</t>
  </si>
  <si>
    <t>Cải tạo hội trường A, xây nhà giặt là, nhà hàng</t>
  </si>
  <si>
    <t>3.0 -3.2</t>
  </si>
  <si>
    <t>Sét, xám vàng, xám tím, xám trắng, nửa cứng</t>
  </si>
  <si>
    <t>5.0-5.5</t>
  </si>
  <si>
    <t>Sét, xám vàng, xám nâu đỏ, xám trắng, nửa cứng</t>
  </si>
  <si>
    <t>7.0-7.2</t>
  </si>
  <si>
    <t>9.0-9.2</t>
  </si>
  <si>
    <t xml:space="preserve">Sét pha, xám vàng, xám nâu, lẫn cát bụi, dẻo mềm </t>
  </si>
  <si>
    <t>11.0-11.2</t>
  </si>
  <si>
    <t xml:space="preserve">Sét pha, xám nâu, xám ghi, dẻo mềm </t>
  </si>
  <si>
    <t>D3</t>
  </si>
  <si>
    <t>13.0-13.2</t>
  </si>
  <si>
    <t>D4</t>
  </si>
  <si>
    <t>15.0-15.2</t>
  </si>
  <si>
    <t xml:space="preserve">Sét pha, xám vàng, xám nâu, lẫn cát </t>
  </si>
  <si>
    <t>D5</t>
  </si>
  <si>
    <t>17.0-17.2</t>
  </si>
  <si>
    <t xml:space="preserve">Sét pha, xám vàng, lẫn cát </t>
  </si>
  <si>
    <t>D6</t>
  </si>
  <si>
    <t>19.0-19.2</t>
  </si>
  <si>
    <t>D7</t>
  </si>
  <si>
    <t>21.0-21.2</t>
  </si>
  <si>
    <t>D8</t>
  </si>
  <si>
    <t>23.0-23.2</t>
  </si>
  <si>
    <t>D9</t>
  </si>
  <si>
    <t>25.0-25.2</t>
  </si>
  <si>
    <t>27.0-27.2</t>
  </si>
  <si>
    <t>Cát hạt mịn, hạt trung, xám đen</t>
  </si>
  <si>
    <t>D11</t>
  </si>
  <si>
    <t>29.0-29.65</t>
  </si>
  <si>
    <t>Cát hạt trung hạt mịn xám nâu</t>
  </si>
  <si>
    <t>D12</t>
  </si>
  <si>
    <t>31.0-31.2</t>
  </si>
  <si>
    <t>D13</t>
  </si>
  <si>
    <t>33.0-33.2</t>
  </si>
  <si>
    <t>Cát hạt thô,  hạt trung, xám nâu</t>
  </si>
  <si>
    <t>HK2</t>
  </si>
  <si>
    <t>Sét,  xám nâu đỏ, nửa cứng</t>
  </si>
  <si>
    <t>Sét, xám ghi, xám nâu đỏ, lẫn ít sỏi sạn, dẻo mền</t>
  </si>
  <si>
    <t>Sét, xám nâu đỏ,  dẻo mền</t>
  </si>
  <si>
    <t xml:space="preserve">Sét pha, xám nâu đỏ, xám vàng, lẫn cát,dẻo mềm </t>
  </si>
  <si>
    <t xml:space="preserve">Sét pha, xám vàng, xám nâu đỏ,  dẻo mền </t>
  </si>
  <si>
    <t>Sét pha, xám vàng,  xám nâu, xám xanh, dẻo mền</t>
  </si>
  <si>
    <t>cát hạt mịn , xám vàng</t>
  </si>
  <si>
    <t>cát hạt mịn , xám nâu</t>
  </si>
  <si>
    <t>Cát hạt trung hạt mịn, lẫn sét, xám nâu</t>
  </si>
  <si>
    <t>Cát hạt trung, hạt mịn,xám đen</t>
  </si>
  <si>
    <t>cát hạt mịn, xám vàng</t>
  </si>
  <si>
    <t>12°57'</t>
  </si>
  <si>
    <t>tt dẻo cứng</t>
  </si>
  <si>
    <t>tt dẻo mềm</t>
  </si>
  <si>
    <t>tt dẻo chảy</t>
  </si>
  <si>
    <t>lẫn sạn</t>
  </si>
  <si>
    <t>13°35'</t>
  </si>
  <si>
    <t>tt nửa cứng</t>
  </si>
  <si>
    <t>12°20'</t>
  </si>
  <si>
    <r>
      <t>E</t>
    </r>
    <r>
      <rPr>
        <b/>
        <vertAlign val="subscript"/>
        <sz val="10"/>
        <rFont val="Times New Roman"/>
        <family val="1"/>
      </rPr>
      <t>0</t>
    </r>
  </si>
  <si>
    <t>Số hiệu mẫu</t>
  </si>
  <si>
    <t>BẢNG TỔNG HỢP CÁC CHỈ TIÊU CƠ LÝ CỦA ĐẤT NỀN</t>
  </si>
  <si>
    <t>3.0-3.2</t>
  </si>
  <si>
    <t>5.0-5.2</t>
  </si>
  <si>
    <t>29.0-29.2</t>
  </si>
  <si>
    <t>NGƯỜI LẬP</t>
  </si>
  <si>
    <t>LÊ DUY HIỂN</t>
  </si>
  <si>
    <t>Giá trị trung bình lớp 2</t>
  </si>
  <si>
    <t>Giá trị trung bình lớp 3</t>
  </si>
  <si>
    <t>Giá trị trung bình lớp 4</t>
  </si>
  <si>
    <t>Lớp 2: Sét pha màu nâu đỏ, trạng thái dẻo cứng.</t>
  </si>
  <si>
    <t xml:space="preserve">Lớp 3: Cát pha lẫn sét pha màu xám vàng, xám nâu, kết cấu xốp </t>
  </si>
  <si>
    <t>Lớp 4: Cát thô vừa màu xám đen, xám nâu, trạng thái chặt vừa – chặt</t>
  </si>
  <si>
    <t>Phân loại đất
(Theo TCVN 9362-2012)</t>
  </si>
  <si>
    <t>DỰ ÁN: CẢI TẠO HỘI TRƯỜNG A, XÂY NHÀ GIẶT LÀ, NHÀ HÀNG
TẠI TRUNG TÂM HỘI NGHỊ 37 HÙNG VƯƠNG</t>
  </si>
  <si>
    <t>ĐỊA ĐIỂM: SỐ 37 HÙNG VƯƠNG, PHƯỜNG ĐIỆN BIÊN, QUẬN BA ĐÌNH, HÀ NỘI</t>
  </si>
  <si>
    <t>Hà Nội, ngày 06 tháng 10 năm 2016</t>
  </si>
</sst>
</file>

<file path=xl/styles.xml><?xml version="1.0" encoding="utf-8"?>
<styleSheet xmlns="http://schemas.openxmlformats.org/spreadsheetml/2006/main">
  <numFmts count="40">
    <numFmt numFmtId="164" formatCode="_(* #,##0.00_);_(* \(#,##0.00\);_(* &quot;-&quot;??_);_(@_)"/>
    <numFmt numFmtId="165" formatCode="[$-1010000]d/m/yyyy;@"/>
    <numFmt numFmtId="166" formatCode="&quot;TN-&quot;###"/>
    <numFmt numFmtId="167" formatCode="0.0"/>
    <numFmt numFmtId="168" formatCode="0.000"/>
    <numFmt numFmtId="169" formatCode="0.00000"/>
    <numFmt numFmtId="170" formatCode="0.0000"/>
    <numFmt numFmtId="171" formatCode="#&quot;-&quot;"/>
    <numFmt numFmtId="172" formatCode="_(* #,##0.0_);_(* \(#,##0.0\);_(* &quot;-&quot;??_);_(@_)"/>
    <numFmt numFmtId="173" formatCode="&quot;Hà Nội, ngày &quot;dd&quot; tháng &quot;mm&quot; năm &quot;yyyy"/>
    <numFmt numFmtId="174" formatCode="&quot;&quot;##&quot; KN&quot;"/>
    <numFmt numFmtId="175" formatCode="#,##0.000"/>
    <numFmt numFmtId="176" formatCode="##&quot;.&quot;####&quot;.&quot;##&quot;.&quot;##"/>
    <numFmt numFmtId="177" formatCode="d/m/yyyy"/>
    <numFmt numFmtId="178" formatCode="_(* #,##0.000_);_(* \(#,##0.000\);_(* &quot;-&quot;??_);_(@_)"/>
    <numFmt numFmtId="179" formatCode="[$-1000000]h:mm:ss;@"/>
    <numFmt numFmtId="180" formatCode="##&quot;.&quot;######&quot;.&quot;##"/>
    <numFmt numFmtId="181" formatCode="[$-409]d\-mmm\-yy;@"/>
    <numFmt numFmtId="182" formatCode="[$-409]h:mm\ AM/PM;@"/>
    <numFmt numFmtId="183" formatCode="0.000E+00"/>
    <numFmt numFmtId="184" formatCode="d/m/yy"/>
    <numFmt numFmtId="185" formatCode="&quot;Thái Nguyên, ngày &quot;dd&quot; tháng &quot;mm&quot; năm &quot;yyyy"/>
    <numFmt numFmtId="186" formatCode="##&quot;/H§KT/XDCT&quot;"/>
    <numFmt numFmtId="187" formatCode="&quot;0&quot;#&quot;.&quot;##&quot;.&quot;##&quot;.&quot;##&quot;.&quot;##"/>
    <numFmt numFmtId="188" formatCode="&quot;M&quot;\-&quot;0&quot;0"/>
    <numFmt numFmtId="189" formatCode="&quot;&quot;##&quot;h00&quot;"/>
    <numFmt numFmtId="190" formatCode="&quot;M&quot;##&quot;&quot;"/>
    <numFmt numFmtId="191" formatCode="&quot;&quot;##&quot; Chày/lớp ( No. of blows )&quot;"/>
    <numFmt numFmtId="192" formatCode="&quot;K = &quot;##.00&quot; là&quot;"/>
    <numFmt numFmtId="193" formatCode="&quot;K = 0&quot;##.00&quot; là&quot;"/>
    <numFmt numFmtId="194" formatCode="&quot;( VÞ trÝ &quot;##&quot; )&quot;"/>
    <numFmt numFmtId="195" formatCode="#,##0.0"/>
    <numFmt numFmtId="196" formatCode="&quot;&quot;##.00&quot; m&quot;"/>
    <numFmt numFmtId="197" formatCode="&quot;PL - &quot;##&quot;.&quot;####&quot;.&quot;##&quot;.&quot;##"/>
    <numFmt numFmtId="198" formatCode="&quot;Sample 0&quot;##&quot;&quot;"/>
    <numFmt numFmtId="199" formatCode="&quot;M 0&quot;##&quot;&quot;"/>
    <numFmt numFmtId="200" formatCode="&quot;TN &quot;##"/>
    <numFmt numFmtId="201" formatCode="0.000000"/>
    <numFmt numFmtId="202" formatCode="&quot;Ngày &quot;dd&quot; tháng &quot;mm&quot; năm &quot;yyyy"/>
    <numFmt numFmtId="203" formatCode="##&quot;°&quot;##&quot;'&quot;"/>
  </numFmts>
  <fonts count="183">
    <font>
      <sz val="11"/>
      <color theme="1"/>
      <name val="Calibri"/>
      <family val="2"/>
      <scheme val="minor"/>
    </font>
    <font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</font>
    <font>
      <sz val="9"/>
      <color indexed="8"/>
      <name val="Times New Roman"/>
      <family val="1"/>
    </font>
    <font>
      <b/>
      <sz val="9"/>
      <color indexed="8"/>
      <name val="Times New Roman"/>
      <family val="1"/>
    </font>
    <font>
      <sz val="12"/>
      <color indexed="8"/>
      <name val="Calibri"/>
      <family val="2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sz val="10"/>
      <name val="Times New Roman"/>
      <family val="1"/>
    </font>
    <font>
      <b/>
      <sz val="11"/>
      <color indexed="10"/>
      <name val="Times New Roman"/>
      <family val="1"/>
    </font>
    <font>
      <sz val="11"/>
      <color indexed="10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0"/>
      <color indexed="10"/>
      <name val="Times New Roman"/>
      <family val="1"/>
    </font>
    <font>
      <vertAlign val="superscript"/>
      <sz val="9"/>
      <color indexed="8"/>
      <name val="Times New Roman"/>
      <family val="1"/>
    </font>
    <font>
      <sz val="11"/>
      <color indexed="8"/>
      <name val="Symbol"/>
      <family val="1"/>
      <charset val="2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vertAlign val="superscript"/>
      <sz val="8"/>
      <color indexed="8"/>
      <name val="Times New Roman"/>
      <family val="1"/>
    </font>
    <font>
      <b/>
      <sz val="11"/>
      <color indexed="8"/>
      <name val="Symbol"/>
      <family val="1"/>
      <charset val="2"/>
    </font>
    <font>
      <b/>
      <vertAlign val="subscript"/>
      <sz val="11"/>
      <color indexed="8"/>
      <name val="Times New Roman"/>
      <family val="1"/>
    </font>
    <font>
      <b/>
      <sz val="8"/>
      <color indexed="10"/>
      <name val="Times New Roman"/>
      <family val="1"/>
    </font>
    <font>
      <sz val="8"/>
      <color indexed="8"/>
      <name val="Symbol"/>
      <family val="1"/>
      <charset val="2"/>
    </font>
    <font>
      <vertAlign val="subscript"/>
      <sz val="9"/>
      <color indexed="8"/>
      <name val="Times New Roman"/>
      <family val="1"/>
    </font>
    <font>
      <vertAlign val="subscript"/>
      <sz val="8"/>
      <color indexed="8"/>
      <name val="Times New Roman"/>
      <family val="1"/>
    </font>
    <font>
      <b/>
      <vertAlign val="superscript"/>
      <sz val="11"/>
      <color indexed="8"/>
      <name val="Times New Roman"/>
      <family val="1"/>
    </font>
    <font>
      <sz val="10.4"/>
      <color indexed="8"/>
      <name val="Times New Roman"/>
      <family val="1"/>
    </font>
    <font>
      <b/>
      <sz val="12"/>
      <name val="Times New Roman"/>
      <family val="1"/>
    </font>
    <font>
      <vertAlign val="superscript"/>
      <sz val="12"/>
      <name val="Times New Roman"/>
      <family val="1"/>
    </font>
    <font>
      <sz val="8"/>
      <name val="Times New Roman"/>
      <family val="1"/>
    </font>
    <font>
      <sz val="8"/>
      <color indexed="10"/>
      <name val="Times New Roman"/>
      <family val="1"/>
    </font>
    <font>
      <b/>
      <sz val="8"/>
      <name val="Times New Roman"/>
      <family val="1"/>
    </font>
    <font>
      <sz val="9"/>
      <color indexed="8"/>
      <name val="Symbol"/>
      <family val="1"/>
      <charset val="2"/>
    </font>
    <font>
      <sz val="8"/>
      <color indexed="10"/>
      <name val="Times New Roman"/>
      <family val="1"/>
    </font>
    <font>
      <sz val="9"/>
      <color indexed="10"/>
      <name val="Times New Roman"/>
      <family val="1"/>
    </font>
    <font>
      <sz val="9"/>
      <name val="Times New Roman"/>
      <family val="1"/>
    </font>
    <font>
      <sz val="8"/>
      <name val="Symbol"/>
      <family val="1"/>
      <charset val="2"/>
    </font>
    <font>
      <sz val="10"/>
      <name val="MS Sans Serif"/>
      <family val="2"/>
    </font>
    <font>
      <b/>
      <sz val="9"/>
      <name val="Times New Roman"/>
      <family val="1"/>
    </font>
    <font>
      <b/>
      <sz val="9"/>
      <color indexed="8"/>
      <name val="Times New Roman"/>
      <family val="1"/>
    </font>
    <font>
      <vertAlign val="subscript"/>
      <sz val="10"/>
      <color indexed="8"/>
      <name val="Times New Roman"/>
      <family val="1"/>
    </font>
    <font>
      <sz val="8"/>
      <color indexed="50"/>
      <name val="Times New Roman"/>
      <family val="1"/>
    </font>
    <font>
      <vertAlign val="subscript"/>
      <sz val="11"/>
      <color indexed="8"/>
      <name val="Times New Roman"/>
      <family val="1"/>
    </font>
    <font>
      <sz val="7"/>
      <color indexed="8"/>
      <name val="Times New Roman"/>
      <family val="1"/>
    </font>
    <font>
      <vertAlign val="subscript"/>
      <sz val="7"/>
      <color indexed="8"/>
      <name val="Times New Roman"/>
      <family val="1"/>
    </font>
    <font>
      <b/>
      <sz val="7"/>
      <color indexed="8"/>
      <name val="Times New Roman"/>
      <family val="1"/>
    </font>
    <font>
      <sz val="12"/>
      <color indexed="10"/>
      <name val="Times New Roman"/>
      <family val="1"/>
    </font>
    <font>
      <b/>
      <sz val="12"/>
      <color indexed="10"/>
      <name val="Times New Roman"/>
      <family val="1"/>
    </font>
    <font>
      <b/>
      <vertAlign val="superscript"/>
      <sz val="11"/>
      <name val="Times New Roman"/>
      <family val="1"/>
    </font>
    <font>
      <sz val="9"/>
      <color indexed="9"/>
      <name val="Times New Roman"/>
      <family val="1"/>
    </font>
    <font>
      <b/>
      <sz val="9"/>
      <color indexed="9"/>
      <name val="Times New Roman"/>
      <family val="1"/>
    </font>
    <font>
      <sz val="11"/>
      <color indexed="8"/>
      <name val="Calibri"/>
      <family val="2"/>
    </font>
    <font>
      <i/>
      <sz val="8"/>
      <name val="Times New Roman"/>
      <family val="1"/>
    </font>
    <font>
      <b/>
      <i/>
      <sz val="8"/>
      <name val="Times New Roman"/>
      <family val="1"/>
    </font>
    <font>
      <i/>
      <sz val="8"/>
      <color indexed="8"/>
      <name val="Times New Roman"/>
      <family val="1"/>
    </font>
    <font>
      <i/>
      <sz val="9"/>
      <name val="Times New Roman"/>
      <family val="1"/>
    </font>
    <font>
      <i/>
      <sz val="9"/>
      <color indexed="8"/>
      <name val="Times New Roman"/>
      <family val="1"/>
    </font>
    <font>
      <b/>
      <i/>
      <sz val="9"/>
      <name val="Times New Roman"/>
      <family val="1"/>
    </font>
    <font>
      <sz val="13"/>
      <color indexed="8"/>
      <name val="Times New Roman"/>
      <family val="1"/>
    </font>
    <font>
      <sz val="8"/>
      <color indexed="8"/>
      <name val="Calibri"/>
      <family val="2"/>
    </font>
    <font>
      <sz val="14"/>
      <name val=".VnTime"/>
      <family val="2"/>
    </font>
    <font>
      <sz val="14"/>
      <name val=".VnTime"/>
      <family val="2"/>
    </font>
    <font>
      <sz val="11"/>
      <name val=".VnArial"/>
      <family val="2"/>
    </font>
    <font>
      <b/>
      <sz val="9"/>
      <color indexed="10"/>
      <name val="Times New Roman"/>
      <family val="1"/>
    </font>
    <font>
      <sz val="9"/>
      <color rgb="FFFF0000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name val="Arial"/>
      <family val="2"/>
    </font>
    <font>
      <b/>
      <sz val="11"/>
      <color rgb="FFFF0000"/>
      <name val="Times New Roman"/>
      <family val="1"/>
    </font>
    <font>
      <sz val="12"/>
      <name val=".VnTime"/>
      <family val="2"/>
    </font>
    <font>
      <sz val="11"/>
      <name val=".VnTime"/>
      <family val="2"/>
    </font>
    <font>
      <sz val="8"/>
      <name val=".VnTime"/>
      <family val="2"/>
    </font>
    <font>
      <b/>
      <sz val="14"/>
      <color indexed="8"/>
      <name val="Times New Roman"/>
      <family val="1"/>
    </font>
    <font>
      <b/>
      <sz val="12"/>
      <color indexed="8"/>
      <name val=".VnTimeH"/>
      <family val="2"/>
    </font>
    <font>
      <b/>
      <sz val="14"/>
      <color indexed="8"/>
      <name val=".VnTimeH"/>
      <family val="2"/>
    </font>
    <font>
      <b/>
      <sz val="10"/>
      <color indexed="8"/>
      <name val=".VnTimeH"/>
      <family val="2"/>
    </font>
    <font>
      <sz val="9"/>
      <name val=".VnArial"/>
      <family val="2"/>
    </font>
    <font>
      <b/>
      <sz val="16"/>
      <color indexed="8"/>
      <name val=".VnTimeH"/>
      <family val="2"/>
    </font>
    <font>
      <i/>
      <sz val="10"/>
      <name val="Times New Roman"/>
      <family val="1"/>
    </font>
    <font>
      <sz val="11"/>
      <color indexed="8"/>
      <name val=".VnTime"/>
      <family val="2"/>
    </font>
    <font>
      <sz val="11"/>
      <color indexed="8"/>
      <name val=".VnArial"/>
      <family val="2"/>
    </font>
    <font>
      <b/>
      <sz val="12"/>
      <color indexed="12"/>
      <name val=".VnTime"/>
      <family val="2"/>
    </font>
    <font>
      <sz val="10"/>
      <name val=".VnAvant"/>
      <family val="2"/>
    </font>
    <font>
      <vertAlign val="superscript"/>
      <sz val="10"/>
      <name val="Times New Roman"/>
      <family val="1"/>
    </font>
    <font>
      <sz val="10"/>
      <name val=".VnTime"/>
      <family val="2"/>
    </font>
    <font>
      <sz val="10"/>
      <color indexed="10"/>
      <name val="Arial"/>
      <family val="2"/>
    </font>
    <font>
      <b/>
      <sz val="10"/>
      <name val=".VnAvant"/>
      <family val="2"/>
    </font>
    <font>
      <sz val="10"/>
      <color indexed="10"/>
      <name val=".VnAvant"/>
      <family val="2"/>
    </font>
    <font>
      <b/>
      <sz val="10"/>
      <color indexed="10"/>
      <name val=".VnAvant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color theme="0"/>
      <name val="Times New Roman"/>
      <family val="1"/>
    </font>
    <font>
      <b/>
      <sz val="8"/>
      <color theme="0"/>
      <name val="Times New Roman"/>
      <family val="1"/>
    </font>
    <font>
      <b/>
      <sz val="9"/>
      <color theme="0"/>
      <name val="Times New Roman"/>
      <family val="1"/>
    </font>
    <font>
      <sz val="9"/>
      <color theme="0"/>
      <name val="Times New Roman"/>
      <family val="1"/>
    </font>
    <font>
      <sz val="9"/>
      <color theme="0"/>
      <name val=".VnArial"/>
      <family val="2"/>
    </font>
    <font>
      <sz val="9"/>
      <color indexed="8"/>
      <name val=".VnTime"/>
      <family val="2"/>
    </font>
    <font>
      <sz val="9"/>
      <name val=".VnTime"/>
      <family val="2"/>
    </font>
    <font>
      <sz val="10"/>
      <name val=".VnArial"/>
      <family val="2"/>
    </font>
    <font>
      <i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color indexed="9"/>
      <name val="Times New Roman"/>
      <family val="1"/>
    </font>
    <font>
      <i/>
      <sz val="8"/>
      <color indexed="9"/>
      <name val="Times New Roman"/>
      <family val="1"/>
    </font>
    <font>
      <sz val="10"/>
      <color indexed="12"/>
      <name val="Times New Roman"/>
      <family val="1"/>
    </font>
    <font>
      <b/>
      <sz val="11"/>
      <color indexed="8"/>
      <name val=".VnTimeH"/>
      <family val="2"/>
    </font>
    <font>
      <b/>
      <vertAlign val="superscript"/>
      <sz val="11"/>
      <color indexed="8"/>
      <name val=".VnTimeH"/>
      <family val="2"/>
    </font>
    <font>
      <b/>
      <sz val="10"/>
      <name val=".VnArialH"/>
      <family val="2"/>
    </font>
    <font>
      <b/>
      <sz val="12"/>
      <color indexed="10"/>
      <name val=".VnTime"/>
      <family val="2"/>
    </font>
    <font>
      <b/>
      <vertAlign val="superscript"/>
      <sz val="12"/>
      <color indexed="12"/>
      <name val=".VnTime"/>
      <family val="2"/>
    </font>
    <font>
      <sz val="14"/>
      <name val="Symbol"/>
      <family val="1"/>
      <charset val="2"/>
    </font>
    <font>
      <sz val="14"/>
      <name val=".VnArial"/>
      <family val="2"/>
    </font>
    <font>
      <b/>
      <sz val="10"/>
      <name val=".VnArial"/>
      <family val="2"/>
    </font>
    <font>
      <vertAlign val="superscript"/>
      <sz val="10"/>
      <name val=".VnArial"/>
      <family val="2"/>
    </font>
    <font>
      <b/>
      <sz val="14"/>
      <name val="Symbol"/>
      <family val="1"/>
      <charset val="2"/>
    </font>
    <font>
      <b/>
      <sz val="12"/>
      <color indexed="9"/>
      <name val=".VnTime"/>
      <family val="2"/>
    </font>
    <font>
      <sz val="10"/>
      <color theme="0"/>
      <name val="Arial"/>
      <family val="2"/>
    </font>
    <font>
      <i/>
      <sz val="11"/>
      <name val=".VnSouthern"/>
      <family val="2"/>
    </font>
    <font>
      <i/>
      <sz val="11"/>
      <name val=".VnTime"/>
      <family val="2"/>
    </font>
    <font>
      <b/>
      <sz val="12"/>
      <name val=".VnTime"/>
      <family val="2"/>
    </font>
    <font>
      <sz val="11"/>
      <name val="Arial"/>
      <family val="2"/>
    </font>
    <font>
      <sz val="10"/>
      <color theme="0"/>
      <name val=".VnAvant"/>
      <family val="2"/>
    </font>
    <font>
      <b/>
      <sz val="12"/>
      <color indexed="62"/>
      <name val=".VnTime"/>
      <family val="2"/>
    </font>
    <font>
      <sz val="10"/>
      <name val="VnArial"/>
      <family val="2"/>
    </font>
    <font>
      <sz val="10"/>
      <color indexed="12"/>
      <name val=".VnTime"/>
      <family val="2"/>
    </font>
    <font>
      <b/>
      <sz val="10"/>
      <color indexed="10"/>
      <name val=".VnArial"/>
      <family val="2"/>
    </font>
    <font>
      <sz val="10"/>
      <color indexed="9"/>
      <name val=".VnArial"/>
      <family val="2"/>
    </font>
    <font>
      <sz val="12"/>
      <name val="Arial"/>
      <family val="2"/>
    </font>
    <font>
      <b/>
      <sz val="12"/>
      <color rgb="FFFF0000"/>
      <name val="Times New Roman"/>
      <family val="1"/>
    </font>
    <font>
      <sz val="12"/>
      <color rgb="FFFF0000"/>
      <name val="Arial"/>
      <family val="2"/>
    </font>
    <font>
      <sz val="11"/>
      <color rgb="FFFF0000"/>
      <name val="Times New Roman"/>
      <family val="1"/>
    </font>
    <font>
      <sz val="12"/>
      <color indexed="9"/>
      <name val="Times New Roman"/>
      <family val="1"/>
    </font>
    <font>
      <b/>
      <sz val="11"/>
      <color indexed="56"/>
      <name val="Times New Roman"/>
      <family val="1"/>
    </font>
    <font>
      <sz val="12"/>
      <color rgb="FFFF0000"/>
      <name val="Times New Roman"/>
      <family val="1"/>
    </font>
    <font>
      <b/>
      <sz val="16"/>
      <name val="Times New Roman"/>
      <family val="1"/>
    </font>
    <font>
      <sz val="11"/>
      <color theme="0"/>
      <name val="Times New Roman"/>
      <family val="1"/>
    </font>
    <font>
      <i/>
      <vertAlign val="superscript"/>
      <sz val="11"/>
      <name val="Times New Roman"/>
      <family val="1"/>
    </font>
    <font>
      <b/>
      <i/>
      <u/>
      <sz val="11"/>
      <name val="Times New Roman"/>
      <family val="1"/>
    </font>
    <font>
      <sz val="13"/>
      <name val=".VnTime"/>
      <family val="2"/>
    </font>
    <font>
      <sz val="11"/>
      <color indexed="9"/>
      <name val="Times New Roman"/>
      <family val="1"/>
    </font>
    <font>
      <sz val="10"/>
      <color indexed="9"/>
      <name val="Times New Roman"/>
      <family val="1"/>
    </font>
    <font>
      <sz val="24"/>
      <name val="Times New Roman"/>
      <family val="1"/>
    </font>
    <font>
      <sz val="10"/>
      <color indexed="63"/>
      <name val="Times New Roman"/>
      <family val="1"/>
    </font>
    <font>
      <sz val="8"/>
      <color indexed="39"/>
      <name val=".VnTime"/>
      <family val="2"/>
    </font>
    <font>
      <sz val="11"/>
      <color indexed="63"/>
      <name val="Times New Roman"/>
      <family val="1"/>
    </font>
    <font>
      <sz val="12"/>
      <color indexed="63"/>
      <name val="Times New Roman"/>
      <family val="1"/>
    </font>
    <font>
      <b/>
      <sz val="14"/>
      <color indexed="10"/>
      <name val="Times New Roman"/>
      <family val="1"/>
    </font>
    <font>
      <b/>
      <sz val="11"/>
      <color indexed="62"/>
      <name val="Times New Roman"/>
      <family val="1"/>
    </font>
    <font>
      <b/>
      <sz val="10"/>
      <name val=".VnTimeH"/>
      <family val="2"/>
    </font>
    <font>
      <sz val="12"/>
      <name val=".VnArial"/>
      <family val="2"/>
    </font>
    <font>
      <sz val="11"/>
      <color indexed="9"/>
      <name val=".VnTime"/>
      <family val="2"/>
    </font>
    <font>
      <sz val="10"/>
      <color indexed="9"/>
      <name val=".VnTime"/>
      <family val="2"/>
    </font>
    <font>
      <b/>
      <sz val="11"/>
      <color indexed="10"/>
      <name val=".VnTime"/>
      <family val="2"/>
    </font>
    <font>
      <b/>
      <sz val="20"/>
      <color indexed="13"/>
      <name val="Times New Roman"/>
      <family val="1"/>
    </font>
    <font>
      <b/>
      <sz val="13"/>
      <name val="Times New Roman"/>
      <family val="1"/>
    </font>
    <font>
      <i/>
      <sz val="10"/>
      <color rgb="FFFF0000"/>
      <name val="Times New Roman"/>
      <family val="1"/>
    </font>
    <font>
      <i/>
      <sz val="9"/>
      <color rgb="FFFF0000"/>
      <name val="Times New Roman"/>
      <family val="1"/>
    </font>
    <font>
      <sz val="10"/>
      <name val=".VnTimeH"/>
      <family val="2"/>
    </font>
    <font>
      <sz val="8"/>
      <color indexed="12"/>
      <name val="Times New Roman"/>
      <family val="1"/>
    </font>
    <font>
      <b/>
      <sz val="14"/>
      <name val="Times New Roman"/>
      <family val="1"/>
    </font>
    <font>
      <sz val="8"/>
      <color rgb="FFFF0000"/>
      <name val="Times New Roman"/>
      <family val="1"/>
    </font>
    <font>
      <b/>
      <sz val="8"/>
      <color rgb="FFFF0000"/>
      <name val="Times New Roman"/>
      <family val="1"/>
    </font>
    <font>
      <b/>
      <sz val="9"/>
      <color rgb="FFFF0000"/>
      <name val="Times New Roman"/>
      <family val="1"/>
    </font>
    <font>
      <b/>
      <sz val="20"/>
      <name val="Times New Roman"/>
      <family val="1"/>
    </font>
    <font>
      <sz val="9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rgb="FFFF0000"/>
      <name val="Times New Roman"/>
      <family val="1"/>
    </font>
    <font>
      <b/>
      <vertAlign val="subscript"/>
      <sz val="10"/>
      <name val="Times New Roman"/>
      <family val="1"/>
    </font>
    <font>
      <b/>
      <sz val="10"/>
      <name val="Symbol"/>
      <family val="1"/>
      <charset val="2"/>
    </font>
    <font>
      <b/>
      <sz val="10"/>
      <name val="Calibri"/>
      <family val="2"/>
    </font>
    <font>
      <b/>
      <sz val="14"/>
      <name val="Calibri"/>
      <family val="2"/>
    </font>
    <font>
      <b/>
      <vertAlign val="subscript"/>
      <sz val="14"/>
      <name val="Calibri"/>
      <family val="2"/>
    </font>
    <font>
      <sz val="10"/>
      <name val="Calibri"/>
      <family val="2"/>
    </font>
    <font>
      <b/>
      <i/>
      <sz val="10"/>
      <name val="Times New Roman"/>
      <family val="1"/>
    </font>
    <font>
      <i/>
      <sz val="10"/>
      <name val="Calibri"/>
      <family val="2"/>
    </font>
    <font>
      <b/>
      <i/>
      <sz val="10"/>
      <color rgb="FFFF0000"/>
      <name val="Times New Roman"/>
      <family val="1"/>
    </font>
    <font>
      <b/>
      <i/>
      <sz val="10"/>
      <color indexed="8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</fills>
  <borders count="1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1">
    <xf numFmtId="0" fontId="0" fillId="0" borderId="0"/>
    <xf numFmtId="164" fontId="56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6" fillId="0" borderId="0" applyFont="0" applyFill="0" applyBorder="0" applyAlignment="0" applyProtection="0"/>
    <xf numFmtId="0" fontId="65" fillId="0" borderId="0"/>
    <xf numFmtId="0" fontId="67" fillId="0" borderId="0">
      <alignment wrapText="1"/>
    </xf>
    <xf numFmtId="0" fontId="66" fillId="0" borderId="0"/>
    <xf numFmtId="0" fontId="42" fillId="0" borderId="0" applyBorder="0"/>
    <xf numFmtId="0" fontId="65" fillId="0" borderId="0"/>
    <xf numFmtId="0" fontId="12" fillId="0" borderId="0"/>
    <xf numFmtId="0" fontId="144" fillId="0" borderId="0"/>
  </cellStyleXfs>
  <cellXfs count="265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1" xfId="0" applyFont="1" applyBorder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166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165" fontId="16" fillId="0" borderId="0" xfId="0" applyNumberFormat="1" applyFont="1" applyAlignment="1">
      <alignment horizontal="center" vertical="center" wrapText="1"/>
    </xf>
    <xf numFmtId="2" fontId="14" fillId="3" borderId="1" xfId="0" applyNumberFormat="1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10" fillId="0" borderId="15" xfId="0" applyFont="1" applyBorder="1" applyAlignment="1">
      <alignment horizontal="left" vertical="center"/>
    </xf>
    <xf numFmtId="0" fontId="10" fillId="0" borderId="16" xfId="0" applyFont="1" applyBorder="1" applyAlignment="1">
      <alignment horizontal="center" vertical="center"/>
    </xf>
    <xf numFmtId="0" fontId="7" fillId="0" borderId="15" xfId="0" applyFont="1" applyBorder="1" applyAlignment="1">
      <alignment horizontal="left" vertical="center"/>
    </xf>
    <xf numFmtId="168" fontId="14" fillId="3" borderId="1" xfId="0" applyNumberFormat="1" applyFont="1" applyFill="1" applyBorder="1" applyAlignment="1">
      <alignment horizontal="center" vertical="center" wrapText="1"/>
    </xf>
    <xf numFmtId="1" fontId="1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0" fillId="0" borderId="26" xfId="0" applyFont="1" applyBorder="1" applyAlignment="1">
      <alignment horizontal="left" vertical="center"/>
    </xf>
    <xf numFmtId="0" fontId="16" fillId="0" borderId="0" xfId="0" applyFont="1" applyFill="1" applyAlignment="1">
      <alignment horizontal="center" vertical="center" wrapText="1"/>
    </xf>
    <xf numFmtId="1" fontId="16" fillId="0" borderId="0" xfId="0" applyNumberFormat="1" applyFont="1" applyFill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/>
    </xf>
    <xf numFmtId="168" fontId="7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1" fontId="21" fillId="0" borderId="1" xfId="0" applyNumberFormat="1" applyFont="1" applyFill="1" applyBorder="1" applyAlignment="1">
      <alignment horizontal="center" vertical="center" wrapText="1"/>
    </xf>
    <xf numFmtId="2" fontId="22" fillId="0" borderId="1" xfId="0" applyNumberFormat="1" applyFont="1" applyFill="1" applyBorder="1" applyAlignment="1">
      <alignment horizontal="center" vertical="center" wrapText="1"/>
    </xf>
    <xf numFmtId="167" fontId="1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168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168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2" fontId="10" fillId="0" borderId="0" xfId="0" applyNumberFormat="1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8" fontId="8" fillId="0" borderId="1" xfId="0" applyNumberFormat="1" applyFont="1" applyBorder="1" applyAlignment="1">
      <alignment horizontal="center" vertical="center" wrapText="1"/>
    </xf>
    <xf numFmtId="168" fontId="7" fillId="0" borderId="1" xfId="0" applyNumberFormat="1" applyFont="1" applyBorder="1" applyAlignment="1">
      <alignment horizontal="center" vertical="center" wrapText="1"/>
    </xf>
    <xf numFmtId="167" fontId="7" fillId="0" borderId="35" xfId="0" applyNumberFormat="1" applyFont="1" applyBorder="1" applyAlignment="1">
      <alignment horizontal="center" vertical="center"/>
    </xf>
    <xf numFmtId="168" fontId="7" fillId="0" borderId="16" xfId="0" applyNumberFormat="1" applyFont="1" applyBorder="1" applyAlignment="1">
      <alignment horizontal="center" vertical="center"/>
    </xf>
    <xf numFmtId="0" fontId="11" fillId="0" borderId="15" xfId="0" applyFont="1" applyBorder="1" applyAlignment="1">
      <alignment vertical="center"/>
    </xf>
    <xf numFmtId="2" fontId="7" fillId="0" borderId="16" xfId="0" applyNumberFormat="1" applyFont="1" applyBorder="1" applyAlignment="1">
      <alignment horizontal="center" vertical="center"/>
    </xf>
    <xf numFmtId="0" fontId="10" fillId="0" borderId="36" xfId="0" applyFont="1" applyBorder="1" applyAlignment="1">
      <alignment horizontal="left" vertical="center"/>
    </xf>
    <xf numFmtId="0" fontId="10" fillId="0" borderId="37" xfId="0" applyFont="1" applyBorder="1" applyAlignment="1">
      <alignment horizontal="left" vertical="center"/>
    </xf>
    <xf numFmtId="0" fontId="10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2" fontId="7" fillId="0" borderId="36" xfId="0" applyNumberFormat="1" applyFont="1" applyBorder="1" applyAlignment="1">
      <alignment horizontal="center" vertical="center" wrapText="1"/>
    </xf>
    <xf numFmtId="167" fontId="7" fillId="0" borderId="35" xfId="0" applyNumberFormat="1" applyFont="1" applyBorder="1" applyAlignment="1">
      <alignment horizontal="center" vertical="center" wrapText="1"/>
    </xf>
    <xf numFmtId="2" fontId="2" fillId="0" borderId="15" xfId="0" applyNumberFormat="1" applyFont="1" applyBorder="1" applyAlignment="1">
      <alignment horizontal="center" vertical="center" wrapText="1"/>
    </xf>
    <xf numFmtId="167" fontId="2" fillId="0" borderId="16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10" fillId="0" borderId="21" xfId="0" applyFont="1" applyBorder="1" applyAlignment="1">
      <alignment horizontal="left" vertical="center"/>
    </xf>
    <xf numFmtId="0" fontId="10" fillId="0" borderId="22" xfId="0" applyFont="1" applyBorder="1" applyAlignment="1">
      <alignment horizontal="center" vertical="center"/>
    </xf>
    <xf numFmtId="0" fontId="10" fillId="0" borderId="22" xfId="0" applyFont="1" applyBorder="1" applyAlignment="1">
      <alignment horizontal="left" vertical="center"/>
    </xf>
    <xf numFmtId="165" fontId="10" fillId="0" borderId="22" xfId="0" applyNumberFormat="1" applyFont="1" applyBorder="1" applyAlignment="1">
      <alignment horizontal="left" vertical="center"/>
    </xf>
    <xf numFmtId="0" fontId="10" fillId="0" borderId="38" xfId="0" applyFont="1" applyBorder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1" fontId="15" fillId="0" borderId="1" xfId="0" applyNumberFormat="1" applyFont="1" applyFill="1" applyBorder="1" applyAlignment="1">
      <alignment horizontal="center" vertical="center" wrapText="1"/>
    </xf>
    <xf numFmtId="2" fontId="11" fillId="0" borderId="16" xfId="0" applyNumberFormat="1" applyFont="1" applyBorder="1" applyAlignment="1">
      <alignment horizontal="left" vertical="center"/>
    </xf>
    <xf numFmtId="171" fontId="11" fillId="0" borderId="0" xfId="0" applyNumberFormat="1" applyFont="1" applyBorder="1" applyAlignment="1">
      <alignment horizontal="right" vertical="center"/>
    </xf>
    <xf numFmtId="0" fontId="2" fillId="0" borderId="22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/>
    </xf>
    <xf numFmtId="2" fontId="10" fillId="0" borderId="18" xfId="0" applyNumberFormat="1" applyFont="1" applyBorder="1" applyAlignment="1">
      <alignment horizontal="center" vertical="center"/>
    </xf>
    <xf numFmtId="0" fontId="10" fillId="0" borderId="46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2" fontId="10" fillId="0" borderId="3" xfId="0" applyNumberFormat="1" applyFont="1" applyBorder="1" applyAlignment="1">
      <alignment horizontal="center" vertical="center"/>
    </xf>
    <xf numFmtId="2" fontId="10" fillId="0" borderId="20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2" fontId="10" fillId="0" borderId="10" xfId="0" applyNumberFormat="1" applyFont="1" applyBorder="1" applyAlignment="1">
      <alignment horizontal="center" vertical="center"/>
    </xf>
    <xf numFmtId="167" fontId="10" fillId="0" borderId="2" xfId="0" applyNumberFormat="1" applyFont="1" applyBorder="1" applyAlignment="1">
      <alignment horizontal="center" vertical="center"/>
    </xf>
    <xf numFmtId="168" fontId="10" fillId="0" borderId="2" xfId="0" applyNumberFormat="1" applyFont="1" applyBorder="1" applyAlignment="1">
      <alignment horizontal="center" vertical="center"/>
    </xf>
    <xf numFmtId="167" fontId="10" fillId="0" borderId="3" xfId="0" applyNumberFormat="1" applyFont="1" applyBorder="1" applyAlignment="1">
      <alignment horizontal="center" vertical="center"/>
    </xf>
    <xf numFmtId="168" fontId="10" fillId="0" borderId="3" xfId="0" applyNumberFormat="1" applyFont="1" applyBorder="1" applyAlignment="1">
      <alignment horizontal="center" vertical="center"/>
    </xf>
    <xf numFmtId="165" fontId="10" fillId="0" borderId="0" xfId="0" applyNumberFormat="1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36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1" fontId="10" fillId="0" borderId="3" xfId="0" applyNumberFormat="1" applyFont="1" applyBorder="1" applyAlignment="1">
      <alignment horizontal="center" vertical="center"/>
    </xf>
    <xf numFmtId="1" fontId="10" fillId="0" borderId="20" xfId="0" applyNumberFormat="1" applyFont="1" applyBorder="1" applyAlignment="1">
      <alignment horizontal="center" vertical="center"/>
    </xf>
    <xf numFmtId="2" fontId="10" fillId="0" borderId="35" xfId="0" applyNumberFormat="1" applyFont="1" applyBorder="1" applyAlignment="1">
      <alignment horizontal="center" vertical="center" wrapText="1"/>
    </xf>
    <xf numFmtId="2" fontId="10" fillId="0" borderId="46" xfId="0" applyNumberFormat="1" applyFont="1" applyBorder="1" applyAlignment="1">
      <alignment horizontal="center" vertical="center"/>
    </xf>
    <xf numFmtId="2" fontId="10" fillId="0" borderId="47" xfId="0" applyNumberFormat="1" applyFont="1" applyBorder="1" applyAlignment="1">
      <alignment horizontal="center" vertical="center"/>
    </xf>
    <xf numFmtId="167" fontId="16" fillId="0" borderId="36" xfId="0" applyNumberFormat="1" applyFont="1" applyFill="1" applyBorder="1" applyAlignment="1">
      <alignment horizontal="center" vertical="center" wrapText="1"/>
    </xf>
    <xf numFmtId="167" fontId="16" fillId="0" borderId="35" xfId="0" applyNumberFormat="1" applyFont="1" applyFill="1" applyBorder="1" applyAlignment="1">
      <alignment horizontal="center" vertical="center" wrapText="1"/>
    </xf>
    <xf numFmtId="2" fontId="14" fillId="3" borderId="30" xfId="0" applyNumberFormat="1" applyFont="1" applyFill="1" applyBorder="1" applyAlignment="1">
      <alignment horizontal="center" vertical="center" wrapText="1"/>
    </xf>
    <xf numFmtId="167" fontId="16" fillId="0" borderId="31" xfId="0" applyNumberFormat="1" applyFont="1" applyFill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/>
    </xf>
    <xf numFmtId="0" fontId="7" fillId="0" borderId="47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167" fontId="16" fillId="0" borderId="30" xfId="0" applyNumberFormat="1" applyFont="1" applyFill="1" applyBorder="1" applyAlignment="1">
      <alignment horizontal="center" vertical="center" wrapText="1"/>
    </xf>
    <xf numFmtId="167" fontId="16" fillId="0" borderId="37" xfId="0" applyNumberFormat="1" applyFont="1" applyFill="1" applyBorder="1" applyAlignment="1">
      <alignment horizontal="center" vertical="center" wrapText="1"/>
    </xf>
    <xf numFmtId="167" fontId="10" fillId="3" borderId="3" xfId="0" applyNumberFormat="1" applyFont="1" applyFill="1" applyBorder="1" applyAlignment="1">
      <alignment horizontal="center" vertical="center"/>
    </xf>
    <xf numFmtId="167" fontId="10" fillId="3" borderId="2" xfId="0" applyNumberFormat="1" applyFont="1" applyFill="1" applyBorder="1" applyAlignment="1">
      <alignment horizontal="center" vertical="center"/>
    </xf>
    <xf numFmtId="0" fontId="7" fillId="0" borderId="49" xfId="0" applyFont="1" applyBorder="1" applyAlignment="1">
      <alignment horizontal="left" vertical="center"/>
    </xf>
    <xf numFmtId="2" fontId="7" fillId="0" borderId="28" xfId="0" applyNumberFormat="1" applyFont="1" applyBorder="1" applyAlignment="1">
      <alignment horizontal="center" vertical="center"/>
    </xf>
    <xf numFmtId="2" fontId="7" fillId="0" borderId="53" xfId="0" applyNumberFormat="1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2" fontId="34" fillId="0" borderId="0" xfId="0" applyNumberFormat="1" applyFont="1" applyAlignment="1">
      <alignment horizontal="center" vertical="center"/>
    </xf>
    <xf numFmtId="167" fontId="34" fillId="0" borderId="0" xfId="0" applyNumberFormat="1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7" fontId="36" fillId="0" borderId="0" xfId="0" applyNumberFormat="1" applyFont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35" xfId="0" applyFont="1" applyBorder="1" applyAlignment="1">
      <alignment horizontal="center" vertical="center"/>
    </xf>
    <xf numFmtId="0" fontId="16" fillId="0" borderId="36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35" xfId="0" applyFont="1" applyFill="1" applyBorder="1" applyAlignment="1">
      <alignment horizontal="center" vertical="center" wrapText="1"/>
    </xf>
    <xf numFmtId="0" fontId="27" fillId="0" borderId="30" xfId="0" applyFont="1" applyBorder="1" applyAlignment="1">
      <alignment vertical="center"/>
    </xf>
    <xf numFmtId="0" fontId="10" fillId="0" borderId="31" xfId="0" applyFont="1" applyBorder="1" applyAlignment="1">
      <alignment vertical="center"/>
    </xf>
    <xf numFmtId="0" fontId="15" fillId="0" borderId="54" xfId="0" applyFont="1" applyFill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167" fontId="27" fillId="0" borderId="30" xfId="0" applyNumberFormat="1" applyFont="1" applyBorder="1" applyAlignment="1">
      <alignment vertical="center"/>
    </xf>
    <xf numFmtId="0" fontId="26" fillId="0" borderId="0" xfId="0" applyFont="1" applyBorder="1" applyAlignment="1">
      <alignment horizontal="left" vertical="center"/>
    </xf>
    <xf numFmtId="2" fontId="10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167" fontId="10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68" fontId="21" fillId="0" borderId="1" xfId="0" applyNumberFormat="1" applyFont="1" applyFill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/>
    </xf>
    <xf numFmtId="0" fontId="15" fillId="0" borderId="32" xfId="0" applyFont="1" applyFill="1" applyBorder="1" applyAlignment="1">
      <alignment vertical="center" wrapText="1"/>
    </xf>
    <xf numFmtId="167" fontId="38" fillId="0" borderId="1" xfId="0" applyNumberFormat="1" applyFont="1" applyBorder="1" applyAlignment="1">
      <alignment horizontal="center" vertical="center"/>
    </xf>
    <xf numFmtId="2" fontId="38" fillId="0" borderId="1" xfId="0" applyNumberFormat="1" applyFont="1" applyBorder="1" applyAlignment="1">
      <alignment horizontal="center" vertical="center"/>
    </xf>
    <xf numFmtId="2" fontId="38" fillId="0" borderId="1" xfId="0" applyNumberFormat="1" applyFont="1" applyBorder="1" applyAlignment="1">
      <alignment vertical="center"/>
    </xf>
    <xf numFmtId="0" fontId="38" fillId="0" borderId="1" xfId="0" applyFont="1" applyBorder="1" applyAlignment="1">
      <alignment horizontal="center" vertical="center"/>
    </xf>
    <xf numFmtId="167" fontId="34" fillId="0" borderId="1" xfId="0" applyNumberFormat="1" applyFont="1" applyBorder="1" applyAlignment="1">
      <alignment horizontal="center" vertical="center"/>
    </xf>
    <xf numFmtId="168" fontId="7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167" fontId="39" fillId="0" borderId="1" xfId="0" applyNumberFormat="1" applyFont="1" applyBorder="1" applyAlignment="1">
      <alignment horizontal="center" vertical="center"/>
    </xf>
    <xf numFmtId="168" fontId="10" fillId="0" borderId="0" xfId="0" applyNumberFormat="1" applyFont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 vertical="center"/>
    </xf>
    <xf numFmtId="2" fontId="39" fillId="0" borderId="1" xfId="0" applyNumberFormat="1" applyFont="1" applyBorder="1" applyAlignment="1">
      <alignment horizontal="center" vertical="center"/>
    </xf>
    <xf numFmtId="168" fontId="39" fillId="0" borderId="1" xfId="0" applyNumberFormat="1" applyFont="1" applyBorder="1" applyAlignment="1">
      <alignment horizontal="center" vertical="center"/>
    </xf>
    <xf numFmtId="167" fontId="34" fillId="0" borderId="1" xfId="0" applyNumberFormat="1" applyFont="1" applyBorder="1" applyAlignment="1">
      <alignment vertical="center"/>
    </xf>
    <xf numFmtId="0" fontId="10" fillId="0" borderId="15" xfId="0" applyFont="1" applyBorder="1" applyAlignment="1">
      <alignment horizontal="center" vertical="center"/>
    </xf>
    <xf numFmtId="0" fontId="7" fillId="0" borderId="39" xfId="0" applyFont="1" applyBorder="1" applyAlignment="1">
      <alignment vertical="center"/>
    </xf>
    <xf numFmtId="167" fontId="10" fillId="0" borderId="39" xfId="0" applyNumberFormat="1" applyFont="1" applyBorder="1" applyAlignment="1">
      <alignment vertical="center"/>
    </xf>
    <xf numFmtId="2" fontId="7" fillId="0" borderId="25" xfId="0" applyNumberFormat="1" applyFont="1" applyBorder="1" applyAlignment="1">
      <alignment horizontal="center" vertical="center"/>
    </xf>
    <xf numFmtId="2" fontId="10" fillId="0" borderId="25" xfId="0" applyNumberFormat="1" applyFont="1" applyBorder="1" applyAlignment="1">
      <alignment horizontal="center" vertical="center"/>
    </xf>
    <xf numFmtId="2" fontId="7" fillId="0" borderId="39" xfId="0" applyNumberFormat="1" applyFont="1" applyBorder="1" applyAlignment="1">
      <alignment vertical="center"/>
    </xf>
    <xf numFmtId="2" fontId="10" fillId="0" borderId="39" xfId="0" applyNumberFormat="1" applyFont="1" applyBorder="1" applyAlignment="1">
      <alignment vertical="center"/>
    </xf>
    <xf numFmtId="168" fontId="38" fillId="0" borderId="3" xfId="0" applyNumberFormat="1" applyFont="1" applyBorder="1" applyAlignment="1">
      <alignment horizontal="center" vertical="center"/>
    </xf>
    <xf numFmtId="1" fontId="38" fillId="0" borderId="3" xfId="0" applyNumberFormat="1" applyFont="1" applyBorder="1" applyAlignment="1">
      <alignment horizontal="center" vertical="center"/>
    </xf>
    <xf numFmtId="168" fontId="38" fillId="0" borderId="20" xfId="0" applyNumberFormat="1" applyFont="1" applyBorder="1" applyAlignment="1">
      <alignment horizontal="center" vertical="center"/>
    </xf>
    <xf numFmtId="167" fontId="10" fillId="0" borderId="0" xfId="0" applyNumberFormat="1" applyFont="1" applyBorder="1" applyAlignment="1">
      <alignment vertical="center"/>
    </xf>
    <xf numFmtId="168" fontId="10" fillId="0" borderId="0" xfId="0" applyNumberFormat="1" applyFont="1" applyBorder="1" applyAlignment="1">
      <alignment vertical="center"/>
    </xf>
    <xf numFmtId="168" fontId="10" fillId="0" borderId="1" xfId="0" applyNumberFormat="1" applyFont="1" applyBorder="1" applyAlignment="1">
      <alignment vertical="center"/>
    </xf>
    <xf numFmtId="2" fontId="10" fillId="0" borderId="45" xfId="0" applyNumberFormat="1" applyFont="1" applyBorder="1" applyAlignment="1">
      <alignment horizontal="center" vertical="center"/>
    </xf>
    <xf numFmtId="168" fontId="13" fillId="0" borderId="1" xfId="0" applyNumberFormat="1" applyFont="1" applyBorder="1" applyAlignment="1">
      <alignment horizontal="center" vertical="center"/>
    </xf>
    <xf numFmtId="0" fontId="10" fillId="0" borderId="17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19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2" fontId="11" fillId="0" borderId="18" xfId="0" applyNumberFormat="1" applyFont="1" applyBorder="1" applyAlignment="1">
      <alignment horizontal="center" vertical="center"/>
    </xf>
    <xf numFmtId="2" fontId="11" fillId="0" borderId="20" xfId="0" applyNumberFormat="1" applyFont="1" applyBorder="1" applyAlignment="1">
      <alignment horizontal="center" vertical="center"/>
    </xf>
    <xf numFmtId="168" fontId="11" fillId="0" borderId="20" xfId="0" applyNumberFormat="1" applyFont="1" applyBorder="1" applyAlignment="1">
      <alignment horizontal="center" vertical="center"/>
    </xf>
    <xf numFmtId="0" fontId="43" fillId="0" borderId="1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 wrapText="1"/>
    </xf>
    <xf numFmtId="167" fontId="13" fillId="3" borderId="1" xfId="0" applyNumberFormat="1" applyFont="1" applyFill="1" applyBorder="1" applyAlignment="1">
      <alignment horizontal="center" vertical="center"/>
    </xf>
    <xf numFmtId="168" fontId="13" fillId="3" borderId="1" xfId="0" applyNumberFormat="1" applyFont="1" applyFill="1" applyBorder="1" applyAlignment="1">
      <alignment horizontal="center" vertical="center"/>
    </xf>
    <xf numFmtId="168" fontId="46" fillId="2" borderId="1" xfId="0" applyNumberFormat="1" applyFont="1" applyFill="1" applyBorder="1" applyAlignment="1">
      <alignment horizontal="center" vertical="center"/>
    </xf>
    <xf numFmtId="168" fontId="10" fillId="0" borderId="10" xfId="0" applyNumberFormat="1" applyFont="1" applyBorder="1" applyAlignment="1">
      <alignment horizontal="center" vertical="center"/>
    </xf>
    <xf numFmtId="0" fontId="10" fillId="0" borderId="0" xfId="0" applyFont="1" applyAlignment="1" applyProtection="1">
      <alignment horizontal="center" vertical="center"/>
      <protection locked="0"/>
    </xf>
    <xf numFmtId="0" fontId="11" fillId="0" borderId="11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167" fontId="11" fillId="0" borderId="1" xfId="0" applyNumberFormat="1" applyFont="1" applyBorder="1" applyAlignment="1">
      <alignment horizontal="center" vertical="center"/>
    </xf>
    <xf numFmtId="167" fontId="8" fillId="0" borderId="35" xfId="0" applyNumberFormat="1" applyFont="1" applyBorder="1" applyAlignment="1">
      <alignment horizontal="center" vertical="center" wrapText="1"/>
    </xf>
    <xf numFmtId="168" fontId="2" fillId="0" borderId="11" xfId="0" applyNumberFormat="1" applyFont="1" applyBorder="1" applyAlignment="1">
      <alignment horizontal="center" vertical="center" wrapText="1"/>
    </xf>
    <xf numFmtId="172" fontId="57" fillId="6" borderId="11" xfId="1" applyNumberFormat="1" applyFont="1" applyFill="1" applyBorder="1" applyAlignment="1">
      <alignment horizontal="left"/>
    </xf>
    <xf numFmtId="0" fontId="59" fillId="0" borderId="11" xfId="0" applyFont="1" applyBorder="1" applyAlignment="1">
      <alignment horizontal="left" vertical="center"/>
    </xf>
    <xf numFmtId="2" fontId="10" fillId="0" borderId="11" xfId="0" applyNumberFormat="1" applyFont="1" applyBorder="1" applyAlignment="1">
      <alignment horizontal="center" vertical="center"/>
    </xf>
    <xf numFmtId="0" fontId="57" fillId="0" borderId="26" xfId="0" applyFont="1" applyBorder="1" applyAlignment="1">
      <alignment horizontal="left" indent="2"/>
    </xf>
    <xf numFmtId="0" fontId="58" fillId="0" borderId="15" xfId="0" applyFont="1" applyBorder="1" applyAlignment="1">
      <alignment horizontal="left" indent="2"/>
    </xf>
    <xf numFmtId="167" fontId="10" fillId="0" borderId="0" xfId="0" applyNumberFormat="1" applyFont="1" applyBorder="1" applyAlignment="1">
      <alignment horizontal="center" vertical="center"/>
    </xf>
    <xf numFmtId="165" fontId="10" fillId="0" borderId="13" xfId="0" applyNumberFormat="1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62" fillId="0" borderId="15" xfId="0" applyFont="1" applyBorder="1" applyAlignment="1">
      <alignment horizontal="left" indent="2"/>
    </xf>
    <xf numFmtId="168" fontId="7" fillId="0" borderId="0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60" fillId="0" borderId="15" xfId="0" applyFont="1" applyBorder="1" applyAlignment="1">
      <alignment horizontal="left" indent="2"/>
    </xf>
    <xf numFmtId="172" fontId="60" fillId="6" borderId="0" xfId="1" applyNumberFormat="1" applyFont="1" applyFill="1" applyBorder="1" applyAlignment="1">
      <alignment horizontal="left"/>
    </xf>
    <xf numFmtId="0" fontId="61" fillId="0" borderId="0" xfId="0" applyFont="1" applyBorder="1" applyAlignment="1">
      <alignment horizontal="left" vertical="center"/>
    </xf>
    <xf numFmtId="0" fontId="15" fillId="2" borderId="54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166" fontId="20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3" fillId="2" borderId="3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2" fontId="22" fillId="3" borderId="1" xfId="0" applyNumberFormat="1" applyFont="1" applyFill="1" applyBorder="1" applyAlignment="1">
      <alignment horizontal="center" vertical="center" wrapText="1"/>
    </xf>
    <xf numFmtId="173" fontId="7" fillId="0" borderId="0" xfId="0" applyNumberFormat="1" applyFont="1" applyBorder="1" applyAlignment="1">
      <alignment horizontal="center" vertical="center" wrapText="1"/>
    </xf>
    <xf numFmtId="2" fontId="10" fillId="0" borderId="68" xfId="0" applyNumberFormat="1" applyFont="1" applyBorder="1" applyAlignment="1">
      <alignment horizontal="center" vertical="center"/>
    </xf>
    <xf numFmtId="0" fontId="62" fillId="0" borderId="15" xfId="0" applyFont="1" applyBorder="1" applyAlignment="1"/>
    <xf numFmtId="0" fontId="58" fillId="0" borderId="15" xfId="0" applyFont="1" applyBorder="1" applyAlignment="1">
      <alignment horizontal="left"/>
    </xf>
    <xf numFmtId="0" fontId="13" fillId="0" borderId="0" xfId="0" applyFont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/>
    </xf>
    <xf numFmtId="2" fontId="17" fillId="3" borderId="1" xfId="0" applyNumberFormat="1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/>
    </xf>
    <xf numFmtId="0" fontId="10" fillId="3" borderId="71" xfId="0" applyFont="1" applyFill="1" applyBorder="1" applyAlignment="1">
      <alignment horizontal="center" vertical="center"/>
    </xf>
    <xf numFmtId="0" fontId="10" fillId="3" borderId="34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0" fontId="10" fillId="3" borderId="72" xfId="0" applyFont="1" applyFill="1" applyBorder="1" applyAlignment="1">
      <alignment horizontal="center" vertical="center"/>
    </xf>
    <xf numFmtId="0" fontId="7" fillId="3" borderId="71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168" fontId="10" fillId="3" borderId="71" xfId="0" applyNumberFormat="1" applyFont="1" applyFill="1" applyBorder="1" applyAlignment="1">
      <alignment horizontal="center" vertical="center"/>
    </xf>
    <xf numFmtId="2" fontId="10" fillId="3" borderId="0" xfId="0" applyNumberFormat="1" applyFont="1" applyFill="1" applyBorder="1" applyAlignment="1">
      <alignment horizontal="center" vertical="center"/>
    </xf>
    <xf numFmtId="168" fontId="10" fillId="3" borderId="0" xfId="0" applyNumberFormat="1" applyFont="1" applyFill="1" applyBorder="1" applyAlignment="1">
      <alignment horizontal="center" vertical="center"/>
    </xf>
    <xf numFmtId="2" fontId="10" fillId="3" borderId="71" xfId="0" applyNumberFormat="1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167" fontId="16" fillId="8" borderId="1" xfId="0" applyNumberFormat="1" applyFont="1" applyFill="1" applyBorder="1" applyAlignment="1" applyProtection="1">
      <alignment horizontal="center" vertical="center"/>
      <protection locked="0"/>
    </xf>
    <xf numFmtId="0" fontId="14" fillId="8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26" fillId="0" borderId="34" xfId="0" applyFont="1" applyBorder="1" applyAlignment="1">
      <alignment horizontal="center" vertical="center"/>
    </xf>
    <xf numFmtId="1" fontId="7" fillId="0" borderId="0" xfId="0" applyNumberFormat="1" applyFont="1" applyBorder="1" applyAlignment="1">
      <alignment horizontal="center" vertical="center"/>
    </xf>
    <xf numFmtId="1" fontId="7" fillId="0" borderId="16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5" fillId="3" borderId="25" xfId="0" applyFont="1" applyFill="1" applyBorder="1" applyAlignment="1">
      <alignment horizontal="center" vertical="center" wrapText="1"/>
    </xf>
    <xf numFmtId="0" fontId="15" fillId="3" borderId="54" xfId="0" applyFont="1" applyFill="1" applyBorder="1" applyAlignment="1">
      <alignment horizontal="center" vertical="center" wrapText="1"/>
    </xf>
    <xf numFmtId="0" fontId="15" fillId="3" borderId="39" xfId="0" applyFont="1" applyFill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 wrapText="1"/>
    </xf>
    <xf numFmtId="1" fontId="32" fillId="0" borderId="30" xfId="0" applyNumberFormat="1" applyFont="1" applyBorder="1" applyAlignment="1">
      <alignment vertical="center" wrapText="1"/>
    </xf>
    <xf numFmtId="1" fontId="32" fillId="0" borderId="32" xfId="0" applyNumberFormat="1" applyFont="1" applyBorder="1" applyAlignment="1">
      <alignment vertical="center" wrapText="1"/>
    </xf>
    <xf numFmtId="168" fontId="32" fillId="0" borderId="32" xfId="0" applyNumberFormat="1" applyFont="1" applyBorder="1" applyAlignment="1">
      <alignment vertical="center" wrapText="1"/>
    </xf>
    <xf numFmtId="1" fontId="32" fillId="0" borderId="31" xfId="0" applyNumberFormat="1" applyFont="1" applyBorder="1" applyAlignment="1">
      <alignment vertical="center" wrapText="1"/>
    </xf>
    <xf numFmtId="1" fontId="32" fillId="0" borderId="30" xfId="0" applyNumberFormat="1" applyFont="1" applyBorder="1" applyAlignment="1">
      <alignment horizontal="center" vertical="center" wrapText="1"/>
    </xf>
    <xf numFmtId="1" fontId="32" fillId="0" borderId="32" xfId="0" applyNumberFormat="1" applyFont="1" applyBorder="1" applyAlignment="1">
      <alignment horizontal="center" vertical="center" wrapText="1"/>
    </xf>
    <xf numFmtId="1" fontId="32" fillId="0" borderId="31" xfId="0" applyNumberFormat="1" applyFont="1" applyBorder="1" applyAlignment="1">
      <alignment horizontal="center" vertical="center" wrapText="1"/>
    </xf>
    <xf numFmtId="1" fontId="12" fillId="13" borderId="25" xfId="0" applyNumberFormat="1" applyFont="1" applyFill="1" applyBorder="1" applyAlignment="1">
      <alignment horizontal="center" vertical="center" wrapText="1"/>
    </xf>
    <xf numFmtId="1" fontId="12" fillId="0" borderId="31" xfId="0" applyNumberFormat="1" applyFont="1" applyBorder="1" applyAlignment="1">
      <alignment vertical="center" wrapText="1"/>
    </xf>
    <xf numFmtId="1" fontId="12" fillId="0" borderId="30" xfId="0" applyNumberFormat="1" applyFont="1" applyBorder="1" applyAlignment="1">
      <alignment vertical="center" wrapText="1"/>
    </xf>
    <xf numFmtId="1" fontId="12" fillId="0" borderId="3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" fontId="12" fillId="13" borderId="1" xfId="0" applyNumberFormat="1" applyFont="1" applyFill="1" applyBorder="1" applyAlignment="1">
      <alignment horizontal="center" vertical="center" wrapText="1"/>
    </xf>
    <xf numFmtId="0" fontId="12" fillId="13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1" fontId="12" fillId="0" borderId="34" xfId="0" applyNumberFormat="1" applyFont="1" applyBorder="1" applyAlignment="1">
      <alignment horizontal="center" vertical="center" wrapText="1"/>
    </xf>
    <xf numFmtId="165" fontId="17" fillId="0" borderId="2" xfId="0" applyNumberFormat="1" applyFont="1" applyBorder="1" applyAlignment="1">
      <alignment horizontal="center" vertical="center" wrapText="1"/>
    </xf>
    <xf numFmtId="177" fontId="70" fillId="0" borderId="52" xfId="0" applyNumberFormat="1" applyFont="1" applyBorder="1" applyAlignment="1">
      <alignment horizontal="center" vertical="center"/>
    </xf>
    <xf numFmtId="1" fontId="17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0" fontId="71" fillId="0" borderId="4" xfId="0" applyNumberFormat="1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center"/>
    </xf>
    <xf numFmtId="1" fontId="20" fillId="0" borderId="2" xfId="0" applyNumberFormat="1" applyFont="1" applyBorder="1" applyAlignment="1">
      <alignment horizontal="center" vertical="center"/>
    </xf>
    <xf numFmtId="1" fontId="20" fillId="0" borderId="87" xfId="0" applyNumberFormat="1" applyFont="1" applyBorder="1" applyAlignment="1">
      <alignment horizontal="center" vertical="center"/>
    </xf>
    <xf numFmtId="167" fontId="12" fillId="0" borderId="3" xfId="0" applyNumberFormat="1" applyFont="1" applyBorder="1" applyAlignment="1">
      <alignment horizontal="center" vertical="center"/>
    </xf>
    <xf numFmtId="167" fontId="12" fillId="0" borderId="68" xfId="0" applyNumberFormat="1" applyFont="1" applyBorder="1" applyAlignment="1">
      <alignment horizontal="center" vertical="center"/>
    </xf>
    <xf numFmtId="178" fontId="17" fillId="0" borderId="25" xfId="1" applyNumberFormat="1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165" fontId="12" fillId="0" borderId="3" xfId="0" applyNumberFormat="1" applyFont="1" applyBorder="1" applyAlignment="1">
      <alignment horizontal="center" vertical="center" wrapText="1"/>
    </xf>
    <xf numFmtId="177" fontId="20" fillId="0" borderId="52" xfId="0" applyNumberFormat="1" applyFont="1" applyBorder="1" applyAlignment="1">
      <alignment horizontal="center" vertical="center"/>
    </xf>
    <xf numFmtId="1" fontId="12" fillId="0" borderId="3" xfId="0" applyNumberFormat="1" applyFont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center" vertical="center" wrapText="1"/>
    </xf>
    <xf numFmtId="20" fontId="12" fillId="0" borderId="94" xfId="0" applyNumberFormat="1" applyFont="1" applyBorder="1" applyAlignment="1">
      <alignment horizontal="center" vertical="center"/>
    </xf>
    <xf numFmtId="0" fontId="12" fillId="0" borderId="3" xfId="0" applyNumberFormat="1" applyFont="1" applyBorder="1" applyAlignment="1">
      <alignment horizontal="center" vertical="center"/>
    </xf>
    <xf numFmtId="1" fontId="12" fillId="0" borderId="3" xfId="0" applyNumberFormat="1" applyFont="1" applyBorder="1" applyAlignment="1">
      <alignment horizontal="center" vertical="center"/>
    </xf>
    <xf numFmtId="1" fontId="12" fillId="0" borderId="86" xfId="0" applyNumberFormat="1" applyFont="1" applyBorder="1" applyAlignment="1">
      <alignment horizontal="center" vertical="center"/>
    </xf>
    <xf numFmtId="178" fontId="12" fillId="0" borderId="3" xfId="1" applyNumberFormat="1" applyFont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center" vertical="center" wrapText="1"/>
    </xf>
    <xf numFmtId="0" fontId="73" fillId="11" borderId="0" xfId="0" applyFont="1" applyFill="1" applyAlignment="1">
      <alignment horizontal="center" vertical="center" wrapText="1"/>
    </xf>
    <xf numFmtId="165" fontId="22" fillId="0" borderId="3" xfId="0" applyNumberFormat="1" applyFont="1" applyFill="1" applyBorder="1" applyAlignment="1">
      <alignment horizontal="center" vertical="center" wrapText="1"/>
    </xf>
    <xf numFmtId="165" fontId="22" fillId="11" borderId="3" xfId="0" applyNumberFormat="1" applyFont="1" applyFill="1" applyBorder="1" applyAlignment="1">
      <alignment horizontal="left" vertical="center" wrapText="1"/>
    </xf>
    <xf numFmtId="0" fontId="22" fillId="11" borderId="3" xfId="0" applyNumberFormat="1" applyFont="1" applyFill="1" applyBorder="1" applyAlignment="1">
      <alignment horizontal="center" vertical="center" wrapText="1"/>
    </xf>
    <xf numFmtId="165" fontId="22" fillId="11" borderId="3" xfId="0" applyNumberFormat="1" applyFont="1" applyFill="1" applyBorder="1" applyAlignment="1">
      <alignment horizontal="center" vertical="center" wrapText="1"/>
    </xf>
    <xf numFmtId="1" fontId="70" fillId="11" borderId="3" xfId="0" applyNumberFormat="1" applyFont="1" applyFill="1" applyBorder="1" applyAlignment="1">
      <alignment horizontal="center" vertical="center" wrapText="1"/>
    </xf>
    <xf numFmtId="2" fontId="71" fillId="11" borderId="3" xfId="0" applyNumberFormat="1" applyFont="1" applyFill="1" applyBorder="1" applyAlignment="1">
      <alignment horizontal="center" vertical="center" wrapText="1"/>
    </xf>
    <xf numFmtId="168" fontId="71" fillId="11" borderId="3" xfId="0" applyNumberFormat="1" applyFont="1" applyFill="1" applyBorder="1" applyAlignment="1">
      <alignment horizontal="center" vertical="center" wrapText="1"/>
    </xf>
    <xf numFmtId="2" fontId="70" fillId="11" borderId="3" xfId="0" applyNumberFormat="1" applyFont="1" applyFill="1" applyBorder="1" applyAlignment="1">
      <alignment horizontal="center" vertical="center" wrapText="1"/>
    </xf>
    <xf numFmtId="179" fontId="71" fillId="11" borderId="52" xfId="0" applyNumberFormat="1" applyFont="1" applyFill="1" applyBorder="1" applyAlignment="1">
      <alignment horizontal="center" vertical="center"/>
    </xf>
    <xf numFmtId="179" fontId="71" fillId="11" borderId="94" xfId="0" applyNumberFormat="1" applyFont="1" applyFill="1" applyBorder="1" applyAlignment="1">
      <alignment horizontal="center" vertical="center"/>
    </xf>
    <xf numFmtId="0" fontId="71" fillId="11" borderId="3" xfId="0" applyNumberFormat="1" applyFont="1" applyFill="1" applyBorder="1" applyAlignment="1">
      <alignment horizontal="center" vertical="center"/>
    </xf>
    <xf numFmtId="1" fontId="70" fillId="11" borderId="3" xfId="0" applyNumberFormat="1" applyFont="1" applyFill="1" applyBorder="1" applyAlignment="1">
      <alignment horizontal="center" vertical="center"/>
    </xf>
    <xf numFmtId="167" fontId="71" fillId="11" borderId="3" xfId="0" applyNumberFormat="1" applyFont="1" applyFill="1" applyBorder="1" applyAlignment="1">
      <alignment horizontal="center" vertical="center"/>
    </xf>
    <xf numFmtId="167" fontId="71" fillId="11" borderId="68" xfId="0" applyNumberFormat="1" applyFont="1" applyFill="1" applyBorder="1" applyAlignment="1">
      <alignment horizontal="center" vertical="center"/>
    </xf>
    <xf numFmtId="178" fontId="70" fillId="11" borderId="3" xfId="1" applyNumberFormat="1" applyFont="1" applyFill="1" applyBorder="1" applyAlignment="1" applyProtection="1">
      <alignment horizontal="center" vertical="center"/>
      <protection locked="0"/>
    </xf>
    <xf numFmtId="0" fontId="71" fillId="11" borderId="0" xfId="0" applyFont="1" applyFill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" fontId="5" fillId="0" borderId="86" xfId="0" applyNumberFormat="1" applyFont="1" applyBorder="1" applyAlignment="1">
      <alignment horizontal="center" vertical="center" wrapText="1"/>
    </xf>
    <xf numFmtId="0" fontId="72" fillId="0" borderId="0" xfId="0" applyFont="1"/>
    <xf numFmtId="0" fontId="12" fillId="0" borderId="0" xfId="0" applyFont="1" applyAlignment="1">
      <alignment horizontal="left" indent="1"/>
    </xf>
    <xf numFmtId="0" fontId="12" fillId="0" borderId="0" xfId="0" applyFont="1" applyAlignment="1">
      <alignment horizontal="left"/>
    </xf>
    <xf numFmtId="0" fontId="74" fillId="0" borderId="0" xfId="0" applyFont="1" applyBorder="1"/>
    <xf numFmtId="0" fontId="74" fillId="0" borderId="0" xfId="0" applyFont="1" applyBorder="1" applyAlignment="1">
      <alignment horizontal="center"/>
    </xf>
    <xf numFmtId="0" fontId="72" fillId="0" borderId="0" xfId="0" applyFont="1" applyBorder="1" applyAlignment="1"/>
    <xf numFmtId="0" fontId="12" fillId="0" borderId="0" xfId="0" applyFont="1"/>
    <xf numFmtId="0" fontId="12" fillId="0" borderId="0" xfId="0" applyFont="1" applyBorder="1" applyAlignment="1"/>
    <xf numFmtId="0" fontId="40" fillId="0" borderId="0" xfId="0" applyFont="1" applyBorder="1" applyAlignment="1"/>
    <xf numFmtId="0" fontId="12" fillId="0" borderId="0" xfId="0" applyFont="1" applyBorder="1"/>
    <xf numFmtId="0" fontId="40" fillId="0" borderId="0" xfId="0" applyFont="1" applyBorder="1" applyAlignment="1">
      <alignment horizontal="center"/>
    </xf>
    <xf numFmtId="0" fontId="75" fillId="0" borderId="22" xfId="0" applyFont="1" applyBorder="1" applyAlignment="1"/>
    <xf numFmtId="0" fontId="76" fillId="0" borderId="22" xfId="0" applyFont="1" applyBorder="1" applyAlignment="1">
      <alignment horizontal="centerContinuous" vertical="top" wrapText="1"/>
    </xf>
    <xf numFmtId="0" fontId="76" fillId="0" borderId="0" xfId="0" applyFont="1" applyBorder="1" applyAlignment="1">
      <alignment horizontal="centerContinuous" vertical="top" wrapText="1"/>
    </xf>
    <xf numFmtId="0" fontId="75" fillId="0" borderId="0" xfId="0" applyFont="1"/>
    <xf numFmtId="165" fontId="21" fillId="0" borderId="0" xfId="8" applyNumberFormat="1" applyFont="1" applyBorder="1" applyAlignment="1">
      <alignment horizontal="center" vertical="center"/>
    </xf>
    <xf numFmtId="0" fontId="78" fillId="0" borderId="15" xfId="0" applyFont="1" applyBorder="1" applyAlignment="1">
      <alignment horizontal="center" vertical="center"/>
    </xf>
    <xf numFmtId="0" fontId="79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" fontId="12" fillId="13" borderId="15" xfId="0" applyNumberFormat="1" applyFont="1" applyFill="1" applyBorder="1" applyAlignment="1">
      <alignment horizontal="center" vertical="center"/>
    </xf>
    <xf numFmtId="0" fontId="80" fillId="0" borderId="0" xfId="0" applyFont="1" applyBorder="1" applyAlignment="1">
      <alignment horizontal="center" vertical="center"/>
    </xf>
    <xf numFmtId="0" fontId="32" fillId="0" borderId="11" xfId="0" applyFont="1" applyBorder="1" applyAlignment="1" applyProtection="1">
      <alignment horizontal="left" vertical="center" indent="1"/>
      <protection hidden="1"/>
    </xf>
    <xf numFmtId="0" fontId="22" fillId="0" borderId="11" xfId="0" applyFont="1" applyBorder="1" applyAlignment="1">
      <alignment vertical="center"/>
    </xf>
    <xf numFmtId="0" fontId="22" fillId="0" borderId="11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vertical="center"/>
    </xf>
    <xf numFmtId="1" fontId="12" fillId="8" borderId="15" xfId="0" applyNumberFormat="1" applyFont="1" applyFill="1" applyBorder="1" applyAlignment="1">
      <alignment vertical="center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 applyProtection="1">
      <alignment vertical="center"/>
      <protection locked="0"/>
    </xf>
    <xf numFmtId="0" fontId="22" fillId="0" borderId="0" xfId="0" applyFont="1" applyBorder="1" applyAlignment="1">
      <alignment vertical="center" wrapText="1"/>
    </xf>
    <xf numFmtId="0" fontId="0" fillId="0" borderId="15" xfId="0" applyBorder="1" applyAlignment="1">
      <alignment vertical="center"/>
    </xf>
    <xf numFmtId="0" fontId="81" fillId="0" borderId="0" xfId="0" applyFont="1" applyBorder="1" applyAlignment="1">
      <alignment vertical="center"/>
    </xf>
    <xf numFmtId="0" fontId="32" fillId="0" borderId="0" xfId="0" applyFont="1" applyBorder="1" applyAlignment="1">
      <alignment horizontal="left" indent="1"/>
    </xf>
    <xf numFmtId="0" fontId="22" fillId="0" borderId="0" xfId="0" applyFont="1" applyBorder="1" applyAlignment="1" applyProtection="1">
      <alignment horizontal="left" vertical="center"/>
      <protection hidden="1"/>
    </xf>
    <xf numFmtId="0" fontId="74" fillId="0" borderId="0" xfId="0" applyFont="1" applyBorder="1" applyAlignment="1">
      <alignment vertical="center"/>
    </xf>
    <xf numFmtId="0" fontId="21" fillId="0" borderId="0" xfId="0" applyFont="1" applyBorder="1" applyAlignment="1" applyProtection="1">
      <alignment horizontal="left" vertical="center"/>
      <protection hidden="1"/>
    </xf>
    <xf numFmtId="181" fontId="22" fillId="0" borderId="0" xfId="0" applyNumberFormat="1" applyFont="1" applyBorder="1" applyAlignment="1" applyProtection="1">
      <alignment vertical="center"/>
      <protection locked="0"/>
    </xf>
    <xf numFmtId="182" fontId="22" fillId="0" borderId="16" xfId="0" applyNumberFormat="1" applyFont="1" applyBorder="1" applyAlignment="1" applyProtection="1">
      <alignment vertical="center"/>
      <protection locked="0"/>
    </xf>
    <xf numFmtId="182" fontId="22" fillId="0" borderId="0" xfId="0" applyNumberFormat="1" applyFont="1" applyBorder="1" applyAlignment="1" applyProtection="1">
      <alignment vertical="center"/>
      <protection locked="0"/>
    </xf>
    <xf numFmtId="0" fontId="82" fillId="0" borderId="0" xfId="0" applyFont="1" applyBorder="1" applyAlignment="1">
      <alignment horizontal="center" vertical="center"/>
    </xf>
    <xf numFmtId="0" fontId="85" fillId="0" borderId="13" xfId="0" applyFont="1" applyBorder="1" applyAlignment="1" applyProtection="1">
      <alignment vertical="center"/>
      <protection locked="0"/>
    </xf>
    <xf numFmtId="0" fontId="16" fillId="0" borderId="13" xfId="0" applyFont="1" applyBorder="1" applyAlignment="1" applyProtection="1">
      <alignment vertical="center"/>
      <protection locked="0"/>
    </xf>
    <xf numFmtId="0" fontId="16" fillId="0" borderId="55" xfId="0" applyFont="1" applyBorder="1" applyAlignment="1" applyProtection="1">
      <alignment vertical="center"/>
      <protection locked="0"/>
    </xf>
    <xf numFmtId="0" fontId="16" fillId="0" borderId="0" xfId="0" applyFont="1" applyBorder="1" applyAlignment="1" applyProtection="1">
      <alignment vertical="center"/>
      <protection locked="0"/>
    </xf>
    <xf numFmtId="1" fontId="86" fillId="0" borderId="0" xfId="0" applyNumberFormat="1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87" fillId="0" borderId="5" xfId="0" applyFont="1" applyBorder="1" applyAlignment="1">
      <alignment vertical="center"/>
    </xf>
    <xf numFmtId="2" fontId="12" fillId="0" borderId="5" xfId="0" applyNumberFormat="1" applyFont="1" applyBorder="1" applyAlignment="1">
      <alignment horizontal="center" vertical="center"/>
    </xf>
    <xf numFmtId="0" fontId="12" fillId="0" borderId="87" xfId="0" applyFont="1" applyBorder="1" applyAlignment="1">
      <alignment horizontal="left" vertical="center"/>
    </xf>
    <xf numFmtId="0" fontId="89" fillId="0" borderId="5" xfId="0" applyFont="1" applyBorder="1" applyAlignment="1">
      <alignment horizontal="center" vertical="center"/>
    </xf>
    <xf numFmtId="0" fontId="72" fillId="0" borderId="0" xfId="0" applyFont="1" applyBorder="1"/>
    <xf numFmtId="0" fontId="87" fillId="0" borderId="0" xfId="0" applyFont="1" applyBorder="1" applyAlignment="1">
      <alignment vertical="center"/>
    </xf>
    <xf numFmtId="168" fontId="90" fillId="0" borderId="0" xfId="0" applyNumberFormat="1" applyFont="1" applyBorder="1" applyAlignment="1">
      <alignment horizontal="left" vertical="center"/>
    </xf>
    <xf numFmtId="0" fontId="91" fillId="0" borderId="0" xfId="0" applyFont="1" applyBorder="1" applyAlignment="1">
      <alignment vertical="center"/>
    </xf>
    <xf numFmtId="2" fontId="92" fillId="0" borderId="0" xfId="0" applyNumberFormat="1" applyFont="1" applyBorder="1" applyAlignment="1">
      <alignment vertical="center"/>
    </xf>
    <xf numFmtId="2" fontId="93" fillId="0" borderId="0" xfId="0" applyNumberFormat="1" applyFont="1" applyBorder="1" applyAlignment="1">
      <alignment vertical="center"/>
    </xf>
    <xf numFmtId="0" fontId="2" fillId="0" borderId="19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12" fillId="0" borderId="7" xfId="0" applyFont="1" applyBorder="1" applyAlignment="1">
      <alignment horizontal="center" vertical="center"/>
    </xf>
    <xf numFmtId="0" fontId="87" fillId="0" borderId="7" xfId="0" applyFont="1" applyBorder="1" applyAlignment="1">
      <alignment vertical="center"/>
    </xf>
    <xf numFmtId="2" fontId="12" fillId="0" borderId="7" xfId="0" applyNumberFormat="1" applyFont="1" applyBorder="1" applyAlignment="1">
      <alignment horizontal="center" vertical="center"/>
    </xf>
    <xf numFmtId="0" fontId="12" fillId="0" borderId="86" xfId="0" applyFont="1" applyBorder="1" applyAlignment="1">
      <alignment horizontal="left" vertical="center"/>
    </xf>
    <xf numFmtId="0" fontId="89" fillId="0" borderId="7" xfId="0" applyFont="1" applyBorder="1" applyAlignment="1">
      <alignment horizontal="center" vertical="center"/>
    </xf>
    <xf numFmtId="167" fontId="94" fillId="14" borderId="0" xfId="0" applyNumberFormat="1" applyFont="1" applyFill="1" applyBorder="1" applyAlignment="1">
      <alignment horizontal="center" vertical="center"/>
    </xf>
    <xf numFmtId="168" fontId="92" fillId="0" borderId="0" xfId="0" applyNumberFormat="1" applyFont="1" applyBorder="1" applyAlignment="1">
      <alignment horizontal="left" vertical="center"/>
    </xf>
    <xf numFmtId="167" fontId="12" fillId="0" borderId="7" xfId="0" applyNumberFormat="1" applyFont="1" applyBorder="1" applyAlignment="1">
      <alignment horizontal="center" vertical="center"/>
    </xf>
    <xf numFmtId="168" fontId="72" fillId="0" borderId="0" xfId="0" applyNumberFormat="1" applyFont="1" applyBorder="1"/>
    <xf numFmtId="0" fontId="93" fillId="14" borderId="0" xfId="0" applyFont="1" applyFill="1" applyBorder="1" applyAlignment="1">
      <alignment horizontal="center" vertical="center"/>
    </xf>
    <xf numFmtId="0" fontId="92" fillId="0" borderId="0" xfId="0" applyFont="1" applyBorder="1" applyAlignment="1">
      <alignment horizontal="left" vertical="center"/>
    </xf>
    <xf numFmtId="0" fontId="95" fillId="0" borderId="0" xfId="0" applyFont="1" applyBorder="1"/>
    <xf numFmtId="167" fontId="94" fillId="15" borderId="0" xfId="0" applyNumberFormat="1" applyFont="1" applyFill="1" applyBorder="1" applyAlignment="1">
      <alignment horizontal="center" vertical="center"/>
    </xf>
    <xf numFmtId="167" fontId="20" fillId="0" borderId="0" xfId="0" applyNumberFormat="1" applyFont="1" applyBorder="1" applyAlignment="1">
      <alignment horizontal="center" vertical="center"/>
    </xf>
    <xf numFmtId="0" fontId="93" fillId="15" borderId="0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87" fillId="0" borderId="9" xfId="0" applyFont="1" applyBorder="1" applyAlignment="1">
      <alignment vertical="center"/>
    </xf>
    <xf numFmtId="170" fontId="12" fillId="0" borderId="9" xfId="0" applyNumberFormat="1" applyFont="1" applyBorder="1" applyAlignment="1">
      <alignment horizontal="center" vertical="center"/>
    </xf>
    <xf numFmtId="0" fontId="89" fillId="0" borderId="9" xfId="0" applyFont="1" applyBorder="1" applyAlignment="1">
      <alignment horizontal="center" vertical="center"/>
    </xf>
    <xf numFmtId="0" fontId="96" fillId="0" borderId="0" xfId="0" applyFont="1" applyBorder="1" applyAlignment="1">
      <alignment vertical="center"/>
    </xf>
    <xf numFmtId="0" fontId="48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72" fillId="0" borderId="0" xfId="0" applyFont="1" applyBorder="1" applyAlignment="1">
      <alignment vertical="center"/>
    </xf>
    <xf numFmtId="20" fontId="97" fillId="0" borderId="51" xfId="0" applyNumberFormat="1" applyFont="1" applyBorder="1" applyAlignment="1">
      <alignment horizontal="center" vertical="center"/>
    </xf>
    <xf numFmtId="170" fontId="99" fillId="0" borderId="33" xfId="0" applyNumberFormat="1" applyFont="1" applyBorder="1" applyAlignment="1">
      <alignment horizontal="center" vertical="center"/>
    </xf>
    <xf numFmtId="0" fontId="101" fillId="0" borderId="0" xfId="0" applyFont="1" applyBorder="1" applyAlignment="1">
      <alignment vertical="center"/>
    </xf>
    <xf numFmtId="184" fontId="97" fillId="0" borderId="97" xfId="0" applyNumberFormat="1" applyFont="1" applyBorder="1" applyAlignment="1">
      <alignment horizontal="center" vertical="center"/>
    </xf>
    <xf numFmtId="170" fontId="99" fillId="0" borderId="71" xfId="0" applyNumberFormat="1" applyFont="1" applyBorder="1" applyAlignment="1">
      <alignment horizontal="center" vertical="center"/>
    </xf>
    <xf numFmtId="0" fontId="102" fillId="0" borderId="82" xfId="0" applyFont="1" applyBorder="1" applyAlignment="1">
      <alignment horizontal="center" vertical="center"/>
    </xf>
    <xf numFmtId="0" fontId="102" fillId="0" borderId="13" xfId="0" applyFont="1" applyBorder="1" applyAlignment="1">
      <alignment horizontal="center" vertical="center"/>
    </xf>
    <xf numFmtId="0" fontId="103" fillId="0" borderId="13" xfId="0" applyFont="1" applyBorder="1" applyAlignment="1">
      <alignment vertical="center"/>
    </xf>
    <xf numFmtId="0" fontId="40" fillId="0" borderId="13" xfId="0" applyFont="1" applyBorder="1" applyAlignment="1">
      <alignment vertical="center"/>
    </xf>
    <xf numFmtId="0" fontId="8" fillId="0" borderId="13" xfId="0" applyFont="1" applyBorder="1" applyAlignment="1">
      <alignment horizontal="right" vertical="center"/>
    </xf>
    <xf numFmtId="169" fontId="8" fillId="0" borderId="34" xfId="0" applyNumberFormat="1" applyFont="1" applyBorder="1" applyAlignment="1">
      <alignment horizontal="center" vertical="center"/>
    </xf>
    <xf numFmtId="169" fontId="40" fillId="0" borderId="63" xfId="0" applyNumberFormat="1" applyFont="1" applyBorder="1" applyAlignment="1">
      <alignment horizontal="center" vertical="center"/>
    </xf>
    <xf numFmtId="169" fontId="40" fillId="0" borderId="0" xfId="0" applyNumberFormat="1" applyFont="1" applyBorder="1" applyAlignment="1">
      <alignment horizontal="center" vertical="center"/>
    </xf>
    <xf numFmtId="0" fontId="84" fillId="0" borderId="26" xfId="0" applyFont="1" applyBorder="1" applyAlignment="1">
      <alignment horizontal="center" vertical="center"/>
    </xf>
    <xf numFmtId="0" fontId="84" fillId="0" borderId="0" xfId="0" applyFont="1" applyBorder="1" applyAlignment="1">
      <alignment horizontal="center" vertical="center"/>
    </xf>
    <xf numFmtId="0" fontId="75" fillId="0" borderId="0" xfId="0" applyFont="1" applyBorder="1" applyAlignment="1">
      <alignment vertical="center"/>
    </xf>
    <xf numFmtId="0" fontId="84" fillId="0" borderId="11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5" fillId="0" borderId="11" xfId="0" applyFont="1" applyBorder="1" applyAlignment="1">
      <alignment horizontal="right" vertical="center"/>
    </xf>
    <xf numFmtId="2" fontId="21" fillId="0" borderId="35" xfId="0" applyNumberFormat="1" applyFont="1" applyBorder="1" applyAlignment="1">
      <alignment horizontal="center" vertical="center"/>
    </xf>
    <xf numFmtId="2" fontId="21" fillId="0" borderId="0" xfId="0" applyNumberFormat="1" applyFont="1" applyBorder="1" applyAlignment="1">
      <alignment horizontal="center" vertical="center"/>
    </xf>
    <xf numFmtId="0" fontId="104" fillId="0" borderId="0" xfId="0" applyFont="1" applyBorder="1" applyAlignment="1">
      <alignment vertical="center"/>
    </xf>
    <xf numFmtId="0" fontId="22" fillId="0" borderId="0" xfId="0" applyFont="1" applyBorder="1" applyAlignment="1" applyProtection="1">
      <alignment vertical="center" wrapText="1"/>
      <protection locked="0"/>
    </xf>
    <xf numFmtId="0" fontId="21" fillId="0" borderId="15" xfId="0" applyFont="1" applyBorder="1" applyAlignment="1" applyProtection="1">
      <alignment horizontal="left" vertical="center"/>
      <protection locked="0"/>
    </xf>
    <xf numFmtId="0" fontId="21" fillId="0" borderId="0" xfId="0" applyFont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vertical="center"/>
      <protection hidden="1"/>
    </xf>
    <xf numFmtId="173" fontId="105" fillId="0" borderId="0" xfId="0" applyNumberFormat="1" applyFont="1" applyBorder="1" applyAlignment="1" applyProtection="1">
      <alignment vertical="center"/>
      <protection hidden="1"/>
    </xf>
    <xf numFmtId="181" fontId="83" fillId="0" borderId="0" xfId="0" applyNumberFormat="1" applyFont="1" applyBorder="1" applyAlignment="1" applyProtection="1">
      <alignment horizontal="left" vertical="center"/>
      <protection hidden="1"/>
    </xf>
    <xf numFmtId="0" fontId="2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20" fillId="0" borderId="15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106" fillId="0" borderId="0" xfId="0" applyFont="1" applyBorder="1" applyAlignment="1">
      <alignment vertical="center"/>
    </xf>
    <xf numFmtId="0" fontId="107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83" fillId="0" borderId="16" xfId="0" applyFont="1" applyBorder="1" applyAlignment="1">
      <alignment vertical="center"/>
    </xf>
    <xf numFmtId="0" fontId="83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108" fillId="0" borderId="15" xfId="0" applyFont="1" applyBorder="1" applyAlignment="1" applyProtection="1">
      <alignment horizontal="left" vertical="center"/>
      <protection locked="0"/>
    </xf>
    <xf numFmtId="0" fontId="110" fillId="0" borderId="0" xfId="0" applyFont="1" applyBorder="1" applyAlignment="1" applyProtection="1">
      <alignment vertical="center"/>
      <protection locked="0"/>
    </xf>
    <xf numFmtId="0" fontId="12" fillId="0" borderId="0" xfId="0" applyFont="1" applyBorder="1" applyAlignment="1" applyProtection="1">
      <alignment vertical="center"/>
      <protection hidden="1"/>
    </xf>
    <xf numFmtId="0" fontId="12" fillId="0" borderId="0" xfId="0" applyFont="1" applyAlignment="1">
      <alignment vertical="center"/>
    </xf>
    <xf numFmtId="167" fontId="111" fillId="0" borderId="0" xfId="0" applyNumberFormat="1" applyFont="1" applyBorder="1" applyAlignment="1">
      <alignment horizontal="left" vertical="center"/>
    </xf>
    <xf numFmtId="167" fontId="111" fillId="0" borderId="0" xfId="0" applyNumberFormat="1" applyFont="1" applyBorder="1" applyAlignment="1">
      <alignment horizontal="center" vertical="center"/>
    </xf>
    <xf numFmtId="0" fontId="0" fillId="0" borderId="71" xfId="0" applyBorder="1" applyAlignment="1">
      <alignment vertical="center"/>
    </xf>
    <xf numFmtId="0" fontId="113" fillId="8" borderId="0" xfId="0" applyFont="1" applyFill="1" applyBorder="1" applyAlignment="1">
      <alignment horizontal="center" vertical="center"/>
    </xf>
    <xf numFmtId="0" fontId="72" fillId="8" borderId="0" xfId="0" applyFont="1" applyFill="1" applyBorder="1" applyAlignment="1">
      <alignment vertical="center"/>
    </xf>
    <xf numFmtId="0" fontId="12" fillId="0" borderId="0" xfId="0" applyFont="1" applyBorder="1" applyAlignment="1">
      <alignment horizontal="right" vertical="center"/>
    </xf>
    <xf numFmtId="0" fontId="12" fillId="0" borderId="13" xfId="0" applyFont="1" applyBorder="1" applyAlignment="1">
      <alignment horizontal="center" vertical="center"/>
    </xf>
    <xf numFmtId="0" fontId="72" fillId="8" borderId="0" xfId="0" applyFont="1" applyFill="1" applyBorder="1" applyAlignment="1">
      <alignment horizontal="right" vertical="center"/>
    </xf>
    <xf numFmtId="0" fontId="72" fillId="8" borderId="0" xfId="0" applyFont="1" applyFill="1" applyBorder="1" applyAlignment="1">
      <alignment horizontal="left" vertical="center"/>
    </xf>
    <xf numFmtId="0" fontId="72" fillId="8" borderId="0" xfId="0" applyFont="1" applyFill="1" applyBorder="1" applyAlignment="1">
      <alignment horizontal="center" vertical="center"/>
    </xf>
    <xf numFmtId="1" fontId="86" fillId="3" borderId="73" xfId="0" applyNumberFormat="1" applyFont="1" applyFill="1" applyBorder="1" applyAlignment="1">
      <alignment horizontal="center" vertical="center"/>
    </xf>
    <xf numFmtId="0" fontId="114" fillId="3" borderId="25" xfId="0" applyFont="1" applyFill="1" applyBorder="1" applyAlignment="1">
      <alignment horizontal="center" vertical="center"/>
    </xf>
    <xf numFmtId="0" fontId="114" fillId="16" borderId="25" xfId="0" applyFont="1" applyFill="1" applyBorder="1" applyAlignment="1">
      <alignment horizontal="center" vertical="center"/>
    </xf>
    <xf numFmtId="2" fontId="72" fillId="8" borderId="0" xfId="0" applyNumberFormat="1" applyFont="1" applyFill="1" applyBorder="1" applyAlignment="1">
      <alignment vertical="center"/>
    </xf>
    <xf numFmtId="0" fontId="104" fillId="8" borderId="0" xfId="0" applyFont="1" applyFill="1" applyBorder="1" applyAlignment="1">
      <alignment horizontal="right" vertical="center"/>
    </xf>
    <xf numFmtId="0" fontId="72" fillId="8" borderId="14" xfId="0" applyFont="1" applyFill="1" applyBorder="1" applyAlignment="1">
      <alignment vertical="center"/>
    </xf>
    <xf numFmtId="1" fontId="86" fillId="3" borderId="101" xfId="0" applyNumberFormat="1" applyFont="1" applyFill="1" applyBorder="1" applyAlignment="1">
      <alignment horizontal="center" vertical="center"/>
    </xf>
    <xf numFmtId="0" fontId="114" fillId="3" borderId="39" xfId="0" applyFont="1" applyFill="1" applyBorder="1" applyAlignment="1">
      <alignment horizontal="center" vertical="center"/>
    </xf>
    <xf numFmtId="0" fontId="114" fillId="16" borderId="39" xfId="0" applyFont="1" applyFill="1" applyBorder="1" applyAlignment="1">
      <alignment horizontal="center" vertical="center"/>
    </xf>
    <xf numFmtId="1" fontId="86" fillId="3" borderId="39" xfId="0" applyNumberFormat="1" applyFont="1" applyFill="1" applyBorder="1" applyAlignment="1">
      <alignment horizontal="center" vertical="center"/>
    </xf>
    <xf numFmtId="0" fontId="116" fillId="8" borderId="0" xfId="0" applyFont="1" applyFill="1" applyBorder="1" applyAlignment="1">
      <alignment vertical="center"/>
    </xf>
    <xf numFmtId="0" fontId="104" fillId="8" borderId="0" xfId="0" applyFont="1" applyFill="1" applyBorder="1" applyAlignment="1">
      <alignment vertical="center"/>
    </xf>
    <xf numFmtId="0" fontId="118" fillId="8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1" fontId="86" fillId="10" borderId="102" xfId="0" applyNumberFormat="1" applyFont="1" applyFill="1" applyBorder="1" applyAlignment="1">
      <alignment horizontal="center" vertical="center"/>
    </xf>
    <xf numFmtId="0" fontId="114" fillId="10" borderId="2" xfId="0" applyFont="1" applyFill="1" applyBorder="1" applyAlignment="1">
      <alignment horizontal="center" vertical="center"/>
    </xf>
    <xf numFmtId="0" fontId="114" fillId="16" borderId="2" xfId="0" applyFont="1" applyFill="1" applyBorder="1" applyAlignment="1">
      <alignment horizontal="center" vertical="center"/>
    </xf>
    <xf numFmtId="1" fontId="86" fillId="10" borderId="2" xfId="0" applyNumberFormat="1" applyFont="1" applyFill="1" applyBorder="1" applyAlignment="1">
      <alignment horizontal="center" vertical="center"/>
    </xf>
    <xf numFmtId="1" fontId="86" fillId="10" borderId="103" xfId="0" applyNumberFormat="1" applyFont="1" applyFill="1" applyBorder="1" applyAlignment="1">
      <alignment horizontal="center" vertical="center"/>
    </xf>
    <xf numFmtId="0" fontId="114" fillId="10" borderId="3" xfId="0" applyFont="1" applyFill="1" applyBorder="1" applyAlignment="1">
      <alignment horizontal="center" vertical="center"/>
    </xf>
    <xf numFmtId="0" fontId="114" fillId="16" borderId="3" xfId="0" applyFont="1" applyFill="1" applyBorder="1" applyAlignment="1">
      <alignment horizontal="center" vertical="center"/>
    </xf>
    <xf numFmtId="1" fontId="86" fillId="10" borderId="3" xfId="0" applyNumberFormat="1" applyFont="1" applyFill="1" applyBorder="1" applyAlignment="1">
      <alignment horizontal="center" vertical="center"/>
    </xf>
    <xf numFmtId="2" fontId="118" fillId="8" borderId="0" xfId="0" applyNumberFormat="1" applyFont="1" applyFill="1" applyBorder="1" applyAlignment="1">
      <alignment vertical="center"/>
    </xf>
    <xf numFmtId="0" fontId="120" fillId="8" borderId="0" xfId="0" applyFont="1" applyFill="1" applyBorder="1" applyAlignment="1">
      <alignment vertical="center"/>
    </xf>
    <xf numFmtId="168" fontId="118" fillId="8" borderId="0" xfId="0" applyNumberFormat="1" applyFont="1" applyFill="1" applyBorder="1" applyAlignment="1">
      <alignment vertical="center"/>
    </xf>
    <xf numFmtId="1" fontId="118" fillId="8" borderId="0" xfId="0" applyNumberFormat="1" applyFont="1" applyFill="1" applyBorder="1" applyAlignment="1">
      <alignment vertical="center"/>
    </xf>
    <xf numFmtId="168" fontId="114" fillId="10" borderId="3" xfId="0" applyNumberFormat="1" applyFont="1" applyFill="1" applyBorder="1" applyAlignment="1">
      <alignment horizontal="center" vertical="center"/>
    </xf>
    <xf numFmtId="168" fontId="114" fillId="16" borderId="3" xfId="0" applyNumberFormat="1" applyFont="1" applyFill="1" applyBorder="1" applyAlignment="1">
      <alignment horizontal="center" vertical="center"/>
    </xf>
    <xf numFmtId="167" fontId="118" fillId="8" borderId="0" xfId="0" applyNumberFormat="1" applyFont="1" applyFill="1" applyBorder="1" applyAlignment="1">
      <alignment vertical="center"/>
    </xf>
    <xf numFmtId="2" fontId="104" fillId="8" borderId="0" xfId="0" applyNumberFormat="1" applyFont="1" applyFill="1" applyBorder="1" applyAlignment="1">
      <alignment vertical="center"/>
    </xf>
    <xf numFmtId="0" fontId="72" fillId="8" borderId="13" xfId="0" applyFont="1" applyFill="1" applyBorder="1" applyAlignment="1">
      <alignment vertical="center"/>
    </xf>
    <xf numFmtId="0" fontId="72" fillId="8" borderId="72" xfId="0" applyFont="1" applyFill="1" applyBorder="1" applyAlignment="1">
      <alignment vertical="center"/>
    </xf>
    <xf numFmtId="1" fontId="86" fillId="10" borderId="104" xfId="0" applyNumberFormat="1" applyFont="1" applyFill="1" applyBorder="1" applyAlignment="1">
      <alignment horizontal="center" vertical="center"/>
    </xf>
    <xf numFmtId="0" fontId="114" fillId="10" borderId="4" xfId="0" applyFont="1" applyFill="1" applyBorder="1" applyAlignment="1">
      <alignment horizontal="center" vertical="center"/>
    </xf>
    <xf numFmtId="0" fontId="114" fillId="16" borderId="4" xfId="0" applyFont="1" applyFill="1" applyBorder="1" applyAlignment="1">
      <alignment horizontal="center" vertical="center"/>
    </xf>
    <xf numFmtId="1" fontId="86" fillId="10" borderId="4" xfId="0" applyNumberFormat="1" applyFont="1" applyFill="1" applyBorder="1" applyAlignment="1">
      <alignment horizontal="center" vertical="center"/>
    </xf>
    <xf numFmtId="0" fontId="72" fillId="8" borderId="0" xfId="0" applyFont="1" applyFill="1" applyAlignment="1">
      <alignment vertical="center"/>
    </xf>
    <xf numFmtId="0" fontId="72" fillId="8" borderId="0" xfId="0" applyFont="1" applyFill="1" applyAlignment="1">
      <alignment horizontal="center" vertical="center"/>
    </xf>
    <xf numFmtId="1" fontId="86" fillId="10" borderId="105" xfId="0" applyNumberFormat="1" applyFont="1" applyFill="1" applyBorder="1" applyAlignment="1">
      <alignment horizontal="center" vertical="center"/>
    </xf>
    <xf numFmtId="0" fontId="114" fillId="10" borderId="10" xfId="0" applyFont="1" applyFill="1" applyBorder="1" applyAlignment="1">
      <alignment horizontal="center" vertical="center"/>
    </xf>
    <xf numFmtId="0" fontId="114" fillId="16" borderId="10" xfId="0" applyFont="1" applyFill="1" applyBorder="1" applyAlignment="1">
      <alignment horizontal="center" vertical="center"/>
    </xf>
    <xf numFmtId="1" fontId="86" fillId="10" borderId="10" xfId="0" applyNumberFormat="1" applyFont="1" applyFill="1" applyBorder="1" applyAlignment="1">
      <alignment horizontal="center" vertical="center"/>
    </xf>
    <xf numFmtId="1" fontId="121" fillId="10" borderId="10" xfId="0" applyNumberFormat="1" applyFont="1" applyFill="1" applyBorder="1" applyAlignment="1">
      <alignment horizontal="center" vertical="center"/>
    </xf>
    <xf numFmtId="0" fontId="122" fillId="0" borderId="0" xfId="0" applyFont="1" applyAlignment="1">
      <alignment vertical="center"/>
    </xf>
    <xf numFmtId="0" fontId="95" fillId="8" borderId="0" xfId="0" applyFont="1" applyFill="1" applyAlignment="1">
      <alignment vertical="center"/>
    </xf>
    <xf numFmtId="0" fontId="72" fillId="8" borderId="0" xfId="0" applyFont="1" applyFill="1" applyAlignment="1">
      <alignment vertical="top"/>
    </xf>
    <xf numFmtId="0" fontId="122" fillId="8" borderId="0" xfId="0" applyFont="1" applyFill="1" applyAlignment="1">
      <alignment vertical="center"/>
    </xf>
    <xf numFmtId="0" fontId="122" fillId="8" borderId="0" xfId="0" applyFont="1" applyFill="1" applyAlignment="1">
      <alignment horizontal="center" vertical="center"/>
    </xf>
    <xf numFmtId="0" fontId="114" fillId="16" borderId="0" xfId="0" applyFont="1" applyFill="1" applyBorder="1" applyAlignment="1">
      <alignment horizontal="center" vertical="center"/>
    </xf>
    <xf numFmtId="0" fontId="123" fillId="0" borderId="0" xfId="0" applyFont="1" applyBorder="1" applyAlignment="1">
      <alignment vertical="center"/>
    </xf>
    <xf numFmtId="0" fontId="124" fillId="0" borderId="0" xfId="0" applyFont="1" applyBorder="1" applyAlignment="1">
      <alignment vertical="center"/>
    </xf>
    <xf numFmtId="0" fontId="125" fillId="10" borderId="10" xfId="0" applyFont="1" applyFill="1" applyBorder="1" applyAlignment="1">
      <alignment horizontal="center" vertical="center"/>
    </xf>
    <xf numFmtId="0" fontId="122" fillId="0" borderId="0" xfId="0" applyFont="1"/>
    <xf numFmtId="2" fontId="72" fillId="8" borderId="0" xfId="0" applyNumberFormat="1" applyFont="1" applyFill="1" applyAlignment="1">
      <alignment vertical="center"/>
    </xf>
    <xf numFmtId="2" fontId="122" fillId="8" borderId="0" xfId="0" applyNumberFormat="1" applyFont="1" applyFill="1" applyAlignment="1">
      <alignment horizontal="center" vertical="center"/>
    </xf>
    <xf numFmtId="0" fontId="72" fillId="8" borderId="0" xfId="0" applyFont="1" applyFill="1"/>
    <xf numFmtId="0" fontId="122" fillId="8" borderId="0" xfId="0" applyFont="1" applyFill="1"/>
    <xf numFmtId="0" fontId="126" fillId="0" borderId="0" xfId="0" applyFont="1" applyBorder="1" applyAlignment="1">
      <alignment vertical="center"/>
    </xf>
    <xf numFmtId="0" fontId="87" fillId="8" borderId="0" xfId="0" applyFont="1" applyFill="1" applyBorder="1" applyAlignment="1">
      <alignment vertical="center"/>
    </xf>
    <xf numFmtId="0" fontId="127" fillId="8" borderId="0" xfId="0" applyFont="1" applyFill="1" applyBorder="1" applyAlignment="1">
      <alignment vertical="center"/>
    </xf>
    <xf numFmtId="168" fontId="128" fillId="16" borderId="0" xfId="0" applyNumberFormat="1" applyFont="1" applyFill="1" applyBorder="1" applyAlignment="1">
      <alignment horizontal="center" vertical="center"/>
    </xf>
    <xf numFmtId="0" fontId="129" fillId="0" borderId="0" xfId="0" applyFont="1" applyBorder="1" applyAlignment="1">
      <alignment vertical="center"/>
    </xf>
    <xf numFmtId="49" fontId="130" fillId="0" borderId="0" xfId="0" applyNumberFormat="1" applyFont="1" applyBorder="1" applyAlignment="1" applyProtection="1">
      <alignment horizontal="right" vertical="center"/>
      <protection locked="0"/>
    </xf>
    <xf numFmtId="0" fontId="104" fillId="0" borderId="0" xfId="0" applyFont="1" applyAlignment="1">
      <alignment horizontal="center" vertical="center" wrapText="1"/>
    </xf>
    <xf numFmtId="167" fontId="131" fillId="0" borderId="0" xfId="0" applyNumberFormat="1" applyFont="1" applyAlignment="1">
      <alignment vertical="center"/>
    </xf>
    <xf numFmtId="0" fontId="131" fillId="0" borderId="0" xfId="0" applyFont="1" applyAlignment="1">
      <alignment vertical="center"/>
    </xf>
    <xf numFmtId="0" fontId="132" fillId="0" borderId="0" xfId="0" applyFont="1" applyAlignment="1">
      <alignment horizontal="center" vertical="center" wrapText="1"/>
    </xf>
    <xf numFmtId="167" fontId="132" fillId="0" borderId="0" xfId="0" applyNumberFormat="1" applyFont="1" applyAlignment="1">
      <alignment vertical="center"/>
    </xf>
    <xf numFmtId="0" fontId="104" fillId="0" borderId="0" xfId="0" applyFont="1" applyAlignment="1">
      <alignment vertical="center"/>
    </xf>
    <xf numFmtId="0" fontId="125" fillId="16" borderId="0" xfId="0" applyFont="1" applyFill="1" applyBorder="1" applyAlignment="1">
      <alignment horizontal="center" vertical="center"/>
    </xf>
    <xf numFmtId="170" fontId="0" fillId="0" borderId="0" xfId="0" applyNumberFormat="1" applyAlignment="1">
      <alignment horizontal="center"/>
    </xf>
    <xf numFmtId="2" fontId="114" fillId="16" borderId="0" xfId="0" applyNumberFormat="1" applyFont="1" applyFill="1" applyBorder="1" applyAlignment="1">
      <alignment horizontal="center" vertical="center"/>
    </xf>
    <xf numFmtId="0" fontId="5" fillId="8" borderId="0" xfId="0" applyFont="1" applyFill="1" applyAlignment="1">
      <alignment vertical="center" wrapText="1"/>
    </xf>
    <xf numFmtId="0" fontId="5" fillId="8" borderId="14" xfId="0" applyFont="1" applyFill="1" applyBorder="1" applyAlignment="1">
      <alignment vertical="center" wrapText="1"/>
    </xf>
    <xf numFmtId="165" fontId="12" fillId="0" borderId="0" xfId="0" applyNumberFormat="1" applyFont="1" applyAlignment="1">
      <alignment horizontal="center" vertical="center" wrapText="1"/>
    </xf>
    <xf numFmtId="165" fontId="12" fillId="16" borderId="0" xfId="0" applyNumberFormat="1" applyFont="1" applyFill="1" applyAlignment="1">
      <alignment horizontal="center" vertical="center" wrapText="1"/>
    </xf>
    <xf numFmtId="1" fontId="12" fillId="0" borderId="0" xfId="0" applyNumberFormat="1" applyFont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5" fillId="13" borderId="0" xfId="0" applyFont="1" applyFill="1" applyAlignment="1">
      <alignment horizontal="center" vertical="center" wrapText="1"/>
    </xf>
    <xf numFmtId="0" fontId="12" fillId="13" borderId="25" xfId="0" applyFont="1" applyFill="1" applyBorder="1" applyAlignment="1">
      <alignment horizontal="center" vertical="center" wrapText="1"/>
    </xf>
    <xf numFmtId="0" fontId="70" fillId="13" borderId="32" xfId="0" applyFont="1" applyFill="1" applyBorder="1" applyAlignment="1">
      <alignment horizontal="center" vertical="center" wrapText="1"/>
    </xf>
    <xf numFmtId="0" fontId="134" fillId="13" borderId="71" xfId="0" applyFont="1" applyFill="1" applyBorder="1" applyAlignment="1">
      <alignment vertical="center" wrapText="1"/>
    </xf>
    <xf numFmtId="0" fontId="12" fillId="13" borderId="0" xfId="0" applyFont="1" applyFill="1" applyAlignment="1">
      <alignment horizontal="center" vertical="center" wrapText="1"/>
    </xf>
    <xf numFmtId="0" fontId="70" fillId="13" borderId="11" xfId="0" applyFont="1" applyFill="1" applyBorder="1" applyAlignment="1">
      <alignment horizontal="center" vertical="center" wrapText="1"/>
    </xf>
    <xf numFmtId="2" fontId="136" fillId="13" borderId="2" xfId="0" applyNumberFormat="1" applyFont="1" applyFill="1" applyBorder="1" applyAlignment="1" applyProtection="1">
      <alignment horizontal="center" vertical="center"/>
      <protection hidden="1"/>
    </xf>
    <xf numFmtId="2" fontId="71" fillId="13" borderId="2" xfId="0" applyNumberFormat="1" applyFont="1" applyFill="1" applyBorder="1" applyAlignment="1">
      <alignment horizontal="center" vertical="center" wrapText="1"/>
    </xf>
    <xf numFmtId="0" fontId="134" fillId="13" borderId="80" xfId="0" applyFont="1" applyFill="1" applyBorder="1" applyAlignment="1">
      <alignment vertical="center" wrapText="1"/>
    </xf>
    <xf numFmtId="0" fontId="137" fillId="8" borderId="3" xfId="0" applyFont="1" applyFill="1" applyBorder="1" applyAlignment="1">
      <alignment horizontal="center" vertical="center" wrapText="1"/>
    </xf>
    <xf numFmtId="176" fontId="22" fillId="8" borderId="3" xfId="0" applyNumberFormat="1" applyFont="1" applyFill="1" applyBorder="1" applyAlignment="1" applyProtection="1">
      <alignment horizontal="left" vertical="center"/>
      <protection locked="0"/>
    </xf>
    <xf numFmtId="165" fontId="12" fillId="8" borderId="3" xfId="0" applyNumberFormat="1" applyFont="1" applyFill="1" applyBorder="1" applyAlignment="1">
      <alignment horizontal="center" vertical="center" wrapText="1"/>
    </xf>
    <xf numFmtId="165" fontId="17" fillId="8" borderId="3" xfId="0" applyNumberFormat="1" applyFont="1" applyFill="1" applyBorder="1" applyAlignment="1">
      <alignment horizontal="center" vertical="center" wrapText="1"/>
    </xf>
    <xf numFmtId="0" fontId="12" fillId="8" borderId="3" xfId="0" applyFont="1" applyFill="1" applyBorder="1" applyAlignment="1">
      <alignment horizontal="center" vertical="center" wrapText="1"/>
    </xf>
    <xf numFmtId="1" fontId="12" fillId="8" borderId="3" xfId="0" applyNumberFormat="1" applyFont="1" applyFill="1" applyBorder="1" applyAlignment="1">
      <alignment horizontal="center" vertical="center" wrapText="1"/>
    </xf>
    <xf numFmtId="0" fontId="71" fillId="8" borderId="87" xfId="0" applyFont="1" applyFill="1" applyBorder="1" applyAlignment="1">
      <alignment horizontal="center" vertical="center" wrapText="1"/>
    </xf>
    <xf numFmtId="0" fontId="71" fillId="8" borderId="6" xfId="0" applyFont="1" applyFill="1" applyBorder="1" applyAlignment="1">
      <alignment horizontal="center" vertical="center" wrapText="1"/>
    </xf>
    <xf numFmtId="0" fontId="71" fillId="8" borderId="85" xfId="0" applyFont="1" applyFill="1" applyBorder="1" applyAlignment="1">
      <alignment horizontal="center" vertical="center" wrapText="1"/>
    </xf>
    <xf numFmtId="2" fontId="14" fillId="8" borderId="3" xfId="0" applyNumberFormat="1" applyFont="1" applyFill="1" applyBorder="1" applyAlignment="1" applyProtection="1">
      <alignment horizontal="center" vertical="center"/>
      <protection hidden="1"/>
    </xf>
    <xf numFmtId="0" fontId="138" fillId="8" borderId="3" xfId="0" applyFont="1" applyFill="1" applyBorder="1" applyAlignment="1" applyProtection="1">
      <alignment horizontal="center" vertical="center"/>
      <protection hidden="1"/>
    </xf>
    <xf numFmtId="1" fontId="22" fillId="8" borderId="3" xfId="0" applyNumberFormat="1" applyFont="1" applyFill="1" applyBorder="1" applyAlignment="1" applyProtection="1">
      <alignment horizontal="center" vertical="center"/>
      <protection locked="0"/>
    </xf>
    <xf numFmtId="0" fontId="73" fillId="8" borderId="109" xfId="0" applyFont="1" applyFill="1" applyBorder="1" applyAlignment="1" applyProtection="1">
      <alignment horizontal="center" vertical="center"/>
      <protection hidden="1"/>
    </xf>
    <xf numFmtId="0" fontId="73" fillId="8" borderId="110" xfId="0" applyFont="1" applyFill="1" applyBorder="1" applyAlignment="1" applyProtection="1">
      <alignment horizontal="center" vertical="center"/>
      <protection hidden="1"/>
    </xf>
    <xf numFmtId="0" fontId="73" fillId="8" borderId="111" xfId="0" applyFont="1" applyFill="1" applyBorder="1" applyAlignment="1" applyProtection="1">
      <alignment horizontal="center" vertical="center"/>
      <protection hidden="1"/>
    </xf>
    <xf numFmtId="2" fontId="136" fillId="8" borderId="109" xfId="0" applyNumberFormat="1" applyFont="1" applyFill="1" applyBorder="1" applyAlignment="1" applyProtection="1">
      <alignment horizontal="center" vertical="center"/>
      <protection hidden="1"/>
    </xf>
    <xf numFmtId="2" fontId="136" fillId="8" borderId="110" xfId="0" applyNumberFormat="1" applyFont="1" applyFill="1" applyBorder="1" applyAlignment="1" applyProtection="1">
      <alignment horizontal="center" vertical="center"/>
      <protection hidden="1"/>
    </xf>
    <xf numFmtId="2" fontId="136" fillId="8" borderId="111" xfId="0" applyNumberFormat="1" applyFont="1" applyFill="1" applyBorder="1" applyAlignment="1" applyProtection="1">
      <alignment horizontal="center" vertical="center"/>
      <protection hidden="1"/>
    </xf>
    <xf numFmtId="2" fontId="136" fillId="8" borderId="10" xfId="0" applyNumberFormat="1" applyFont="1" applyFill="1" applyBorder="1" applyAlignment="1" applyProtection="1">
      <alignment horizontal="center" vertical="center"/>
      <protection hidden="1"/>
    </xf>
    <xf numFmtId="2" fontId="71" fillId="8" borderId="10" xfId="0" applyNumberFormat="1" applyFont="1" applyFill="1" applyBorder="1" applyAlignment="1">
      <alignment horizontal="center" vertical="center" wrapText="1"/>
    </xf>
    <xf numFmtId="2" fontId="71" fillId="8" borderId="4" xfId="0" applyNumberFormat="1" applyFont="1" applyFill="1" applyBorder="1" applyAlignment="1">
      <alignment horizontal="center" vertical="center" wrapText="1"/>
    </xf>
    <xf numFmtId="2" fontId="71" fillId="17" borderId="4" xfId="0" applyNumberFormat="1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12" fillId="8" borderId="0" xfId="0" applyFont="1" applyFill="1" applyAlignment="1">
      <alignment horizontal="center" vertical="center" wrapText="1"/>
    </xf>
    <xf numFmtId="0" fontId="22" fillId="8" borderId="2" xfId="0" applyFont="1" applyFill="1" applyBorder="1" applyAlignment="1">
      <alignment horizontal="center" vertical="center" wrapText="1"/>
    </xf>
    <xf numFmtId="180" fontId="22" fillId="8" borderId="3" xfId="0" applyNumberFormat="1" applyFont="1" applyFill="1" applyBorder="1" applyAlignment="1" applyProtection="1">
      <alignment horizontal="left" vertical="center"/>
      <protection locked="0"/>
    </xf>
    <xf numFmtId="165" fontId="13" fillId="8" borderId="2" xfId="0" applyNumberFormat="1" applyFont="1" applyFill="1" applyBorder="1" applyAlignment="1">
      <alignment horizontal="center" vertical="center" wrapText="1"/>
    </xf>
    <xf numFmtId="165" fontId="14" fillId="8" borderId="3" xfId="0" applyNumberFormat="1" applyFont="1" applyFill="1" applyBorder="1" applyAlignment="1">
      <alignment horizontal="center" vertical="center" wrapText="1"/>
    </xf>
    <xf numFmtId="2" fontId="14" fillId="8" borderId="3" xfId="0" applyNumberFormat="1" applyFont="1" applyFill="1" applyBorder="1" applyAlignment="1">
      <alignment horizontal="center" vertical="center" wrapText="1"/>
    </xf>
    <xf numFmtId="0" fontId="14" fillId="8" borderId="2" xfId="0" applyFont="1" applyFill="1" applyBorder="1" applyAlignment="1">
      <alignment horizontal="center" vertical="center" wrapText="1"/>
    </xf>
    <xf numFmtId="1" fontId="13" fillId="8" borderId="2" xfId="0" applyNumberFormat="1" applyFont="1" applyFill="1" applyBorder="1" applyAlignment="1">
      <alignment horizontal="center" vertical="center" wrapText="1"/>
    </xf>
    <xf numFmtId="2" fontId="13" fillId="8" borderId="2" xfId="0" applyNumberFormat="1" applyFont="1" applyFill="1" applyBorder="1" applyAlignment="1">
      <alignment horizontal="center" vertical="center" wrapText="1"/>
    </xf>
    <xf numFmtId="1" fontId="13" fillId="8" borderId="2" xfId="0" applyNumberFormat="1" applyFont="1" applyFill="1" applyBorder="1" applyAlignment="1" applyProtection="1">
      <alignment horizontal="center" vertical="center"/>
      <protection locked="0"/>
    </xf>
    <xf numFmtId="2" fontId="136" fillId="8" borderId="2" xfId="0" applyNumberFormat="1" applyFont="1" applyFill="1" applyBorder="1" applyAlignment="1" applyProtection="1">
      <alignment horizontal="center" vertical="center"/>
      <protection hidden="1"/>
    </xf>
    <xf numFmtId="2" fontId="136" fillId="8" borderId="25" xfId="0" applyNumberFormat="1" applyFont="1" applyFill="1" applyBorder="1" applyAlignment="1" applyProtection="1">
      <alignment horizontal="center" vertical="center"/>
      <protection hidden="1"/>
    </xf>
    <xf numFmtId="0" fontId="73" fillId="8" borderId="25" xfId="0" applyFont="1" applyFill="1" applyBorder="1" applyAlignment="1" applyProtection="1">
      <alignment horizontal="center" vertical="center"/>
      <protection hidden="1"/>
    </xf>
    <xf numFmtId="1" fontId="14" fillId="8" borderId="25" xfId="0" applyNumberFormat="1" applyFont="1" applyFill="1" applyBorder="1" applyAlignment="1" applyProtection="1">
      <alignment horizontal="center" vertical="center"/>
      <protection hidden="1"/>
    </xf>
    <xf numFmtId="168" fontId="22" fillId="8" borderId="25" xfId="0" applyNumberFormat="1" applyFont="1" applyFill="1" applyBorder="1" applyAlignment="1" applyProtection="1">
      <alignment horizontal="center" vertical="center"/>
      <protection hidden="1"/>
    </xf>
    <xf numFmtId="0" fontId="136" fillId="8" borderId="106" xfId="0" applyFont="1" applyFill="1" applyBorder="1" applyAlignment="1" applyProtection="1">
      <alignment horizontal="center" vertical="center"/>
      <protection hidden="1"/>
    </xf>
    <xf numFmtId="0" fontId="39" fillId="8" borderId="0" xfId="0" applyFont="1" applyFill="1" applyAlignment="1">
      <alignment horizontal="center" vertical="center" wrapText="1"/>
    </xf>
    <xf numFmtId="180" fontId="136" fillId="18" borderId="3" xfId="0" applyNumberFormat="1" applyFont="1" applyFill="1" applyBorder="1" applyAlignment="1" applyProtection="1">
      <alignment horizontal="left" vertical="center"/>
      <protection locked="0"/>
    </xf>
    <xf numFmtId="165" fontId="73" fillId="8" borderId="2" xfId="0" applyNumberFormat="1" applyFont="1" applyFill="1" applyBorder="1" applyAlignment="1">
      <alignment horizontal="center" vertical="center" wrapText="1"/>
    </xf>
    <xf numFmtId="0" fontId="73" fillId="8" borderId="14" xfId="0" applyFont="1" applyFill="1" applyBorder="1" applyAlignment="1" applyProtection="1">
      <alignment horizontal="center" vertical="center"/>
      <protection hidden="1"/>
    </xf>
    <xf numFmtId="2" fontId="136" fillId="8" borderId="0" xfId="0" applyNumberFormat="1" applyFont="1" applyFill="1" applyBorder="1" applyAlignment="1">
      <alignment horizontal="center" vertical="center" wrapText="1"/>
    </xf>
    <xf numFmtId="2" fontId="136" fillId="17" borderId="0" xfId="0" applyNumberFormat="1" applyFont="1" applyFill="1" applyBorder="1" applyAlignment="1">
      <alignment horizontal="center" vertical="center" wrapText="1"/>
    </xf>
    <xf numFmtId="0" fontId="39" fillId="13" borderId="0" xfId="0" applyFont="1" applyFill="1" applyBorder="1" applyAlignment="1">
      <alignment horizontal="center" vertical="center" wrapText="1"/>
    </xf>
    <xf numFmtId="0" fontId="14" fillId="8" borderId="0" xfId="0" applyFont="1" applyFill="1" applyBorder="1" applyAlignment="1">
      <alignment horizontal="center" vertical="center" wrapText="1"/>
    </xf>
    <xf numFmtId="0" fontId="13" fillId="8" borderId="0" xfId="0" applyFont="1" applyFill="1" applyBorder="1" applyAlignment="1">
      <alignment horizontal="center" vertical="center" wrapText="1"/>
    </xf>
    <xf numFmtId="167" fontId="136" fillId="18" borderId="3" xfId="0" applyNumberFormat="1" applyFont="1" applyFill="1" applyBorder="1" applyAlignment="1" applyProtection="1">
      <alignment horizontal="center" vertical="center"/>
      <protection locked="0"/>
    </xf>
    <xf numFmtId="167" fontId="136" fillId="0" borderId="3" xfId="0" applyNumberFormat="1" applyFont="1" applyBorder="1" applyAlignment="1" applyProtection="1">
      <alignment horizontal="center" vertical="center"/>
      <protection locked="0"/>
    </xf>
    <xf numFmtId="180" fontId="14" fillId="13" borderId="3" xfId="0" applyNumberFormat="1" applyFont="1" applyFill="1" applyBorder="1" applyAlignment="1" applyProtection="1">
      <alignment horizontal="left" vertical="center"/>
      <protection locked="0"/>
    </xf>
    <xf numFmtId="180" fontId="136" fillId="8" borderId="3" xfId="0" applyNumberFormat="1" applyFont="1" applyFill="1" applyBorder="1" applyAlignment="1" applyProtection="1">
      <alignment horizontal="left" vertical="center"/>
      <protection locked="0"/>
    </xf>
    <xf numFmtId="165" fontId="21" fillId="8" borderId="2" xfId="0" applyNumberFormat="1" applyFont="1" applyFill="1" applyBorder="1" applyAlignment="1">
      <alignment horizontal="center" vertical="center" wrapText="1"/>
    </xf>
    <xf numFmtId="165" fontId="22" fillId="8" borderId="3" xfId="0" applyNumberFormat="1" applyFont="1" applyFill="1" applyBorder="1" applyAlignment="1">
      <alignment horizontal="center" vertical="center" wrapText="1"/>
    </xf>
    <xf numFmtId="2" fontId="22" fillId="8" borderId="3" xfId="0" applyNumberFormat="1" applyFont="1" applyFill="1" applyBorder="1" applyAlignment="1">
      <alignment horizontal="center" vertical="center" wrapText="1"/>
    </xf>
    <xf numFmtId="1" fontId="21" fillId="8" borderId="2" xfId="0" applyNumberFormat="1" applyFont="1" applyFill="1" applyBorder="1" applyAlignment="1">
      <alignment horizontal="center" vertical="center" wrapText="1"/>
    </xf>
    <xf numFmtId="2" fontId="21" fillId="8" borderId="2" xfId="0" applyNumberFormat="1" applyFont="1" applyFill="1" applyBorder="1" applyAlignment="1">
      <alignment horizontal="center" vertical="center" wrapText="1"/>
    </xf>
    <xf numFmtId="1" fontId="21" fillId="8" borderId="2" xfId="0" applyNumberFormat="1" applyFont="1" applyFill="1" applyBorder="1" applyAlignment="1" applyProtection="1">
      <alignment horizontal="center" vertical="center"/>
      <protection locked="0"/>
    </xf>
    <xf numFmtId="2" fontId="22" fillId="8" borderId="1" xfId="0" applyNumberFormat="1" applyFont="1" applyFill="1" applyBorder="1" applyAlignment="1" applyProtection="1">
      <alignment horizontal="center" vertical="center"/>
      <protection locked="0"/>
    </xf>
    <xf numFmtId="2" fontId="22" fillId="8" borderId="2" xfId="0" applyNumberFormat="1" applyFont="1" applyFill="1" applyBorder="1" applyAlignment="1" applyProtection="1">
      <alignment horizontal="center" vertical="center"/>
      <protection hidden="1"/>
    </xf>
    <xf numFmtId="167" fontId="22" fillId="8" borderId="2" xfId="0" applyNumberFormat="1" applyFont="1" applyFill="1" applyBorder="1" applyAlignment="1" applyProtection="1">
      <alignment horizontal="center" vertical="center"/>
      <protection hidden="1"/>
    </xf>
    <xf numFmtId="1" fontId="22" fillId="8" borderId="2" xfId="0" applyNumberFormat="1" applyFont="1" applyFill="1" applyBorder="1" applyAlignment="1" applyProtection="1">
      <alignment horizontal="center" vertical="center"/>
      <protection hidden="1"/>
    </xf>
    <xf numFmtId="0" fontId="21" fillId="8" borderId="0" xfId="0" applyFont="1" applyFill="1" applyBorder="1" applyAlignment="1">
      <alignment horizontal="center" vertical="center" wrapText="1"/>
    </xf>
    <xf numFmtId="0" fontId="21" fillId="8" borderId="25" xfId="0" applyFont="1" applyFill="1" applyBorder="1" applyAlignment="1" applyProtection="1">
      <alignment horizontal="center" vertical="center"/>
      <protection hidden="1"/>
    </xf>
    <xf numFmtId="0" fontId="21" fillId="8" borderId="14" xfId="0" applyFont="1" applyFill="1" applyBorder="1" applyAlignment="1" applyProtection="1">
      <alignment horizontal="center" vertical="center"/>
      <protection hidden="1"/>
    </xf>
    <xf numFmtId="2" fontId="22" fillId="8" borderId="0" xfId="0" applyNumberFormat="1" applyFont="1" applyFill="1" applyBorder="1" applyAlignment="1">
      <alignment horizontal="center" vertical="center" wrapText="1"/>
    </xf>
    <xf numFmtId="0" fontId="40" fillId="8" borderId="0" xfId="0" applyFont="1" applyFill="1" applyBorder="1" applyAlignment="1">
      <alignment horizontal="center" vertical="center" wrapText="1"/>
    </xf>
    <xf numFmtId="0" fontId="22" fillId="8" borderId="0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180" fontId="22" fillId="6" borderId="3" xfId="0" applyNumberFormat="1" applyFont="1" applyFill="1" applyBorder="1" applyAlignment="1" applyProtection="1">
      <alignment horizontal="left" vertical="center"/>
      <protection locked="0"/>
    </xf>
    <xf numFmtId="165" fontId="17" fillId="6" borderId="2" xfId="0" applyNumberFormat="1" applyFont="1" applyFill="1" applyBorder="1" applyAlignment="1">
      <alignment horizontal="center" vertical="center" wrapText="1"/>
    </xf>
    <xf numFmtId="165" fontId="6" fillId="6" borderId="3" xfId="0" applyNumberFormat="1" applyFont="1" applyFill="1" applyBorder="1" applyAlignment="1">
      <alignment horizontal="center" vertical="center" wrapText="1"/>
    </xf>
    <xf numFmtId="2" fontId="39" fillId="6" borderId="68" xfId="0" applyNumberFormat="1" applyFont="1" applyFill="1" applyBorder="1" applyAlignment="1">
      <alignment horizontal="center" vertical="center" wrapText="1"/>
    </xf>
    <xf numFmtId="1" fontId="22" fillId="6" borderId="3" xfId="0" applyNumberFormat="1" applyFont="1" applyFill="1" applyBorder="1" applyAlignment="1" applyProtection="1">
      <alignment horizontal="center" vertical="center"/>
      <protection locked="0"/>
    </xf>
    <xf numFmtId="1" fontId="13" fillId="6" borderId="2" xfId="0" applyNumberFormat="1" applyFont="1" applyFill="1" applyBorder="1" applyAlignment="1" applyProtection="1">
      <alignment horizontal="center" vertical="center"/>
      <protection locked="0"/>
    </xf>
    <xf numFmtId="2" fontId="14" fillId="6" borderId="2" xfId="0" applyNumberFormat="1" applyFont="1" applyFill="1" applyBorder="1" applyAlignment="1" applyProtection="1">
      <alignment horizontal="center" vertical="center"/>
      <protection hidden="1"/>
    </xf>
    <xf numFmtId="2" fontId="14" fillId="6" borderId="68" xfId="0" applyNumberFormat="1" applyFont="1" applyFill="1" applyBorder="1" applyAlignment="1" applyProtection="1">
      <alignment horizontal="center" vertical="center"/>
      <protection hidden="1"/>
    </xf>
    <xf numFmtId="167" fontId="14" fillId="6" borderId="3" xfId="0" applyNumberFormat="1" applyFont="1" applyFill="1" applyBorder="1" applyAlignment="1" applyProtection="1">
      <alignment horizontal="center" vertical="center"/>
      <protection hidden="1"/>
    </xf>
    <xf numFmtId="2" fontId="14" fillId="6" borderId="54" xfId="0" applyNumberFormat="1" applyFont="1" applyFill="1" applyBorder="1" applyAlignment="1" applyProtection="1">
      <alignment horizontal="center" vertical="center"/>
      <protection hidden="1"/>
    </xf>
    <xf numFmtId="0" fontId="13" fillId="6" borderId="25" xfId="0" applyFont="1" applyFill="1" applyBorder="1" applyAlignment="1" applyProtection="1">
      <alignment horizontal="center" vertical="center"/>
      <protection hidden="1"/>
    </xf>
    <xf numFmtId="2" fontId="14" fillId="6" borderId="25" xfId="0" applyNumberFormat="1" applyFont="1" applyFill="1" applyBorder="1" applyAlignment="1" applyProtection="1">
      <alignment horizontal="center" vertical="center"/>
      <protection hidden="1"/>
    </xf>
    <xf numFmtId="0" fontId="13" fillId="6" borderId="106" xfId="0" applyFont="1" applyFill="1" applyBorder="1" applyAlignment="1" applyProtection="1">
      <alignment horizontal="center" vertical="center"/>
      <protection hidden="1"/>
    </xf>
    <xf numFmtId="0" fontId="13" fillId="6" borderId="107" xfId="0" applyFont="1" applyFill="1" applyBorder="1" applyAlignment="1" applyProtection="1">
      <alignment horizontal="center" vertical="center"/>
      <protection hidden="1"/>
    </xf>
    <xf numFmtId="0" fontId="13" fillId="6" borderId="108" xfId="0" applyFont="1" applyFill="1" applyBorder="1" applyAlignment="1" applyProtection="1">
      <alignment horizontal="center" vertical="center"/>
      <protection hidden="1"/>
    </xf>
    <xf numFmtId="2" fontId="14" fillId="6" borderId="106" xfId="0" applyNumberFormat="1" applyFont="1" applyFill="1" applyBorder="1" applyAlignment="1" applyProtection="1">
      <alignment horizontal="center" vertical="center"/>
      <protection hidden="1"/>
    </xf>
    <xf numFmtId="2" fontId="14" fillId="6" borderId="107" xfId="0" applyNumberFormat="1" applyFont="1" applyFill="1" applyBorder="1" applyAlignment="1" applyProtection="1">
      <alignment horizontal="center" vertical="center"/>
      <protection hidden="1"/>
    </xf>
    <xf numFmtId="2" fontId="14" fillId="6" borderId="108" xfId="0" applyNumberFormat="1" applyFont="1" applyFill="1" applyBorder="1" applyAlignment="1" applyProtection="1">
      <alignment horizontal="center" vertical="center"/>
      <protection hidden="1"/>
    </xf>
    <xf numFmtId="2" fontId="14" fillId="6" borderId="14" xfId="0" applyNumberFormat="1" applyFont="1" applyFill="1" applyBorder="1" applyAlignment="1" applyProtection="1">
      <alignment horizontal="center" vertical="center"/>
      <protection hidden="1"/>
    </xf>
    <xf numFmtId="2" fontId="14" fillId="6" borderId="3" xfId="0" applyNumberFormat="1" applyFont="1" applyFill="1" applyBorder="1" applyAlignment="1" applyProtection="1">
      <alignment horizontal="center" vertical="center"/>
      <protection hidden="1"/>
    </xf>
    <xf numFmtId="2" fontId="12" fillId="6" borderId="3" xfId="0" applyNumberFormat="1" applyFont="1" applyFill="1" applyBorder="1" applyAlignment="1">
      <alignment vertical="center" wrapText="1"/>
    </xf>
    <xf numFmtId="2" fontId="12" fillId="6" borderId="68" xfId="0" applyNumberFormat="1" applyFont="1" applyFill="1" applyBorder="1" applyAlignment="1">
      <alignment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7" fillId="6" borderId="0" xfId="0" applyFont="1" applyFill="1" applyBorder="1" applyAlignment="1">
      <alignment horizontal="center" vertical="center" wrapText="1"/>
    </xf>
    <xf numFmtId="167" fontId="21" fillId="8" borderId="25" xfId="0" applyNumberFormat="1" applyFont="1" applyFill="1" applyBorder="1" applyAlignment="1" applyProtection="1">
      <alignment horizontal="center" vertical="center"/>
      <protection hidden="1"/>
    </xf>
    <xf numFmtId="0" fontId="22" fillId="8" borderId="68" xfId="0" applyFont="1" applyFill="1" applyBorder="1" applyAlignment="1">
      <alignment horizontal="center" vertical="center" wrapText="1"/>
    </xf>
    <xf numFmtId="165" fontId="21" fillId="8" borderId="68" xfId="0" applyNumberFormat="1" applyFont="1" applyFill="1" applyBorder="1" applyAlignment="1">
      <alignment horizontal="center" vertical="center" wrapText="1"/>
    </xf>
    <xf numFmtId="1" fontId="21" fillId="8" borderId="68" xfId="0" applyNumberFormat="1" applyFont="1" applyFill="1" applyBorder="1" applyAlignment="1">
      <alignment horizontal="center" vertical="center" wrapText="1"/>
    </xf>
    <xf numFmtId="2" fontId="21" fillId="8" borderId="68" xfId="0" applyNumberFormat="1" applyFont="1" applyFill="1" applyBorder="1" applyAlignment="1">
      <alignment horizontal="center" vertical="center" wrapText="1"/>
    </xf>
    <xf numFmtId="1" fontId="21" fillId="8" borderId="68" xfId="0" applyNumberFormat="1" applyFont="1" applyFill="1" applyBorder="1" applyAlignment="1" applyProtection="1">
      <alignment horizontal="center" vertical="center"/>
      <protection locked="0"/>
    </xf>
    <xf numFmtId="167" fontId="22" fillId="8" borderId="68" xfId="0" applyNumberFormat="1" applyFont="1" applyFill="1" applyBorder="1" applyAlignment="1" applyProtection="1">
      <alignment horizontal="center" vertical="center"/>
      <protection hidden="1"/>
    </xf>
    <xf numFmtId="2" fontId="22" fillId="6" borderId="3" xfId="0" applyNumberFormat="1" applyFont="1" applyFill="1" applyBorder="1" applyAlignment="1" applyProtection="1">
      <alignment horizontal="center" vertical="center"/>
      <protection locked="0"/>
    </xf>
    <xf numFmtId="0" fontId="137" fillId="6" borderId="3" xfId="0" applyFont="1" applyFill="1" applyBorder="1" applyAlignment="1">
      <alignment horizontal="center" vertical="center" wrapText="1"/>
    </xf>
    <xf numFmtId="176" fontId="22" fillId="6" borderId="3" xfId="0" applyNumberFormat="1" applyFont="1" applyFill="1" applyBorder="1" applyAlignment="1" applyProtection="1">
      <alignment horizontal="left" vertical="center"/>
      <protection locked="0"/>
    </xf>
    <xf numFmtId="165" fontId="12" fillId="6" borderId="3" xfId="0" applyNumberFormat="1" applyFont="1" applyFill="1" applyBorder="1" applyAlignment="1">
      <alignment horizontal="center" vertical="center" wrapText="1"/>
    </xf>
    <xf numFmtId="165" fontId="17" fillId="6" borderId="3" xfId="0" applyNumberFormat="1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 wrapText="1"/>
    </xf>
    <xf numFmtId="0" fontId="12" fillId="6" borderId="0" xfId="0" applyFont="1" applyFill="1" applyBorder="1" applyAlignment="1">
      <alignment horizontal="center" vertical="center" wrapText="1"/>
    </xf>
    <xf numFmtId="0" fontId="138" fillId="6" borderId="3" xfId="0" applyFont="1" applyFill="1" applyBorder="1" applyAlignment="1" applyProtection="1">
      <alignment horizontal="center" vertical="center"/>
      <protection hidden="1"/>
    </xf>
    <xf numFmtId="0" fontId="13" fillId="6" borderId="3" xfId="0" applyFont="1" applyFill="1" applyBorder="1" applyAlignment="1" applyProtection="1">
      <alignment horizontal="center" vertical="center"/>
      <protection hidden="1"/>
    </xf>
    <xf numFmtId="167" fontId="13" fillId="6" borderId="3" xfId="0" applyNumberFormat="1" applyFont="1" applyFill="1" applyBorder="1" applyAlignment="1" applyProtection="1">
      <alignment horizontal="center" vertical="center"/>
      <protection locked="0"/>
    </xf>
    <xf numFmtId="0" fontId="138" fillId="6" borderId="109" xfId="0" applyFont="1" applyFill="1" applyBorder="1" applyAlignment="1" applyProtection="1">
      <alignment horizontal="center" vertical="center"/>
      <protection hidden="1"/>
    </xf>
    <xf numFmtId="0" fontId="138" fillId="6" borderId="110" xfId="0" applyFont="1" applyFill="1" applyBorder="1" applyAlignment="1" applyProtection="1">
      <alignment horizontal="center" vertical="center"/>
      <protection hidden="1"/>
    </xf>
    <xf numFmtId="0" fontId="138" fillId="6" borderId="111" xfId="0" applyFont="1" applyFill="1" applyBorder="1" applyAlignment="1" applyProtection="1">
      <alignment horizontal="center" vertical="center"/>
      <protection hidden="1"/>
    </xf>
    <xf numFmtId="2" fontId="14" fillId="6" borderId="109" xfId="0" applyNumberFormat="1" applyFont="1" applyFill="1" applyBorder="1" applyAlignment="1" applyProtection="1">
      <alignment horizontal="center" vertical="center"/>
      <protection hidden="1"/>
    </xf>
    <xf numFmtId="2" fontId="14" fillId="6" borderId="110" xfId="0" applyNumberFormat="1" applyFont="1" applyFill="1" applyBorder="1" applyAlignment="1" applyProtection="1">
      <alignment horizontal="center" vertical="center"/>
      <protection hidden="1"/>
    </xf>
    <xf numFmtId="2" fontId="14" fillId="6" borderId="111" xfId="0" applyNumberFormat="1" applyFont="1" applyFill="1" applyBorder="1" applyAlignment="1" applyProtection="1">
      <alignment horizontal="center" vertical="center"/>
      <protection hidden="1"/>
    </xf>
    <xf numFmtId="2" fontId="14" fillId="6" borderId="8" xfId="0" applyNumberFormat="1" applyFont="1" applyFill="1" applyBorder="1" applyAlignment="1" applyProtection="1">
      <alignment horizontal="center" vertical="center"/>
      <protection hidden="1"/>
    </xf>
    <xf numFmtId="0" fontId="6" fillId="6" borderId="3" xfId="0" applyFont="1" applyFill="1" applyBorder="1" applyAlignment="1">
      <alignment horizontal="center" vertical="center" wrapText="1"/>
    </xf>
    <xf numFmtId="1" fontId="12" fillId="6" borderId="3" xfId="0" applyNumberFormat="1" applyFont="1" applyFill="1" applyBorder="1" applyAlignment="1">
      <alignment horizontal="center" vertical="center" wrapText="1"/>
    </xf>
    <xf numFmtId="1" fontId="13" fillId="6" borderId="3" xfId="0" applyNumberFormat="1" applyFont="1" applyFill="1" applyBorder="1" applyAlignment="1" applyProtection="1">
      <alignment horizontal="center" vertical="center"/>
      <protection locked="0"/>
    </xf>
    <xf numFmtId="1" fontId="17" fillId="6" borderId="2" xfId="0" applyNumberFormat="1" applyFont="1" applyFill="1" applyBorder="1" applyAlignment="1">
      <alignment horizontal="center" vertical="center" wrapText="1"/>
    </xf>
    <xf numFmtId="165" fontId="14" fillId="6" borderId="3" xfId="0" applyNumberFormat="1" applyFont="1" applyFill="1" applyBorder="1" applyAlignment="1">
      <alignment horizontal="center" vertical="center" wrapText="1"/>
    </xf>
    <xf numFmtId="2" fontId="14" fillId="6" borderId="68" xfId="0" applyNumberFormat="1" applyFont="1" applyFill="1" applyBorder="1" applyAlignment="1">
      <alignment horizontal="center" vertical="center" wrapText="1"/>
    </xf>
    <xf numFmtId="0" fontId="73" fillId="6" borderId="109" xfId="0" applyFont="1" applyFill="1" applyBorder="1" applyAlignment="1" applyProtection="1">
      <alignment horizontal="center" vertical="center"/>
      <protection hidden="1"/>
    </xf>
    <xf numFmtId="0" fontId="73" fillId="6" borderId="110" xfId="0" applyFont="1" applyFill="1" applyBorder="1" applyAlignment="1" applyProtection="1">
      <alignment horizontal="center" vertical="center"/>
      <protection hidden="1"/>
    </xf>
    <xf numFmtId="0" fontId="73" fillId="6" borderId="111" xfId="0" applyFont="1" applyFill="1" applyBorder="1" applyAlignment="1" applyProtection="1">
      <alignment horizontal="center" vertical="center"/>
      <protection hidden="1"/>
    </xf>
    <xf numFmtId="0" fontId="139" fillId="8" borderId="106" xfId="0" applyFont="1" applyFill="1" applyBorder="1" applyAlignment="1" applyProtection="1">
      <alignment horizontal="center" vertical="center"/>
      <protection hidden="1"/>
    </xf>
    <xf numFmtId="0" fontId="139" fillId="8" borderId="107" xfId="0" applyFont="1" applyFill="1" applyBorder="1" applyAlignment="1" applyProtection="1">
      <alignment horizontal="center" vertical="center"/>
      <protection hidden="1"/>
    </xf>
    <xf numFmtId="0" fontId="139" fillId="8" borderId="108" xfId="0" applyFont="1" applyFill="1" applyBorder="1" applyAlignment="1" applyProtection="1">
      <alignment horizontal="center" vertical="center"/>
      <protection hidden="1"/>
    </xf>
    <xf numFmtId="0" fontId="5" fillId="6" borderId="1" xfId="0" applyFont="1" applyFill="1" applyBorder="1" applyAlignment="1">
      <alignment horizontal="center" vertical="center" wrapText="1"/>
    </xf>
    <xf numFmtId="180" fontId="22" fillId="6" borderId="10" xfId="0" applyNumberFormat="1" applyFont="1" applyFill="1" applyBorder="1" applyAlignment="1" applyProtection="1">
      <alignment horizontal="left" vertical="center"/>
      <protection locked="0"/>
    </xf>
    <xf numFmtId="165" fontId="17" fillId="6" borderId="1" xfId="0" applyNumberFormat="1" applyFont="1" applyFill="1" applyBorder="1" applyAlignment="1">
      <alignment horizontal="center" vertical="center" wrapText="1"/>
    </xf>
    <xf numFmtId="165" fontId="14" fillId="6" borderId="10" xfId="0" applyNumberFormat="1" applyFont="1" applyFill="1" applyBorder="1" applyAlignment="1">
      <alignment horizontal="center" vertical="center" wrapText="1"/>
    </xf>
    <xf numFmtId="2" fontId="14" fillId="6" borderId="39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1" fontId="17" fillId="6" borderId="1" xfId="0" applyNumberFormat="1" applyFont="1" applyFill="1" applyBorder="1" applyAlignment="1">
      <alignment horizontal="center" vertical="center" wrapText="1"/>
    </xf>
    <xf numFmtId="1" fontId="13" fillId="6" borderId="1" xfId="0" applyNumberFormat="1" applyFont="1" applyFill="1" applyBorder="1" applyAlignment="1" applyProtection="1">
      <alignment horizontal="center" vertical="center"/>
      <protection locked="0"/>
    </xf>
    <xf numFmtId="2" fontId="14" fillId="6" borderId="1" xfId="0" applyNumberFormat="1" applyFont="1" applyFill="1" applyBorder="1" applyAlignment="1" applyProtection="1">
      <alignment horizontal="center" vertical="center"/>
      <protection hidden="1"/>
    </xf>
    <xf numFmtId="2" fontId="14" fillId="6" borderId="39" xfId="0" applyNumberFormat="1" applyFont="1" applyFill="1" applyBorder="1" applyAlignment="1" applyProtection="1">
      <alignment horizontal="center" vertical="center"/>
      <protection hidden="1"/>
    </xf>
    <xf numFmtId="0" fontId="13" fillId="6" borderId="1" xfId="0" applyFont="1" applyFill="1" applyBorder="1" applyAlignment="1" applyProtection="1">
      <alignment horizontal="center" vertical="center"/>
      <protection hidden="1"/>
    </xf>
    <xf numFmtId="0" fontId="13" fillId="6" borderId="112" xfId="0" applyFont="1" applyFill="1" applyBorder="1" applyAlignment="1" applyProtection="1">
      <alignment horizontal="center" vertical="center"/>
      <protection hidden="1"/>
    </xf>
    <xf numFmtId="0" fontId="13" fillId="6" borderId="113" xfId="0" applyFont="1" applyFill="1" applyBorder="1" applyAlignment="1" applyProtection="1">
      <alignment horizontal="center" vertical="center"/>
      <protection hidden="1"/>
    </xf>
    <xf numFmtId="0" fontId="13" fillId="6" borderId="114" xfId="0" applyFont="1" applyFill="1" applyBorder="1" applyAlignment="1" applyProtection="1">
      <alignment horizontal="center" vertical="center"/>
      <protection hidden="1"/>
    </xf>
    <xf numFmtId="0" fontId="138" fillId="6" borderId="115" xfId="0" applyFont="1" applyFill="1" applyBorder="1" applyAlignment="1" applyProtection="1">
      <alignment horizontal="center" vertical="center"/>
      <protection hidden="1"/>
    </xf>
    <xf numFmtId="0" fontId="138" fillId="6" borderId="116" xfId="0" applyFont="1" applyFill="1" applyBorder="1" applyAlignment="1" applyProtection="1">
      <alignment horizontal="center" vertical="center"/>
      <protection hidden="1"/>
    </xf>
    <xf numFmtId="0" fontId="138" fillId="6" borderId="117" xfId="0" applyFont="1" applyFill="1" applyBorder="1" applyAlignment="1" applyProtection="1">
      <alignment horizontal="center" vertical="center"/>
      <protection hidden="1"/>
    </xf>
    <xf numFmtId="2" fontId="14" fillId="6" borderId="112" xfId="0" applyNumberFormat="1" applyFont="1" applyFill="1" applyBorder="1" applyAlignment="1" applyProtection="1">
      <alignment horizontal="center" vertical="center"/>
      <protection hidden="1"/>
    </xf>
    <xf numFmtId="2" fontId="14" fillId="6" borderId="113" xfId="0" applyNumberFormat="1" applyFont="1" applyFill="1" applyBorder="1" applyAlignment="1" applyProtection="1">
      <alignment horizontal="center" vertical="center"/>
      <protection hidden="1"/>
    </xf>
    <xf numFmtId="2" fontId="14" fillId="6" borderId="114" xfId="0" applyNumberFormat="1" applyFont="1" applyFill="1" applyBorder="1" applyAlignment="1" applyProtection="1">
      <alignment horizontal="center" vertical="center"/>
      <protection hidden="1"/>
    </xf>
    <xf numFmtId="2" fontId="14" fillId="6" borderId="72" xfId="0" applyNumberFormat="1" applyFont="1" applyFill="1" applyBorder="1" applyAlignment="1" applyProtection="1">
      <alignment horizontal="center" vertical="center"/>
      <protection hidden="1"/>
    </xf>
    <xf numFmtId="2" fontId="14" fillId="6" borderId="10" xfId="0" applyNumberFormat="1" applyFont="1" applyFill="1" applyBorder="1" applyAlignment="1" applyProtection="1">
      <alignment horizontal="center" vertical="center"/>
      <protection hidden="1"/>
    </xf>
    <xf numFmtId="2" fontId="12" fillId="6" borderId="10" xfId="0" applyNumberFormat="1" applyFont="1" applyFill="1" applyBorder="1" applyAlignment="1">
      <alignment vertical="center" wrapText="1"/>
    </xf>
    <xf numFmtId="2" fontId="12" fillId="6" borderId="39" xfId="0" applyNumberFormat="1" applyFont="1" applyFill="1" applyBorder="1" applyAlignment="1">
      <alignment vertical="center" wrapText="1"/>
    </xf>
    <xf numFmtId="0" fontId="1" fillId="6" borderId="32" xfId="0" applyFont="1" applyFill="1" applyBorder="1" applyAlignment="1">
      <alignment horizontal="center" vertical="center" wrapText="1"/>
    </xf>
    <xf numFmtId="0" fontId="17" fillId="6" borderId="13" xfId="0" applyFont="1" applyFill="1" applyBorder="1" applyAlignment="1">
      <alignment horizontal="center" vertical="center" wrapText="1"/>
    </xf>
    <xf numFmtId="0" fontId="12" fillId="6" borderId="68" xfId="0" applyFont="1" applyFill="1" applyBorder="1" applyAlignment="1">
      <alignment horizontal="center" vertical="center" wrapText="1"/>
    </xf>
    <xf numFmtId="176" fontId="22" fillId="6" borderId="68" xfId="0" applyNumberFormat="1" applyFont="1" applyFill="1" applyBorder="1" applyAlignment="1" applyProtection="1">
      <alignment horizontal="left" vertical="center"/>
      <protection locked="0"/>
    </xf>
    <xf numFmtId="165" fontId="12" fillId="6" borderId="68" xfId="0" applyNumberFormat="1" applyFont="1" applyFill="1" applyBorder="1" applyAlignment="1">
      <alignment horizontal="center" vertical="center" wrapText="1"/>
    </xf>
    <xf numFmtId="165" fontId="17" fillId="6" borderId="68" xfId="0" applyNumberFormat="1" applyFont="1" applyFill="1" applyBorder="1" applyAlignment="1">
      <alignment horizontal="center" vertical="center" wrapText="1"/>
    </xf>
    <xf numFmtId="1" fontId="12" fillId="6" borderId="68" xfId="0" applyNumberFormat="1" applyFont="1" applyFill="1" applyBorder="1" applyAlignment="1">
      <alignment horizontal="center" vertical="center" wrapText="1"/>
    </xf>
    <xf numFmtId="1" fontId="22" fillId="6" borderId="68" xfId="0" applyNumberFormat="1" applyFont="1" applyFill="1" applyBorder="1" applyAlignment="1" applyProtection="1">
      <alignment horizontal="center" vertical="center"/>
      <protection locked="0"/>
    </xf>
    <xf numFmtId="0" fontId="138" fillId="6" borderId="68" xfId="0" applyFont="1" applyFill="1" applyBorder="1" applyAlignment="1" applyProtection="1">
      <alignment horizontal="center" vertical="center"/>
      <protection hidden="1"/>
    </xf>
    <xf numFmtId="0" fontId="13" fillId="6" borderId="68" xfId="0" applyFont="1" applyFill="1" applyBorder="1" applyAlignment="1" applyProtection="1">
      <alignment horizontal="center" vertical="center"/>
      <protection hidden="1"/>
    </xf>
    <xf numFmtId="0" fontId="138" fillId="6" borderId="118" xfId="0" applyFont="1" applyFill="1" applyBorder="1" applyAlignment="1" applyProtection="1">
      <alignment horizontal="center" vertical="center"/>
      <protection hidden="1"/>
    </xf>
    <xf numFmtId="0" fontId="138" fillId="6" borderId="119" xfId="0" applyFont="1" applyFill="1" applyBorder="1" applyAlignment="1" applyProtection="1">
      <alignment horizontal="center" vertical="center"/>
      <protection hidden="1"/>
    </xf>
    <xf numFmtId="0" fontId="138" fillId="6" borderId="120" xfId="0" applyFont="1" applyFill="1" applyBorder="1" applyAlignment="1" applyProtection="1">
      <alignment horizontal="center" vertical="center"/>
      <protection hidden="1"/>
    </xf>
    <xf numFmtId="0" fontId="13" fillId="6" borderId="121" xfId="0" applyFont="1" applyFill="1" applyBorder="1" applyAlignment="1" applyProtection="1">
      <alignment horizontal="center" vertical="center"/>
      <protection hidden="1"/>
    </xf>
    <xf numFmtId="0" fontId="13" fillId="6" borderId="122" xfId="0" applyFont="1" applyFill="1" applyBorder="1" applyAlignment="1" applyProtection="1">
      <alignment horizontal="center" vertical="center"/>
      <protection hidden="1"/>
    </xf>
    <xf numFmtId="0" fontId="13" fillId="6" borderId="123" xfId="0" applyFont="1" applyFill="1" applyBorder="1" applyAlignment="1" applyProtection="1">
      <alignment horizontal="center" vertical="center"/>
      <protection hidden="1"/>
    </xf>
    <xf numFmtId="2" fontId="14" fillId="6" borderId="118" xfId="0" applyNumberFormat="1" applyFont="1" applyFill="1" applyBorder="1" applyAlignment="1" applyProtection="1">
      <alignment horizontal="center" vertical="center"/>
      <protection hidden="1"/>
    </xf>
    <xf numFmtId="2" fontId="14" fillId="6" borderId="119" xfId="0" applyNumberFormat="1" applyFont="1" applyFill="1" applyBorder="1" applyAlignment="1" applyProtection="1">
      <alignment horizontal="center" vertical="center"/>
      <protection hidden="1"/>
    </xf>
    <xf numFmtId="2" fontId="14" fillId="6" borderId="120" xfId="0" applyNumberFormat="1" applyFont="1" applyFill="1" applyBorder="1" applyAlignment="1" applyProtection="1">
      <alignment horizontal="center" vertical="center"/>
      <protection hidden="1"/>
    </xf>
    <xf numFmtId="2" fontId="14" fillId="6" borderId="85" xfId="0" applyNumberFormat="1" applyFont="1" applyFill="1" applyBorder="1" applyAlignment="1" applyProtection="1">
      <alignment horizontal="center" vertical="center"/>
      <protection hidden="1"/>
    </xf>
    <xf numFmtId="0" fontId="6" fillId="6" borderId="68" xfId="0" applyFont="1" applyFill="1" applyBorder="1" applyAlignment="1">
      <alignment horizontal="center" vertical="center" wrapText="1"/>
    </xf>
    <xf numFmtId="0" fontId="12" fillId="6" borderId="0" xfId="0" applyFont="1" applyFill="1" applyAlignment="1">
      <alignment horizontal="center" vertical="center" wrapText="1"/>
    </xf>
    <xf numFmtId="0" fontId="17" fillId="6" borderId="0" xfId="0" applyFont="1" applyFill="1" applyAlignment="1">
      <alignment horizontal="center" vertical="center" wrapText="1"/>
    </xf>
    <xf numFmtId="165" fontId="14" fillId="6" borderId="68" xfId="0" applyNumberFormat="1" applyFont="1" applyFill="1" applyBorder="1" applyAlignment="1">
      <alignment horizontal="center" vertical="center" wrapText="1"/>
    </xf>
    <xf numFmtId="165" fontId="12" fillId="6" borderId="0" xfId="0" applyNumberFormat="1" applyFont="1" applyFill="1" applyAlignment="1">
      <alignment horizontal="center" vertical="center" wrapText="1"/>
    </xf>
    <xf numFmtId="1" fontId="12" fillId="6" borderId="0" xfId="0" applyNumberFormat="1" applyFont="1" applyFill="1" applyAlignment="1">
      <alignment horizontal="center" vertical="center" wrapText="1"/>
    </xf>
    <xf numFmtId="0" fontId="12" fillId="6" borderId="124" xfId="0" applyFont="1" applyFill="1" applyBorder="1" applyAlignment="1">
      <alignment horizontal="center" vertical="center" wrapText="1"/>
    </xf>
    <xf numFmtId="0" fontId="12" fillId="6" borderId="122" xfId="0" applyFont="1" applyFill="1" applyBorder="1" applyAlignment="1">
      <alignment horizontal="center" vertical="center" wrapText="1"/>
    </xf>
    <xf numFmtId="0" fontId="12" fillId="6" borderId="125" xfId="0" applyFont="1" applyFill="1" applyBorder="1" applyAlignment="1">
      <alignment horizontal="center" vertical="center" wrapText="1"/>
    </xf>
    <xf numFmtId="0" fontId="12" fillId="6" borderId="12" xfId="0" applyFont="1" applyFill="1" applyBorder="1" applyAlignment="1">
      <alignment vertical="center" wrapText="1"/>
    </xf>
    <xf numFmtId="0" fontId="12" fillId="6" borderId="0" xfId="0" applyFont="1" applyFill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75" fillId="0" borderId="0" xfId="0" applyFont="1" applyProtection="1">
      <protection locked="0"/>
    </xf>
    <xf numFmtId="186" fontId="22" fillId="0" borderId="0" xfId="0" applyNumberFormat="1" applyFont="1" applyBorder="1" applyAlignment="1" applyProtection="1">
      <alignment horizontal="center" vertical="center"/>
      <protection locked="0"/>
    </xf>
    <xf numFmtId="0" fontId="22" fillId="0" borderId="0" xfId="0" applyFont="1" applyBorder="1" applyAlignment="1" applyProtection="1">
      <alignment vertical="center"/>
      <protection locked="0"/>
    </xf>
    <xf numFmtId="0" fontId="22" fillId="0" borderId="0" xfId="0" applyFont="1" applyAlignment="1" applyProtection="1">
      <alignment vertical="center"/>
      <protection locked="0"/>
    </xf>
    <xf numFmtId="187" fontId="51" fillId="6" borderId="0" xfId="0" applyNumberFormat="1" applyFont="1" applyFill="1" applyBorder="1" applyAlignment="1" applyProtection="1">
      <alignment vertical="center"/>
      <protection locked="0"/>
    </xf>
    <xf numFmtId="0" fontId="15" fillId="0" borderId="0" xfId="0" applyFont="1" applyBorder="1" applyAlignment="1" applyProtection="1">
      <alignment horizontal="center" vertical="center"/>
      <protection locked="0"/>
    </xf>
    <xf numFmtId="0" fontId="21" fillId="0" borderId="0" xfId="0" applyFont="1" applyBorder="1" applyAlignment="1" applyProtection="1">
      <alignment vertical="center"/>
      <protection locked="0"/>
    </xf>
    <xf numFmtId="0" fontId="16" fillId="6" borderId="0" xfId="0" applyFont="1" applyFill="1" applyAlignment="1" applyProtection="1">
      <alignment vertic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Border="1" applyAlignment="1" applyProtection="1">
      <alignment vertical="center" wrapText="1"/>
      <protection locked="0"/>
    </xf>
    <xf numFmtId="0" fontId="16" fillId="0" borderId="0" xfId="0" applyFont="1" applyBorder="1" applyAlignment="1" applyProtection="1">
      <alignment horizontal="left" vertical="center"/>
      <protection locked="0"/>
    </xf>
    <xf numFmtId="0" fontId="15" fillId="0" borderId="0" xfId="0" applyFont="1" applyBorder="1" applyAlignment="1" applyProtection="1">
      <alignment horizontal="left" vertical="center"/>
      <protection locked="0"/>
    </xf>
    <xf numFmtId="1" fontId="22" fillId="0" borderId="0" xfId="0" applyNumberFormat="1" applyFont="1" applyBorder="1" applyAlignment="1" applyProtection="1">
      <alignment vertical="center"/>
      <protection locked="0"/>
    </xf>
    <xf numFmtId="0" fontId="21" fillId="0" borderId="0" xfId="0" applyFont="1" applyBorder="1" applyAlignment="1" applyProtection="1">
      <alignment vertical="center" wrapText="1"/>
      <protection locked="0"/>
    </xf>
    <xf numFmtId="1" fontId="22" fillId="0" borderId="0" xfId="0" applyNumberFormat="1" applyFont="1" applyBorder="1" applyAlignment="1" applyProtection="1">
      <alignment vertical="center" wrapText="1"/>
      <protection locked="0"/>
    </xf>
    <xf numFmtId="0" fontId="21" fillId="8" borderId="0" xfId="0" applyFont="1" applyFill="1" applyBorder="1" applyAlignment="1" applyProtection="1">
      <alignment vertical="center" wrapText="1"/>
      <protection locked="0"/>
    </xf>
    <xf numFmtId="0" fontId="16" fillId="0" borderId="0" xfId="0" applyFont="1" applyBorder="1" applyAlignment="1" applyProtection="1">
      <alignment horizontal="center" vertical="center" wrapText="1"/>
      <protection locked="0"/>
    </xf>
    <xf numFmtId="2" fontId="141" fillId="0" borderId="0" xfId="0" applyNumberFormat="1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horizontal="center" vertical="center"/>
      <protection locked="0"/>
    </xf>
    <xf numFmtId="16" fontId="5" fillId="0" borderId="27" xfId="9" applyNumberFormat="1" applyFont="1" applyBorder="1" applyAlignment="1" applyProtection="1">
      <alignment horizontal="left" vertical="center"/>
      <protection locked="0"/>
    </xf>
    <xf numFmtId="16" fontId="5" fillId="0" borderId="5" xfId="9" applyNumberFormat="1" applyFont="1" applyBorder="1" applyAlignment="1" applyProtection="1">
      <alignment horizontal="left" vertical="center"/>
      <protection locked="0"/>
    </xf>
    <xf numFmtId="0" fontId="5" fillId="0" borderId="5" xfId="0" applyFont="1" applyBorder="1" applyAlignment="1" applyProtection="1">
      <alignment vertical="center"/>
      <protection locked="0"/>
    </xf>
    <xf numFmtId="0" fontId="40" fillId="0" borderId="5" xfId="0" applyFont="1" applyBorder="1" applyAlignment="1" applyProtection="1">
      <alignment vertical="center"/>
      <protection locked="0"/>
    </xf>
    <xf numFmtId="0" fontId="5" fillId="0" borderId="6" xfId="0" applyFont="1" applyBorder="1" applyAlignment="1" applyProtection="1">
      <alignment vertical="center"/>
      <protection locked="0"/>
    </xf>
    <xf numFmtId="0" fontId="5" fillId="0" borderId="1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0" fillId="0" borderId="7" xfId="0" applyFont="1" applyBorder="1" applyAlignment="1" applyProtection="1">
      <alignment vertical="center"/>
      <protection locked="0"/>
    </xf>
    <xf numFmtId="0" fontId="5" fillId="0" borderId="7" xfId="0" applyFont="1" applyBorder="1" applyAlignment="1" applyProtection="1">
      <alignment vertical="center"/>
      <protection locked="0"/>
    </xf>
    <xf numFmtId="0" fontId="5" fillId="0" borderId="8" xfId="0" applyFont="1" applyBorder="1" applyAlignment="1" applyProtection="1">
      <alignment vertical="center"/>
      <protection locked="0"/>
    </xf>
    <xf numFmtId="0" fontId="107" fillId="0" borderId="8" xfId="0" applyFont="1" applyBorder="1" applyAlignment="1" applyProtection="1">
      <alignment horizontal="center" vertical="center"/>
      <protection locked="0"/>
    </xf>
    <xf numFmtId="0" fontId="5" fillId="0" borderId="24" xfId="0" applyFont="1" applyBorder="1" applyAlignment="1" applyProtection="1">
      <alignment vertical="center"/>
      <protection locked="0"/>
    </xf>
    <xf numFmtId="0" fontId="5" fillId="0" borderId="9" xfId="0" applyFont="1" applyBorder="1" applyAlignment="1" applyProtection="1">
      <alignment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40" fillId="0" borderId="9" xfId="0" applyFont="1" applyBorder="1" applyAlignment="1" applyProtection="1">
      <alignment vertical="center"/>
      <protection locked="0"/>
    </xf>
    <xf numFmtId="168" fontId="5" fillId="0" borderId="9" xfId="0" applyNumberFormat="1" applyFont="1" applyBorder="1" applyAlignment="1" applyProtection="1">
      <alignment vertical="center"/>
      <protection locked="0"/>
    </xf>
    <xf numFmtId="0" fontId="107" fillId="0" borderId="57" xfId="0" applyFont="1" applyBorder="1" applyAlignment="1" applyProtection="1">
      <alignment horizontal="center" vertical="center"/>
      <protection locked="0"/>
    </xf>
    <xf numFmtId="167" fontId="32" fillId="0" borderId="0" xfId="0" applyNumberFormat="1" applyFont="1" applyBorder="1" applyAlignment="1" applyProtection="1">
      <alignment vertical="center"/>
      <protection locked="0"/>
    </xf>
    <xf numFmtId="167" fontId="5" fillId="0" borderId="1" xfId="0" applyNumberFormat="1" applyFont="1" applyBorder="1" applyAlignment="1" applyProtection="1">
      <alignment horizontal="center" vertical="center"/>
    </xf>
    <xf numFmtId="167" fontId="5" fillId="0" borderId="35" xfId="0" applyNumberFormat="1" applyFont="1" applyBorder="1" applyAlignment="1" applyProtection="1">
      <alignment horizontal="center" vertical="center"/>
    </xf>
    <xf numFmtId="0" fontId="5" fillId="0" borderId="45" xfId="0" applyFont="1" applyBorder="1" applyAlignment="1" applyProtection="1">
      <alignment vertical="center"/>
      <protection locked="0"/>
    </xf>
    <xf numFmtId="0" fontId="5" fillId="0" borderId="11" xfId="0" applyFont="1" applyBorder="1" applyAlignment="1" applyProtection="1">
      <alignment vertical="center"/>
      <protection locked="0"/>
    </xf>
    <xf numFmtId="167" fontId="32" fillId="0" borderId="11" xfId="0" applyNumberFormat="1" applyFont="1" applyBorder="1" applyAlignment="1" applyProtection="1">
      <alignment horizontal="center" vertical="center"/>
      <protection locked="0"/>
    </xf>
    <xf numFmtId="167" fontId="32" fillId="0" borderId="73" xfId="0" applyNumberFormat="1" applyFont="1" applyBorder="1" applyAlignment="1" applyProtection="1">
      <alignment horizontal="center" vertical="center"/>
      <protection locked="0"/>
    </xf>
    <xf numFmtId="0" fontId="107" fillId="0" borderId="7" xfId="0" applyFont="1" applyBorder="1" applyAlignment="1" applyProtection="1">
      <alignment horizontal="center" vertical="center"/>
      <protection locked="0"/>
    </xf>
    <xf numFmtId="0" fontId="5" fillId="0" borderId="19" xfId="0" applyFont="1" applyBorder="1" applyAlignment="1" applyProtection="1">
      <alignment vertical="center"/>
      <protection locked="0"/>
    </xf>
    <xf numFmtId="2" fontId="5" fillId="0" borderId="7" xfId="0" applyNumberFormat="1" applyFont="1" applyBorder="1" applyAlignment="1" applyProtection="1">
      <alignment vertical="center"/>
      <protection locked="0"/>
    </xf>
    <xf numFmtId="168" fontId="5" fillId="0" borderId="7" xfId="0" applyNumberFormat="1" applyFont="1" applyBorder="1" applyAlignment="1" applyProtection="1">
      <alignment vertical="center"/>
      <protection locked="0"/>
    </xf>
    <xf numFmtId="0" fontId="5" fillId="0" borderId="24" xfId="0" applyFont="1" applyBorder="1" applyAlignment="1" applyProtection="1">
      <alignment horizontal="left" vertical="center"/>
      <protection locked="0"/>
    </xf>
    <xf numFmtId="167" fontId="5" fillId="0" borderId="9" xfId="0" applyNumberFormat="1" applyFont="1" applyBorder="1" applyAlignment="1" applyProtection="1">
      <alignment vertical="center"/>
      <protection locked="0"/>
    </xf>
    <xf numFmtId="0" fontId="107" fillId="0" borderId="9" xfId="0" applyFont="1" applyBorder="1" applyAlignment="1" applyProtection="1">
      <alignment horizontal="center" vertical="center"/>
      <protection locked="0"/>
    </xf>
    <xf numFmtId="0" fontId="22" fillId="0" borderId="73" xfId="0" applyFont="1" applyBorder="1" applyAlignment="1" applyProtection="1">
      <alignment horizontal="center" vertical="center" wrapText="1"/>
      <protection locked="0"/>
    </xf>
    <xf numFmtId="0" fontId="22" fillId="0" borderId="14" xfId="0" applyFont="1" applyBorder="1" applyAlignment="1" applyProtection="1">
      <alignment horizontal="center" vertical="center" wrapText="1"/>
      <protection locked="0"/>
    </xf>
    <xf numFmtId="167" fontId="40" fillId="0" borderId="1" xfId="0" applyNumberFormat="1" applyFont="1" applyBorder="1" applyAlignment="1" applyProtection="1">
      <alignment horizontal="center" vertical="center" wrapText="1"/>
      <protection locked="0"/>
    </xf>
    <xf numFmtId="0" fontId="22" fillId="0" borderId="72" xfId="0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167" fontId="12" fillId="0" borderId="39" xfId="0" applyNumberFormat="1" applyFont="1" applyBorder="1" applyAlignment="1" applyProtection="1">
      <alignment horizontal="center" vertical="center"/>
      <protection locked="0"/>
    </xf>
    <xf numFmtId="167" fontId="12" fillId="0" borderId="1" xfId="0" applyNumberFormat="1" applyFont="1" applyBorder="1" applyAlignment="1" applyProtection="1">
      <alignment horizontal="center" vertical="center"/>
      <protection locked="0"/>
    </xf>
    <xf numFmtId="167" fontId="12" fillId="0" borderId="35" xfId="0" applyNumberFormat="1" applyFont="1" applyBorder="1" applyAlignment="1" applyProtection="1">
      <alignment horizontal="center" vertical="center"/>
      <protection locked="0"/>
    </xf>
    <xf numFmtId="165" fontId="22" fillId="0" borderId="46" xfId="0" applyNumberFormat="1" applyFont="1" applyBorder="1" applyAlignment="1" applyProtection="1">
      <alignment horizontal="center" vertical="center" wrapText="1"/>
      <protection locked="0"/>
    </xf>
    <xf numFmtId="165" fontId="22" fillId="0" borderId="85" xfId="0" applyNumberFormat="1" applyFont="1" applyBorder="1" applyAlignment="1" applyProtection="1">
      <alignment horizontal="center" vertical="center" wrapText="1"/>
      <protection locked="0"/>
    </xf>
    <xf numFmtId="189" fontId="22" fillId="0" borderId="2" xfId="0" applyNumberFormat="1" applyFont="1" applyBorder="1" applyAlignment="1" applyProtection="1">
      <alignment horizontal="center" vertical="center"/>
      <protection locked="0"/>
    </xf>
    <xf numFmtId="1" fontId="22" fillId="0" borderId="68" xfId="0" applyNumberFormat="1" applyFont="1" applyBorder="1" applyAlignment="1" applyProtection="1">
      <alignment horizontal="center" vertical="center"/>
      <protection locked="0"/>
    </xf>
    <xf numFmtId="167" fontId="22" fillId="0" borderId="69" xfId="0" applyNumberFormat="1" applyFont="1" applyBorder="1" applyAlignment="1" applyProtection="1">
      <alignment horizontal="center" vertical="center"/>
      <protection locked="0"/>
    </xf>
    <xf numFmtId="165" fontId="22" fillId="0" borderId="8" xfId="0" applyNumberFormat="1" applyFont="1" applyBorder="1" applyAlignment="1" applyProtection="1">
      <alignment horizontal="center" vertical="center" wrapText="1"/>
      <protection locked="0"/>
    </xf>
    <xf numFmtId="189" fontId="22" fillId="0" borderId="3" xfId="0" applyNumberFormat="1" applyFont="1" applyBorder="1" applyAlignment="1" applyProtection="1">
      <alignment horizontal="center" vertical="center"/>
      <protection locked="0"/>
    </xf>
    <xf numFmtId="1" fontId="22" fillId="0" borderId="3" xfId="0" applyNumberFormat="1" applyFont="1" applyBorder="1" applyAlignment="1" applyProtection="1">
      <alignment horizontal="center" vertical="center"/>
      <protection locked="0"/>
    </xf>
    <xf numFmtId="2" fontId="22" fillId="0" borderId="3" xfId="0" applyNumberFormat="1" applyFont="1" applyBorder="1" applyAlignment="1" applyProtection="1">
      <alignment horizontal="center" vertical="center"/>
      <protection locked="0"/>
    </xf>
    <xf numFmtId="2" fontId="22" fillId="0" borderId="20" xfId="0" applyNumberFormat="1" applyFont="1" applyBorder="1" applyAlignment="1" applyProtection="1">
      <alignment horizontal="center" vertical="center"/>
      <protection locked="0"/>
    </xf>
    <xf numFmtId="165" fontId="22" fillId="0" borderId="11" xfId="0" applyNumberFormat="1" applyFont="1" applyBorder="1" applyAlignment="1" applyProtection="1">
      <alignment horizontal="center" vertical="center" wrapText="1"/>
      <protection locked="0"/>
    </xf>
    <xf numFmtId="189" fontId="22" fillId="0" borderId="11" xfId="0" applyNumberFormat="1" applyFont="1" applyBorder="1" applyAlignment="1" applyProtection="1">
      <alignment horizontal="center" vertical="center"/>
      <protection locked="0"/>
    </xf>
    <xf numFmtId="1" fontId="22" fillId="0" borderId="11" xfId="0" applyNumberFormat="1" applyFont="1" applyBorder="1" applyAlignment="1" applyProtection="1">
      <alignment horizontal="center" vertical="center"/>
      <protection locked="0"/>
    </xf>
    <xf numFmtId="1" fontId="16" fillId="0" borderId="11" xfId="0" applyNumberFormat="1" applyFont="1" applyBorder="1" applyAlignment="1" applyProtection="1">
      <alignment horizontal="center" vertical="center"/>
      <protection locked="0"/>
    </xf>
    <xf numFmtId="2" fontId="21" fillId="0" borderId="11" xfId="0" applyNumberFormat="1" applyFont="1" applyBorder="1" applyAlignment="1" applyProtection="1">
      <alignment horizontal="center" vertical="center"/>
      <protection locked="0"/>
    </xf>
    <xf numFmtId="2" fontId="5" fillId="0" borderId="32" xfId="0" applyNumberFormat="1" applyFont="1" applyBorder="1" applyAlignment="1" applyProtection="1">
      <alignment horizontal="center" vertical="center"/>
    </xf>
    <xf numFmtId="2" fontId="5" fillId="0" borderId="58" xfId="0" applyNumberFormat="1" applyFont="1" applyBorder="1" applyAlignment="1" applyProtection="1">
      <alignment vertical="center"/>
    </xf>
    <xf numFmtId="0" fontId="34" fillId="0" borderId="25" xfId="0" applyFont="1" applyBorder="1" applyAlignment="1" applyProtection="1">
      <alignment vertical="center" wrapText="1"/>
    </xf>
    <xf numFmtId="0" fontId="34" fillId="0" borderId="25" xfId="0" applyFont="1" applyBorder="1" applyAlignment="1" applyProtection="1">
      <alignment horizontal="center" vertical="center" wrapText="1"/>
    </xf>
    <xf numFmtId="0" fontId="34" fillId="0" borderId="43" xfId="0" applyFont="1" applyBorder="1" applyAlignment="1" applyProtection="1">
      <alignment horizontal="center" vertical="center" wrapText="1"/>
    </xf>
    <xf numFmtId="0" fontId="34" fillId="0" borderId="39" xfId="0" applyFont="1" applyBorder="1" applyAlignment="1" applyProtection="1">
      <alignment horizontal="center" vertical="center" wrapText="1"/>
    </xf>
    <xf numFmtId="0" fontId="34" fillId="0" borderId="39" xfId="0" applyFont="1" applyBorder="1" applyAlignment="1" applyProtection="1">
      <alignment vertical="center" wrapText="1"/>
    </xf>
    <xf numFmtId="0" fontId="34" fillId="0" borderId="31" xfId="0" applyFont="1" applyBorder="1" applyAlignment="1" applyProtection="1">
      <alignment horizontal="center" vertical="center" wrapText="1"/>
    </xf>
    <xf numFmtId="0" fontId="34" fillId="0" borderId="58" xfId="0" applyFont="1" applyBorder="1" applyAlignment="1" applyProtection="1">
      <alignment horizontal="center" vertical="center" wrapText="1"/>
    </xf>
    <xf numFmtId="0" fontId="136" fillId="0" borderId="0" xfId="0" applyFont="1" applyBorder="1" applyAlignment="1" applyProtection="1">
      <alignment vertical="center"/>
      <protection locked="0"/>
    </xf>
    <xf numFmtId="168" fontId="16" fillId="0" borderId="3" xfId="0" applyNumberFormat="1" applyFont="1" applyBorder="1" applyAlignment="1" applyProtection="1">
      <alignment horizontal="center" vertical="center"/>
    </xf>
    <xf numFmtId="167" fontId="136" fillId="0" borderId="3" xfId="0" applyNumberFormat="1" applyFont="1" applyBorder="1" applyAlignment="1" applyProtection="1">
      <alignment horizontal="center" vertical="center"/>
    </xf>
    <xf numFmtId="2" fontId="22" fillId="0" borderId="25" xfId="0" applyNumberFormat="1" applyFont="1" applyBorder="1" applyAlignment="1" applyProtection="1">
      <alignment horizontal="center" vertical="center"/>
    </xf>
    <xf numFmtId="0" fontId="22" fillId="0" borderId="68" xfId="0" applyFont="1" applyBorder="1" applyAlignment="1" applyProtection="1">
      <alignment horizontal="center" vertical="center" wrapText="1"/>
    </xf>
    <xf numFmtId="2" fontId="22" fillId="0" borderId="68" xfId="0" applyNumberFormat="1" applyFont="1" applyBorder="1" applyAlignment="1" applyProtection="1">
      <alignment horizontal="center" vertical="center"/>
    </xf>
    <xf numFmtId="0" fontId="22" fillId="0" borderId="62" xfId="0" applyFont="1" applyBorder="1" applyAlignment="1" applyProtection="1">
      <alignment horizontal="center" vertical="center" wrapText="1"/>
    </xf>
    <xf numFmtId="175" fontId="12" fillId="6" borderId="0" xfId="0" applyNumberFormat="1" applyFont="1" applyFill="1" applyBorder="1" applyAlignment="1" applyProtection="1">
      <alignment vertical="center" wrapText="1"/>
      <protection locked="0"/>
    </xf>
    <xf numFmtId="175" fontId="12" fillId="6" borderId="0" xfId="0" applyNumberFormat="1" applyFont="1" applyFill="1" applyBorder="1" applyAlignment="1" applyProtection="1">
      <alignment horizontal="center" vertical="center" wrapText="1"/>
      <protection locked="0"/>
    </xf>
    <xf numFmtId="0" fontId="139" fillId="0" borderId="0" xfId="0" applyFont="1" applyBorder="1" applyAlignment="1" applyProtection="1">
      <alignment horizontal="center" vertical="center"/>
      <protection locked="0"/>
    </xf>
    <xf numFmtId="2" fontId="22" fillId="0" borderId="3" xfId="0" applyNumberFormat="1" applyFont="1" applyBorder="1" applyAlignment="1" applyProtection="1">
      <alignment horizontal="center" vertical="center"/>
    </xf>
    <xf numFmtId="0" fontId="22" fillId="0" borderId="3" xfId="0" applyFont="1" applyBorder="1" applyAlignment="1" applyProtection="1">
      <alignment horizontal="center" vertical="center"/>
    </xf>
    <xf numFmtId="0" fontId="22" fillId="0" borderId="69" xfId="0" applyFont="1" applyBorder="1" applyAlignment="1" applyProtection="1">
      <alignment horizontal="center" vertical="center"/>
    </xf>
    <xf numFmtId="175" fontId="12" fillId="6" borderId="13" xfId="0" applyNumberFormat="1" applyFont="1" applyFill="1" applyBorder="1" applyAlignment="1" applyProtection="1">
      <alignment vertical="center" wrapText="1"/>
      <protection locked="0"/>
    </xf>
    <xf numFmtId="175" fontId="12" fillId="6" borderId="13" xfId="0" applyNumberFormat="1" applyFont="1" applyFill="1" applyBorder="1" applyAlignment="1" applyProtection="1">
      <alignment horizontal="center" vertical="center" wrapText="1"/>
      <protection locked="0"/>
    </xf>
    <xf numFmtId="3" fontId="139" fillId="0" borderId="13" xfId="0" applyNumberFormat="1" applyFont="1" applyBorder="1" applyAlignment="1" applyProtection="1">
      <alignment horizontal="center" vertical="center"/>
      <protection locked="0"/>
    </xf>
    <xf numFmtId="0" fontId="22" fillId="0" borderId="20" xfId="0" applyFont="1" applyBorder="1" applyAlignment="1" applyProtection="1">
      <alignment horizontal="center" vertical="center"/>
    </xf>
    <xf numFmtId="0" fontId="107" fillId="0" borderId="3" xfId="0" applyFont="1" applyBorder="1" applyAlignment="1" applyProtection="1">
      <alignment horizontal="center" vertical="center"/>
    </xf>
    <xf numFmtId="167" fontId="22" fillId="0" borderId="3" xfId="0" applyNumberFormat="1" applyFont="1" applyBorder="1" applyAlignment="1" applyProtection="1">
      <alignment horizontal="center" vertical="center"/>
    </xf>
    <xf numFmtId="167" fontId="22" fillId="0" borderId="20" xfId="0" applyNumberFormat="1" applyFont="1" applyBorder="1" applyAlignment="1" applyProtection="1">
      <alignment horizontal="center" vertical="center"/>
    </xf>
    <xf numFmtId="0" fontId="22" fillId="0" borderId="68" xfId="0" applyFont="1" applyBorder="1" applyAlignment="1" applyProtection="1">
      <alignment horizontal="center" vertical="center"/>
    </xf>
    <xf numFmtId="0" fontId="22" fillId="0" borderId="0" xfId="0" applyFont="1" applyAlignment="1" applyProtection="1">
      <alignment vertical="center"/>
    </xf>
    <xf numFmtId="0" fontId="22" fillId="0" borderId="4" xfId="0" applyFont="1" applyBorder="1" applyAlignment="1" applyProtection="1">
      <alignment horizontal="center" vertical="center"/>
    </xf>
    <xf numFmtId="0" fontId="22" fillId="0" borderId="29" xfId="0" applyFont="1" applyBorder="1" applyAlignment="1" applyProtection="1">
      <alignment horizontal="center" vertical="center"/>
    </xf>
    <xf numFmtId="168" fontId="22" fillId="4" borderId="25" xfId="1" applyNumberFormat="1" applyFont="1" applyFill="1" applyBorder="1" applyAlignment="1" applyProtection="1">
      <alignment horizontal="center" vertical="center"/>
    </xf>
    <xf numFmtId="168" fontId="22" fillId="4" borderId="33" xfId="1" applyNumberFormat="1" applyFont="1" applyFill="1" applyBorder="1" applyAlignment="1" applyProtection="1">
      <alignment horizontal="center" vertical="center"/>
    </xf>
    <xf numFmtId="167" fontId="22" fillId="0" borderId="4" xfId="0" applyNumberFormat="1" applyFont="1" applyBorder="1" applyAlignment="1" applyProtection="1">
      <alignment horizontal="center" vertical="center"/>
    </xf>
    <xf numFmtId="167" fontId="22" fillId="0" borderId="29" xfId="0" applyNumberFormat="1" applyFont="1" applyBorder="1" applyAlignment="1" applyProtection="1">
      <alignment horizontal="center" vertical="center"/>
    </xf>
    <xf numFmtId="167" fontId="22" fillId="4" borderId="25" xfId="1" applyNumberFormat="1" applyFont="1" applyFill="1" applyBorder="1" applyAlignment="1" applyProtection="1">
      <alignment horizontal="center" vertical="center"/>
    </xf>
    <xf numFmtId="167" fontId="22" fillId="4" borderId="33" xfId="1" applyNumberFormat="1" applyFont="1" applyFill="1" applyBorder="1" applyAlignment="1" applyProtection="1">
      <alignment horizontal="center" vertical="center"/>
    </xf>
    <xf numFmtId="0" fontId="107" fillId="0" borderId="4" xfId="0" applyFont="1" applyBorder="1" applyAlignment="1" applyProtection="1">
      <alignment horizontal="center" vertical="center"/>
    </xf>
    <xf numFmtId="2" fontId="22" fillId="0" borderId="4" xfId="0" applyNumberFormat="1" applyFont="1" applyBorder="1" applyAlignment="1" applyProtection="1">
      <alignment horizontal="center" vertical="center"/>
    </xf>
    <xf numFmtId="168" fontId="12" fillId="0" borderId="37" xfId="0" applyNumberFormat="1" applyFont="1" applyBorder="1" applyAlignment="1" applyProtection="1">
      <alignment vertical="center"/>
    </xf>
    <xf numFmtId="168" fontId="12" fillId="0" borderId="32" xfId="0" applyNumberFormat="1" applyFont="1" applyBorder="1" applyAlignment="1" applyProtection="1">
      <alignment vertical="center"/>
    </xf>
    <xf numFmtId="0" fontId="40" fillId="0" borderId="31" xfId="0" applyFont="1" applyBorder="1" applyAlignment="1" applyProtection="1">
      <alignment horizontal="center" vertical="center"/>
    </xf>
    <xf numFmtId="0" fontId="12" fillId="0" borderId="37" xfId="0" applyFont="1" applyBorder="1" applyAlignment="1" applyProtection="1">
      <alignment horizontal="left" vertical="center"/>
    </xf>
    <xf numFmtId="167" fontId="12" fillId="0" borderId="37" xfId="0" applyNumberFormat="1" applyFont="1" applyBorder="1" applyAlignment="1" applyProtection="1">
      <alignment vertical="center"/>
    </xf>
    <xf numFmtId="0" fontId="40" fillId="0" borderId="31" xfId="0" applyFont="1" applyBorder="1" applyAlignment="1" applyProtection="1">
      <alignment vertical="center"/>
    </xf>
    <xf numFmtId="168" fontId="22" fillId="0" borderId="15" xfId="0" applyNumberFormat="1" applyFont="1" applyBorder="1" applyAlignment="1" applyProtection="1">
      <alignment horizontal="center" vertical="center"/>
    </xf>
    <xf numFmtId="168" fontId="22" fillId="0" borderId="0" xfId="0" applyNumberFormat="1" applyFont="1" applyBorder="1" applyAlignment="1" applyProtection="1">
      <alignment horizontal="center" vertical="center"/>
    </xf>
    <xf numFmtId="2" fontId="22" fillId="0" borderId="0" xfId="0" applyNumberFormat="1" applyFont="1" applyBorder="1" applyAlignment="1" applyProtection="1">
      <alignment horizontal="center" vertical="center"/>
    </xf>
    <xf numFmtId="2" fontId="22" fillId="0" borderId="71" xfId="0" applyNumberFormat="1" applyFont="1" applyBorder="1" applyAlignment="1" applyProtection="1">
      <alignment horizontal="center" vertical="center"/>
    </xf>
    <xf numFmtId="2" fontId="22" fillId="0" borderId="16" xfId="0" applyNumberFormat="1" applyFont="1" applyBorder="1" applyAlignment="1" applyProtection="1">
      <alignment horizontal="center" vertical="center"/>
    </xf>
    <xf numFmtId="168" fontId="22" fillId="0" borderId="15" xfId="0" applyNumberFormat="1" applyFont="1" applyBorder="1" applyAlignment="1" applyProtection="1">
      <alignment horizontal="center" vertical="center"/>
      <protection locked="0"/>
    </xf>
    <xf numFmtId="168" fontId="22" fillId="0" borderId="0" xfId="0" applyNumberFormat="1" applyFont="1" applyBorder="1" applyAlignment="1" applyProtection="1">
      <alignment horizontal="center" vertical="center"/>
      <protection locked="0"/>
    </xf>
    <xf numFmtId="2" fontId="22" fillId="0" borderId="0" xfId="0" applyNumberFormat="1" applyFont="1" applyBorder="1" applyAlignment="1" applyProtection="1">
      <alignment horizontal="center" vertical="center"/>
      <protection locked="0"/>
    </xf>
    <xf numFmtId="2" fontId="22" fillId="0" borderId="71" xfId="0" applyNumberFormat="1" applyFont="1" applyBorder="1" applyAlignment="1" applyProtection="1">
      <alignment horizontal="center" vertical="center"/>
      <protection locked="0"/>
    </xf>
    <xf numFmtId="2" fontId="22" fillId="0" borderId="16" xfId="0" applyNumberFormat="1" applyFont="1" applyBorder="1" applyAlignment="1" applyProtection="1">
      <alignment horizontal="center" vertical="center"/>
      <protection locked="0"/>
    </xf>
    <xf numFmtId="2" fontId="22" fillId="0" borderId="71" xfId="0" applyNumberFormat="1" applyFont="1" applyBorder="1" applyAlignment="1" applyProtection="1">
      <alignment horizontal="left" vertical="center"/>
      <protection locked="0"/>
    </xf>
    <xf numFmtId="2" fontId="22" fillId="0" borderId="0" xfId="0" applyNumberFormat="1" applyFont="1" applyBorder="1" applyAlignment="1" applyProtection="1">
      <alignment horizontal="center" vertical="center" shrinkToFit="1"/>
      <protection locked="0"/>
    </xf>
    <xf numFmtId="0" fontId="22" fillId="0" borderId="34" xfId="0" applyFont="1" applyBorder="1" applyAlignment="1" applyProtection="1">
      <alignment vertical="center"/>
      <protection locked="0"/>
    </xf>
    <xf numFmtId="2" fontId="22" fillId="0" borderId="13" xfId="0" applyNumberFormat="1" applyFont="1" applyBorder="1" applyAlignment="1" applyProtection="1">
      <alignment horizontal="center" vertical="center"/>
      <protection locked="0"/>
    </xf>
    <xf numFmtId="0" fontId="22" fillId="0" borderId="13" xfId="0" applyFont="1" applyBorder="1" applyAlignment="1" applyProtection="1">
      <alignment vertical="center"/>
      <protection locked="0"/>
    </xf>
    <xf numFmtId="2" fontId="22" fillId="0" borderId="55" xfId="0" applyNumberFormat="1" applyFont="1" applyBorder="1" applyAlignment="1" applyProtection="1">
      <alignment horizontal="center" vertical="center"/>
      <protection locked="0"/>
    </xf>
    <xf numFmtId="168" fontId="14" fillId="0" borderId="0" xfId="0" applyNumberFormat="1" applyFont="1" applyBorder="1" applyAlignment="1" applyProtection="1">
      <alignment horizontal="center" vertical="center"/>
    </xf>
    <xf numFmtId="0" fontId="22" fillId="0" borderId="0" xfId="0" applyFont="1" applyAlignment="1" applyProtection="1">
      <alignment horizontal="left"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22" fillId="13" borderId="0" xfId="0" applyFont="1" applyFill="1" applyBorder="1" applyAlignment="1" applyProtection="1">
      <alignment vertical="center"/>
      <protection locked="0"/>
    </xf>
    <xf numFmtId="167" fontId="5" fillId="0" borderId="0" xfId="0" applyNumberFormat="1" applyFont="1" applyBorder="1" applyAlignment="1" applyProtection="1">
      <alignment horizontal="center" vertical="center"/>
      <protection locked="0"/>
    </xf>
    <xf numFmtId="168" fontId="14" fillId="0" borderId="0" xfId="0" applyNumberFormat="1" applyFont="1" applyBorder="1" applyAlignment="1" applyProtection="1">
      <alignment horizontal="center" vertical="center"/>
      <protection locked="0"/>
    </xf>
    <xf numFmtId="0" fontId="20" fillId="0" borderId="0" xfId="10" applyFont="1" applyBorder="1" applyAlignment="1" applyProtection="1">
      <alignment vertical="center"/>
      <protection locked="0"/>
    </xf>
    <xf numFmtId="0" fontId="20" fillId="0" borderId="0" xfId="0" applyFont="1" applyBorder="1" applyAlignment="1" applyProtection="1">
      <alignment horizontal="center" vertical="center"/>
      <protection locked="0"/>
    </xf>
    <xf numFmtId="0" fontId="20" fillId="0" borderId="0" xfId="0" applyFont="1" applyBorder="1" applyAlignment="1" applyProtection="1">
      <alignment vertical="center"/>
      <protection locked="0"/>
    </xf>
    <xf numFmtId="0" fontId="20" fillId="0" borderId="16" xfId="0" applyFont="1" applyBorder="1" applyAlignment="1" applyProtection="1">
      <alignment vertical="center"/>
      <protection locked="0"/>
    </xf>
    <xf numFmtId="0" fontId="12" fillId="0" borderId="0" xfId="10" applyFont="1" applyBorder="1" applyAlignment="1" applyProtection="1">
      <alignment vertical="center"/>
      <protection locked="0"/>
    </xf>
    <xf numFmtId="0" fontId="83" fillId="0" borderId="0" xfId="0" applyFont="1" applyBorder="1" applyAlignment="1" applyProtection="1">
      <alignment horizontal="center" vertical="center"/>
      <protection locked="0"/>
    </xf>
    <xf numFmtId="0" fontId="12" fillId="0" borderId="0" xfId="0" applyFont="1" applyBorder="1" applyAlignment="1" applyProtection="1">
      <alignment vertical="center"/>
      <protection locked="0"/>
    </xf>
    <xf numFmtId="0" fontId="12" fillId="0" borderId="16" xfId="0" applyFont="1" applyBorder="1" applyAlignment="1" applyProtection="1">
      <alignment vertical="center"/>
      <protection locked="0"/>
    </xf>
    <xf numFmtId="0" fontId="5" fillId="0" borderId="15" xfId="0" applyFont="1" applyBorder="1" applyAlignment="1" applyProtection="1">
      <alignment vertical="center"/>
      <protection locked="0"/>
    </xf>
    <xf numFmtId="0" fontId="40" fillId="0" borderId="0" xfId="0" applyFont="1" applyBorder="1" applyAlignment="1" applyProtection="1">
      <alignment horizontal="center" vertical="center"/>
      <protection locked="0"/>
    </xf>
    <xf numFmtId="0" fontId="22" fillId="0" borderId="0" xfId="10" applyFont="1" applyBorder="1" applyAlignment="1" applyProtection="1">
      <alignment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vertical="center"/>
      <protection locked="0"/>
    </xf>
    <xf numFmtId="0" fontId="22" fillId="0" borderId="16" xfId="10" applyFont="1" applyBorder="1" applyAlignment="1" applyProtection="1">
      <alignment vertical="center"/>
      <protection locked="0"/>
    </xf>
    <xf numFmtId="0" fontId="40" fillId="0" borderId="15" xfId="0" applyFont="1" applyBorder="1" applyAlignment="1" applyProtection="1">
      <alignment vertical="center"/>
      <protection locked="0"/>
    </xf>
    <xf numFmtId="0" fontId="40" fillId="0" borderId="0" xfId="0" applyFont="1" applyBorder="1" applyAlignment="1" applyProtection="1">
      <alignment vertical="center"/>
      <protection locked="0"/>
    </xf>
    <xf numFmtId="0" fontId="40" fillId="0" borderId="16" xfId="0" applyFont="1" applyBorder="1" applyAlignment="1" applyProtection="1">
      <alignment horizontal="center" vertical="center"/>
      <protection locked="0"/>
    </xf>
    <xf numFmtId="0" fontId="22" fillId="0" borderId="98" xfId="0" applyFont="1" applyBorder="1" applyAlignment="1" applyProtection="1">
      <alignment horizontal="center" vertical="center"/>
      <protection locked="0"/>
    </xf>
    <xf numFmtId="0" fontId="22" fillId="0" borderId="0" xfId="0" applyFont="1" applyBorder="1" applyAlignment="1" applyProtection="1">
      <alignment horizontal="center" vertical="center"/>
      <protection locked="0"/>
    </xf>
    <xf numFmtId="0" fontId="22" fillId="0" borderId="98" xfId="0" applyFont="1" applyBorder="1" applyAlignment="1" applyProtection="1">
      <alignment vertical="center"/>
      <protection locked="0"/>
    </xf>
    <xf numFmtId="0" fontId="22" fillId="0" borderId="99" xfId="0" applyFont="1" applyBorder="1" applyAlignment="1" applyProtection="1">
      <alignment vertical="center"/>
      <protection locked="0"/>
    </xf>
    <xf numFmtId="0" fontId="22" fillId="0" borderId="0" xfId="0" applyFont="1" applyBorder="1" applyAlignment="1" applyProtection="1">
      <alignment horizontal="left" vertical="center"/>
      <protection locked="0"/>
    </xf>
    <xf numFmtId="0" fontId="22" fillId="0" borderId="0" xfId="0" applyFont="1" applyFill="1" applyBorder="1" applyAlignment="1" applyProtection="1">
      <alignment vertical="center"/>
      <protection locked="0"/>
    </xf>
    <xf numFmtId="0" fontId="43" fillId="0" borderId="130" xfId="0" applyFont="1" applyBorder="1" applyAlignment="1" applyProtection="1">
      <alignment vertical="center"/>
      <protection locked="0" hidden="1"/>
    </xf>
    <xf numFmtId="0" fontId="43" fillId="0" borderId="130" xfId="0" applyFont="1" applyBorder="1" applyAlignment="1" applyProtection="1">
      <alignment horizontal="center" vertical="center"/>
      <protection locked="0" hidden="1"/>
    </xf>
    <xf numFmtId="0" fontId="20" fillId="0" borderId="131" xfId="0" applyFont="1" applyBorder="1" applyAlignment="1" applyProtection="1">
      <alignment vertical="center"/>
      <protection locked="0"/>
    </xf>
    <xf numFmtId="0" fontId="145" fillId="0" borderId="0" xfId="0" applyFont="1" applyAlignment="1" applyProtection="1">
      <alignment vertical="center"/>
      <protection locked="0"/>
    </xf>
    <xf numFmtId="0" fontId="20" fillId="0" borderId="0" xfId="0" applyFont="1" applyAlignment="1" applyProtection="1">
      <alignment vertical="center"/>
      <protection locked="0"/>
    </xf>
    <xf numFmtId="0" fontId="40" fillId="0" borderId="0" xfId="8" applyFont="1" applyBorder="1" applyAlignment="1" applyProtection="1">
      <alignment vertical="center"/>
      <protection locked="0"/>
    </xf>
    <xf numFmtId="0" fontId="40" fillId="0" borderId="0" xfId="8" applyFont="1" applyBorder="1" applyAlignment="1" applyProtection="1">
      <alignment horizontal="center" vertical="center"/>
      <protection locked="0"/>
    </xf>
    <xf numFmtId="0" fontId="5" fillId="0" borderId="16" xfId="0" applyFont="1" applyBorder="1" applyAlignment="1" applyProtection="1">
      <alignment vertical="center"/>
      <protection locked="0"/>
    </xf>
    <xf numFmtId="0" fontId="137" fillId="0" borderId="0" xfId="0" applyFont="1" applyBorder="1" applyAlignment="1" applyProtection="1">
      <alignment horizontal="center" vertical="center"/>
      <protection locked="0"/>
    </xf>
    <xf numFmtId="0" fontId="146" fillId="0" borderId="0" xfId="0" applyFont="1" applyBorder="1" applyAlignment="1" applyProtection="1">
      <alignment vertical="center"/>
      <protection locked="0"/>
    </xf>
    <xf numFmtId="0" fontId="146" fillId="0" borderId="0" xfId="0" applyFont="1" applyAlignment="1" applyProtection="1">
      <alignment vertical="center"/>
      <protection locked="0"/>
    </xf>
    <xf numFmtId="165" fontId="22" fillId="0" borderId="0" xfId="0" applyNumberFormat="1" applyFont="1" applyBorder="1" applyAlignment="1" applyProtection="1">
      <alignment horizontal="center" vertical="center" wrapText="1"/>
      <protection locked="0"/>
    </xf>
    <xf numFmtId="189" fontId="22" fillId="0" borderId="0" xfId="0" applyNumberFormat="1" applyFont="1" applyBorder="1" applyAlignment="1" applyProtection="1">
      <alignment horizontal="center" vertical="center"/>
      <protection locked="0"/>
    </xf>
    <xf numFmtId="1" fontId="22" fillId="0" borderId="0" xfId="0" applyNumberFormat="1" applyFont="1" applyBorder="1" applyAlignment="1" applyProtection="1">
      <alignment horizontal="center" vertical="center"/>
      <protection locked="0"/>
    </xf>
    <xf numFmtId="1" fontId="16" fillId="0" borderId="0" xfId="0" applyNumberFormat="1" applyFont="1" applyBorder="1" applyAlignment="1" applyProtection="1">
      <alignment horizontal="center" vertical="center"/>
      <protection locked="0"/>
    </xf>
    <xf numFmtId="2" fontId="5" fillId="0" borderId="32" xfId="0" applyNumberFormat="1" applyFont="1" applyBorder="1" applyAlignment="1" applyProtection="1">
      <alignment horizontal="center" vertical="center"/>
      <protection locked="0"/>
    </xf>
    <xf numFmtId="2" fontId="5" fillId="0" borderId="58" xfId="0" applyNumberFormat="1" applyFont="1" applyBorder="1" applyAlignment="1" applyProtection="1">
      <alignment vertical="center"/>
      <protection locked="0"/>
    </xf>
    <xf numFmtId="0" fontId="34" fillId="0" borderId="25" xfId="0" applyFont="1" applyBorder="1" applyAlignment="1" applyProtection="1">
      <alignment vertical="center" wrapText="1"/>
      <protection locked="0"/>
    </xf>
    <xf numFmtId="0" fontId="34" fillId="0" borderId="25" xfId="0" applyFont="1" applyBorder="1" applyAlignment="1" applyProtection="1">
      <alignment horizontal="center" vertical="center" wrapText="1"/>
      <protection locked="0"/>
    </xf>
    <xf numFmtId="168" fontId="22" fillId="4" borderId="25" xfId="1" applyNumberFormat="1" applyFont="1" applyFill="1" applyBorder="1" applyAlignment="1" applyProtection="1">
      <alignment horizontal="center" vertical="center"/>
      <protection locked="0"/>
    </xf>
    <xf numFmtId="168" fontId="22" fillId="4" borderId="33" xfId="1" applyNumberFormat="1" applyFont="1" applyFill="1" applyBorder="1" applyAlignment="1" applyProtection="1">
      <alignment horizontal="center" vertical="center"/>
      <protection locked="0"/>
    </xf>
    <xf numFmtId="0" fontId="34" fillId="0" borderId="43" xfId="0" applyFont="1" applyBorder="1" applyAlignment="1" applyProtection="1">
      <alignment horizontal="center" vertical="center" wrapText="1"/>
      <protection locked="0"/>
    </xf>
    <xf numFmtId="0" fontId="34" fillId="0" borderId="39" xfId="0" applyFont="1" applyBorder="1" applyAlignment="1" applyProtection="1">
      <alignment horizontal="center" vertical="center" wrapText="1"/>
      <protection locked="0"/>
    </xf>
    <xf numFmtId="0" fontId="34" fillId="0" borderId="39" xfId="0" applyFont="1" applyBorder="1" applyAlignment="1" applyProtection="1">
      <alignment vertical="center" wrapText="1"/>
      <protection locked="0"/>
    </xf>
    <xf numFmtId="0" fontId="34" fillId="0" borderId="31" xfId="0" applyFont="1" applyBorder="1" applyAlignment="1" applyProtection="1">
      <alignment horizontal="center" vertical="center" wrapText="1"/>
      <protection locked="0"/>
    </xf>
    <xf numFmtId="0" fontId="34" fillId="0" borderId="58" xfId="0" applyFont="1" applyBorder="1" applyAlignment="1" applyProtection="1">
      <alignment horizontal="center" vertical="center" wrapText="1"/>
      <protection locked="0"/>
    </xf>
    <xf numFmtId="167" fontId="22" fillId="4" borderId="25" xfId="1" applyNumberFormat="1" applyFont="1" applyFill="1" applyBorder="1" applyAlignment="1" applyProtection="1">
      <alignment horizontal="center" vertical="center"/>
      <protection locked="0"/>
    </xf>
    <xf numFmtId="167" fontId="22" fillId="4" borderId="33" xfId="1" applyNumberFormat="1" applyFont="1" applyFill="1" applyBorder="1" applyAlignment="1" applyProtection="1">
      <alignment horizontal="center" vertical="center"/>
      <protection locked="0"/>
    </xf>
    <xf numFmtId="0" fontId="34" fillId="0" borderId="126" xfId="0" applyFont="1" applyBorder="1" applyAlignment="1" applyProtection="1">
      <alignment horizontal="center" vertical="center" wrapText="1"/>
      <protection locked="0"/>
    </xf>
    <xf numFmtId="0" fontId="34" fillId="0" borderId="54" xfId="0" applyFont="1" applyBorder="1" applyAlignment="1" applyProtection="1">
      <alignment horizontal="center" vertical="center" wrapText="1"/>
      <protection locked="0"/>
    </xf>
    <xf numFmtId="0" fontId="34" fillId="0" borderId="54" xfId="0" applyFont="1" applyBorder="1" applyAlignment="1" applyProtection="1">
      <alignment vertical="center" wrapText="1"/>
      <protection locked="0"/>
    </xf>
    <xf numFmtId="0" fontId="34" fillId="0" borderId="14" xfId="0" applyFont="1" applyBorder="1" applyAlignment="1" applyProtection="1">
      <alignment horizontal="center" vertical="center" wrapText="1"/>
      <protection locked="0"/>
    </xf>
    <xf numFmtId="0" fontId="34" fillId="0" borderId="16" xfId="0" applyFont="1" applyBorder="1" applyAlignment="1" applyProtection="1">
      <alignment horizontal="center" vertical="center" wrapText="1"/>
      <protection locked="0"/>
    </xf>
    <xf numFmtId="0" fontId="20" fillId="13" borderId="46" xfId="0" applyFont="1" applyFill="1" applyBorder="1" applyAlignment="1" applyProtection="1">
      <alignment horizontal="center" vertical="center" wrapText="1"/>
      <protection locked="0"/>
    </xf>
    <xf numFmtId="0" fontId="34" fillId="13" borderId="16" xfId="0" applyFont="1" applyFill="1" applyBorder="1" applyAlignment="1" applyProtection="1">
      <alignment horizontal="center" vertical="center" wrapText="1"/>
      <protection locked="0"/>
    </xf>
    <xf numFmtId="0" fontId="136" fillId="13" borderId="0" xfId="0" applyFont="1" applyFill="1" applyBorder="1" applyAlignment="1" applyProtection="1">
      <alignment vertical="center"/>
      <protection locked="0"/>
    </xf>
    <xf numFmtId="0" fontId="147" fillId="13" borderId="0" xfId="0" applyFont="1" applyFill="1" applyBorder="1" applyAlignment="1" applyProtection="1">
      <alignment horizontal="left" vertical="center"/>
      <protection locked="0"/>
    </xf>
    <xf numFmtId="0" fontId="73" fillId="13" borderId="0" xfId="0" applyFont="1" applyFill="1" applyBorder="1" applyAlignment="1" applyProtection="1">
      <alignment vertical="center"/>
      <protection locked="0"/>
    </xf>
    <xf numFmtId="0" fontId="32" fillId="13" borderId="0" xfId="0" applyFont="1" applyFill="1" applyBorder="1" applyAlignment="1" applyProtection="1">
      <alignment horizontal="center" vertical="center"/>
      <protection locked="0"/>
    </xf>
    <xf numFmtId="0" fontId="34" fillId="0" borderId="14" xfId="0" applyFont="1" applyBorder="1" applyAlignment="1" applyProtection="1">
      <alignment vertical="center" wrapText="1"/>
      <protection locked="0"/>
    </xf>
    <xf numFmtId="2" fontId="16" fillId="0" borderId="46" xfId="0" applyNumberFormat="1" applyFont="1" applyBorder="1" applyAlignment="1" applyProtection="1">
      <alignment horizontal="center" vertical="center"/>
      <protection locked="0"/>
    </xf>
    <xf numFmtId="2" fontId="22" fillId="0" borderId="25" xfId="0" applyNumberFormat="1" applyFont="1" applyBorder="1" applyAlignment="1" applyProtection="1">
      <alignment horizontal="center" vertical="center"/>
      <protection locked="0"/>
    </xf>
    <xf numFmtId="167" fontId="22" fillId="0" borderId="3" xfId="0" applyNumberFormat="1" applyFont="1" applyBorder="1" applyAlignment="1" applyProtection="1">
      <alignment horizontal="center" vertical="center"/>
      <protection locked="0"/>
    </xf>
    <xf numFmtId="167" fontId="22" fillId="0" borderId="4" xfId="0" applyNumberFormat="1" applyFont="1" applyBorder="1" applyAlignment="1" applyProtection="1">
      <alignment horizontal="center" vertical="center"/>
      <protection locked="0"/>
    </xf>
    <xf numFmtId="168" fontId="16" fillId="0" borderId="3" xfId="0" applyNumberFormat="1" applyFont="1" applyBorder="1" applyAlignment="1" applyProtection="1">
      <alignment horizontal="center" vertical="center"/>
      <protection locked="0"/>
    </xf>
    <xf numFmtId="0" fontId="22" fillId="0" borderId="62" xfId="0" applyFont="1" applyBorder="1" applyAlignment="1" applyProtection="1">
      <alignment horizontal="center" vertical="center" wrapText="1"/>
      <protection locked="0"/>
    </xf>
    <xf numFmtId="0" fontId="22" fillId="0" borderId="69" xfId="0" applyFont="1" applyBorder="1" applyAlignment="1" applyProtection="1">
      <alignment horizontal="center" vertical="center"/>
      <protection locked="0"/>
    </xf>
    <xf numFmtId="3" fontId="139" fillId="0" borderId="0" xfId="0" applyNumberFormat="1" applyFont="1" applyBorder="1" applyAlignment="1" applyProtection="1">
      <alignment horizontal="center" vertical="center"/>
      <protection locked="0"/>
    </xf>
    <xf numFmtId="168" fontId="16" fillId="0" borderId="4" xfId="0" applyNumberFormat="1" applyFont="1" applyBorder="1" applyAlignment="1" applyProtection="1">
      <alignment horizontal="center" vertical="center"/>
      <protection locked="0"/>
    </xf>
    <xf numFmtId="0" fontId="22" fillId="0" borderId="29" xfId="0" applyFont="1" applyBorder="1" applyAlignment="1" applyProtection="1">
      <alignment horizontal="center" vertical="center"/>
      <protection locked="0"/>
    </xf>
    <xf numFmtId="2" fontId="22" fillId="0" borderId="0" xfId="0" applyNumberFormat="1" applyFont="1" applyBorder="1" applyAlignment="1" applyProtection="1">
      <alignment horizontal="left" vertical="center"/>
      <protection locked="0"/>
    </xf>
    <xf numFmtId="1" fontId="15" fillId="0" borderId="0" xfId="0" applyNumberFormat="1" applyFont="1" applyBorder="1" applyAlignment="1" applyProtection="1">
      <alignment horizontal="center" vertical="center"/>
      <protection locked="0"/>
    </xf>
    <xf numFmtId="0" fontId="12" fillId="8" borderId="0" xfId="0" applyFont="1" applyFill="1" applyBorder="1" applyAlignment="1">
      <alignment horizontal="center" vertical="center" wrapText="1"/>
    </xf>
    <xf numFmtId="165" fontId="12" fillId="8" borderId="0" xfId="0" applyNumberFormat="1" applyFont="1" applyFill="1" applyBorder="1" applyAlignment="1">
      <alignment horizontal="center" vertical="center" wrapText="1"/>
    </xf>
    <xf numFmtId="1" fontId="20" fillId="8" borderId="0" xfId="0" applyNumberFormat="1" applyFont="1" applyFill="1" applyBorder="1" applyAlignment="1">
      <alignment horizontal="center" vertical="center"/>
    </xf>
    <xf numFmtId="0" fontId="12" fillId="8" borderId="0" xfId="0" applyFont="1" applyFill="1" applyBorder="1" applyAlignment="1">
      <alignment horizontal="center" vertical="center"/>
    </xf>
    <xf numFmtId="0" fontId="6" fillId="8" borderId="0" xfId="0" applyFont="1" applyFill="1" applyBorder="1" applyAlignment="1">
      <alignment horizontal="center" vertical="center"/>
    </xf>
    <xf numFmtId="0" fontId="20" fillId="8" borderId="0" xfId="0" applyFont="1" applyFill="1" applyBorder="1" applyAlignment="1">
      <alignment horizontal="center" vertical="center"/>
    </xf>
    <xf numFmtId="0" fontId="148" fillId="8" borderId="0" xfId="0" applyFont="1" applyFill="1" applyBorder="1" applyAlignment="1">
      <alignment horizontal="center" vertical="center"/>
    </xf>
    <xf numFmtId="0" fontId="20" fillId="8" borderId="0" xfId="0" applyFont="1" applyFill="1" applyBorder="1" applyAlignment="1">
      <alignment horizontal="center" vertical="center" wrapText="1"/>
    </xf>
    <xf numFmtId="0" fontId="12" fillId="8" borderId="121" xfId="0" applyFont="1" applyFill="1" applyBorder="1" applyAlignment="1">
      <alignment horizontal="center" vertical="center" wrapText="1"/>
    </xf>
    <xf numFmtId="0" fontId="12" fillId="8" borderId="122" xfId="0" applyFont="1" applyFill="1" applyBorder="1" applyAlignment="1">
      <alignment horizontal="center" vertical="center" wrapText="1"/>
    </xf>
    <xf numFmtId="0" fontId="12" fillId="8" borderId="0" xfId="0" applyFont="1" applyFill="1" applyAlignment="1">
      <alignment vertical="center" wrapText="1"/>
    </xf>
    <xf numFmtId="0" fontId="12" fillId="8" borderId="14" xfId="0" applyFont="1" applyFill="1" applyBorder="1" applyAlignment="1">
      <alignment vertical="center" wrapText="1"/>
    </xf>
    <xf numFmtId="1" fontId="12" fillId="8" borderId="0" xfId="0" applyNumberFormat="1" applyFont="1" applyFill="1" applyBorder="1" applyAlignment="1">
      <alignment horizontal="center" vertical="center" wrapText="1"/>
    </xf>
    <xf numFmtId="0" fontId="12" fillId="13" borderId="122" xfId="0" applyFont="1" applyFill="1" applyBorder="1" applyAlignment="1">
      <alignment horizontal="center" vertical="center" wrapText="1"/>
    </xf>
    <xf numFmtId="1" fontId="22" fillId="13" borderId="25" xfId="0" applyNumberFormat="1" applyFont="1" applyFill="1" applyBorder="1" applyAlignment="1">
      <alignment horizontal="center" vertical="center" wrapText="1"/>
    </xf>
    <xf numFmtId="0" fontId="20" fillId="13" borderId="1" xfId="0" applyFont="1" applyFill="1" applyBorder="1" applyAlignment="1">
      <alignment horizontal="center" vertical="center" wrapText="1"/>
    </xf>
    <xf numFmtId="1" fontId="20" fillId="13" borderId="1" xfId="0" applyNumberFormat="1" applyFont="1" applyFill="1" applyBorder="1" applyAlignment="1">
      <alignment horizontal="center" vertical="center" wrapText="1"/>
    </xf>
    <xf numFmtId="0" fontId="20" fillId="13" borderId="30" xfId="0" applyFont="1" applyFill="1" applyBorder="1" applyAlignment="1">
      <alignment horizontal="center" vertical="center" wrapText="1"/>
    </xf>
    <xf numFmtId="1" fontId="13" fillId="8" borderId="3" xfId="0" applyNumberFormat="1" applyFont="1" applyFill="1" applyBorder="1" applyAlignment="1">
      <alignment horizontal="center" vertical="center" wrapText="1"/>
    </xf>
    <xf numFmtId="168" fontId="52" fillId="8" borderId="3" xfId="0" applyNumberFormat="1" applyFont="1" applyFill="1" applyBorder="1" applyAlignment="1">
      <alignment horizontal="center" vertical="center" wrapText="1"/>
    </xf>
    <xf numFmtId="2" fontId="52" fillId="8" borderId="3" xfId="0" applyNumberFormat="1" applyFont="1" applyFill="1" applyBorder="1" applyAlignment="1">
      <alignment horizontal="center" vertical="center" wrapText="1"/>
    </xf>
    <xf numFmtId="2" fontId="14" fillId="8" borderId="68" xfId="0" applyNumberFormat="1" applyFont="1" applyFill="1" applyBorder="1" applyAlignment="1">
      <alignment horizontal="center" vertical="center" wrapText="1"/>
    </xf>
    <xf numFmtId="168" fontId="14" fillId="8" borderId="68" xfId="0" applyNumberFormat="1" applyFont="1" applyFill="1" applyBorder="1" applyAlignment="1">
      <alignment horizontal="center" vertical="center" wrapText="1"/>
    </xf>
    <xf numFmtId="1" fontId="52" fillId="8" borderId="3" xfId="0" applyNumberFormat="1" applyFont="1" applyFill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center" vertical="center" wrapText="1"/>
    </xf>
    <xf numFmtId="180" fontId="22" fillId="8" borderId="3" xfId="0" applyNumberFormat="1" applyFont="1" applyFill="1" applyBorder="1" applyAlignment="1" applyProtection="1">
      <alignment horizontal="center" vertical="center"/>
      <protection locked="0"/>
    </xf>
    <xf numFmtId="1" fontId="14" fillId="8" borderId="3" xfId="0" applyNumberFormat="1" applyFont="1" applyFill="1" applyBorder="1" applyAlignment="1">
      <alignment horizontal="center" vertical="center" wrapText="1"/>
    </xf>
    <xf numFmtId="168" fontId="13" fillId="8" borderId="3" xfId="0" applyNumberFormat="1" applyFont="1" applyFill="1" applyBorder="1" applyAlignment="1">
      <alignment horizontal="center" vertical="center" wrapText="1"/>
    </xf>
    <xf numFmtId="2" fontId="13" fillId="8" borderId="3" xfId="0" applyNumberFormat="1" applyFont="1" applyFill="1" applyBorder="1" applyAlignment="1">
      <alignment horizontal="center" vertical="center" wrapText="1"/>
    </xf>
    <xf numFmtId="2" fontId="22" fillId="8" borderId="68" xfId="0" applyNumberFormat="1" applyFont="1" applyFill="1" applyBorder="1" applyAlignment="1">
      <alignment horizontal="center" vertical="center" wrapText="1"/>
    </xf>
    <xf numFmtId="168" fontId="22" fillId="8" borderId="68" xfId="0" applyNumberFormat="1" applyFont="1" applyFill="1" applyBorder="1" applyAlignment="1">
      <alignment horizontal="center" vertical="center" wrapText="1"/>
    </xf>
    <xf numFmtId="0" fontId="14" fillId="8" borderId="109" xfId="0" applyFont="1" applyFill="1" applyBorder="1" applyAlignment="1">
      <alignment horizontal="center" vertical="center" wrapText="1"/>
    </xf>
    <xf numFmtId="0" fontId="14" fillId="8" borderId="110" xfId="0" applyFont="1" applyFill="1" applyBorder="1" applyAlignment="1">
      <alignment horizontal="center" vertical="center" wrapText="1"/>
    </xf>
    <xf numFmtId="180" fontId="14" fillId="8" borderId="3" xfId="0" applyNumberFormat="1" applyFont="1" applyFill="1" applyBorder="1" applyAlignment="1" applyProtection="1">
      <alignment horizontal="left" vertical="center"/>
      <protection locked="0"/>
    </xf>
    <xf numFmtId="1" fontId="6" fillId="8" borderId="3" xfId="0" applyNumberFormat="1" applyFont="1" applyFill="1" applyBorder="1" applyAlignment="1">
      <alignment horizontal="center" vertical="center"/>
    </xf>
    <xf numFmtId="167" fontId="6" fillId="8" borderId="3" xfId="0" applyNumberFormat="1" applyFont="1" applyFill="1" applyBorder="1" applyAlignment="1">
      <alignment horizontal="center" vertical="center"/>
    </xf>
    <xf numFmtId="0" fontId="22" fillId="8" borderId="3" xfId="0" applyFont="1" applyFill="1" applyBorder="1" applyAlignment="1">
      <alignment horizontal="center" vertical="center" wrapText="1"/>
    </xf>
    <xf numFmtId="1" fontId="21" fillId="8" borderId="3" xfId="0" applyNumberFormat="1" applyFont="1" applyFill="1" applyBorder="1" applyAlignment="1">
      <alignment horizontal="center" vertical="center" wrapText="1"/>
    </xf>
    <xf numFmtId="168" fontId="21" fillId="8" borderId="3" xfId="0" applyNumberFormat="1" applyFont="1" applyFill="1" applyBorder="1" applyAlignment="1">
      <alignment horizontal="center" vertical="center" wrapText="1"/>
    </xf>
    <xf numFmtId="2" fontId="21" fillId="8" borderId="3" xfId="0" applyNumberFormat="1" applyFont="1" applyFill="1" applyBorder="1" applyAlignment="1">
      <alignment horizontal="center" vertical="center" wrapText="1"/>
    </xf>
    <xf numFmtId="1" fontId="12" fillId="8" borderId="3" xfId="0" applyNumberFormat="1" applyFont="1" applyFill="1" applyBorder="1" applyAlignment="1">
      <alignment horizontal="center" vertical="center"/>
    </xf>
    <xf numFmtId="167" fontId="12" fillId="8" borderId="3" xfId="0" applyNumberFormat="1" applyFont="1" applyFill="1" applyBorder="1" applyAlignment="1">
      <alignment horizontal="center" vertical="center"/>
    </xf>
    <xf numFmtId="0" fontId="22" fillId="8" borderId="0" xfId="0" applyFont="1" applyFill="1" applyAlignment="1">
      <alignment horizontal="center" vertical="center" wrapText="1"/>
    </xf>
    <xf numFmtId="0" fontId="22" fillId="8" borderId="110" xfId="0" applyFont="1" applyFill="1" applyBorder="1" applyAlignment="1">
      <alignment horizontal="center" vertical="center" wrapText="1"/>
    </xf>
    <xf numFmtId="168" fontId="21" fillId="8" borderId="68" xfId="0" applyNumberFormat="1" applyFont="1" applyFill="1" applyBorder="1" applyAlignment="1">
      <alignment horizontal="center" vertical="center" wrapText="1"/>
    </xf>
    <xf numFmtId="1" fontId="71" fillId="8" borderId="3" xfId="0" applyNumberFormat="1" applyFont="1" applyFill="1" applyBorder="1" applyAlignment="1" applyProtection="1">
      <alignment horizontal="center" vertical="center"/>
      <protection locked="0"/>
    </xf>
    <xf numFmtId="167" fontId="71" fillId="8" borderId="3" xfId="0" applyNumberFormat="1" applyFont="1" applyFill="1" applyBorder="1" applyAlignment="1" applyProtection="1">
      <alignment horizontal="center" vertical="center"/>
      <protection locked="0"/>
    </xf>
    <xf numFmtId="0" fontId="14" fillId="18" borderId="3" xfId="0" applyFont="1" applyFill="1" applyBorder="1" applyAlignment="1">
      <alignment horizontal="center" vertical="center" wrapText="1"/>
    </xf>
    <xf numFmtId="1" fontId="13" fillId="18" borderId="3" xfId="0" applyNumberFormat="1" applyFont="1" applyFill="1" applyBorder="1" applyAlignment="1">
      <alignment horizontal="center" vertical="center" wrapText="1"/>
    </xf>
    <xf numFmtId="168" fontId="73" fillId="18" borderId="59" xfId="0" applyNumberFormat="1" applyFont="1" applyFill="1" applyBorder="1" applyAlignment="1" applyProtection="1">
      <alignment vertical="center"/>
      <protection locked="0"/>
    </xf>
    <xf numFmtId="2" fontId="13" fillId="18" borderId="3" xfId="0" applyNumberFormat="1" applyFont="1" applyFill="1" applyBorder="1" applyAlignment="1">
      <alignment horizontal="center" vertical="center" wrapText="1"/>
    </xf>
    <xf numFmtId="2" fontId="22" fillId="18" borderId="68" xfId="0" applyNumberFormat="1" applyFont="1" applyFill="1" applyBorder="1" applyAlignment="1">
      <alignment horizontal="center" vertical="center" wrapText="1"/>
    </xf>
    <xf numFmtId="168" fontId="21" fillId="18" borderId="68" xfId="0" applyNumberFormat="1" applyFont="1" applyFill="1" applyBorder="1" applyAlignment="1">
      <alignment horizontal="center" vertical="center" wrapText="1"/>
    </xf>
    <xf numFmtId="2" fontId="21" fillId="18" borderId="68" xfId="0" applyNumberFormat="1" applyFont="1" applyFill="1" applyBorder="1" applyAlignment="1">
      <alignment horizontal="center" vertical="center" wrapText="1"/>
    </xf>
    <xf numFmtId="0" fontId="14" fillId="18" borderId="0" xfId="0" applyFont="1" applyFill="1" applyAlignment="1">
      <alignment horizontal="center" vertical="center" wrapText="1"/>
    </xf>
    <xf numFmtId="0" fontId="39" fillId="18" borderId="0" xfId="0" applyFont="1" applyFill="1" applyAlignment="1">
      <alignment horizontal="center" vertical="center" wrapText="1"/>
    </xf>
    <xf numFmtId="0" fontId="14" fillId="18" borderId="110" xfId="0" applyFont="1" applyFill="1" applyBorder="1" applyAlignment="1">
      <alignment horizontal="center" vertical="center" wrapText="1"/>
    </xf>
    <xf numFmtId="168" fontId="73" fillId="0" borderId="59" xfId="0" applyNumberFormat="1" applyFont="1" applyBorder="1" applyAlignment="1" applyProtection="1">
      <alignment vertical="center"/>
      <protection locked="0"/>
    </xf>
    <xf numFmtId="1" fontId="22" fillId="8" borderId="3" xfId="0" applyNumberFormat="1" applyFont="1" applyFill="1" applyBorder="1" applyAlignment="1">
      <alignment horizontal="center" vertical="center" wrapText="1"/>
    </xf>
    <xf numFmtId="3" fontId="39" fillId="8" borderId="3" xfId="0" applyNumberFormat="1" applyFont="1" applyFill="1" applyBorder="1" applyAlignment="1">
      <alignment horizontal="center" vertical="center"/>
    </xf>
    <xf numFmtId="195" fontId="39" fillId="8" borderId="3" xfId="0" applyNumberFormat="1" applyFont="1" applyFill="1" applyBorder="1" applyAlignment="1">
      <alignment horizontal="center" vertical="center"/>
    </xf>
    <xf numFmtId="0" fontId="22" fillId="8" borderId="109" xfId="0" applyFont="1" applyFill="1" applyBorder="1" applyAlignment="1">
      <alignment horizontal="center" vertical="center" wrapText="1"/>
    </xf>
    <xf numFmtId="0" fontId="14" fillId="13" borderId="3" xfId="0" applyFont="1" applyFill="1" applyBorder="1" applyAlignment="1">
      <alignment horizontal="center" vertical="center" wrapText="1"/>
    </xf>
    <xf numFmtId="180" fontId="136" fillId="13" borderId="3" xfId="0" applyNumberFormat="1" applyFont="1" applyFill="1" applyBorder="1" applyAlignment="1" applyProtection="1">
      <alignment horizontal="left" vertical="center"/>
      <protection locked="0"/>
    </xf>
    <xf numFmtId="165" fontId="14" fillId="13" borderId="3" xfId="0" applyNumberFormat="1" applyFont="1" applyFill="1" applyBorder="1" applyAlignment="1">
      <alignment horizontal="center" vertical="center" wrapText="1"/>
    </xf>
    <xf numFmtId="1" fontId="13" fillId="13" borderId="3" xfId="0" applyNumberFormat="1" applyFont="1" applyFill="1" applyBorder="1" applyAlignment="1">
      <alignment horizontal="center" vertical="center" wrapText="1"/>
    </xf>
    <xf numFmtId="168" fontId="73" fillId="13" borderId="59" xfId="0" applyNumberFormat="1" applyFont="1" applyFill="1" applyBorder="1" applyAlignment="1" applyProtection="1">
      <alignment vertical="center"/>
      <protection locked="0"/>
    </xf>
    <xf numFmtId="2" fontId="13" fillId="13" borderId="3" xfId="0" applyNumberFormat="1" applyFont="1" applyFill="1" applyBorder="1" applyAlignment="1">
      <alignment horizontal="center" vertical="center" wrapText="1"/>
    </xf>
    <xf numFmtId="2" fontId="22" fillId="13" borderId="68" xfId="0" applyNumberFormat="1" applyFont="1" applyFill="1" applyBorder="1" applyAlignment="1">
      <alignment horizontal="center" vertical="center" wrapText="1"/>
    </xf>
    <xf numFmtId="168" fontId="21" fillId="13" borderId="68" xfId="0" applyNumberFormat="1" applyFont="1" applyFill="1" applyBorder="1" applyAlignment="1">
      <alignment horizontal="center" vertical="center" wrapText="1"/>
    </xf>
    <xf numFmtId="2" fontId="21" fillId="13" borderId="68" xfId="0" applyNumberFormat="1" applyFont="1" applyFill="1" applyBorder="1" applyAlignment="1">
      <alignment horizontal="center" vertical="center" wrapText="1"/>
    </xf>
    <xf numFmtId="0" fontId="39" fillId="13" borderId="0" xfId="0" applyFont="1" applyFill="1" applyAlignment="1">
      <alignment horizontal="center" vertical="center" wrapText="1"/>
    </xf>
    <xf numFmtId="0" fontId="14" fillId="13" borderId="0" xfId="0" applyFont="1" applyFill="1" applyAlignment="1">
      <alignment horizontal="center" vertical="center" wrapText="1"/>
    </xf>
    <xf numFmtId="0" fontId="14" fillId="13" borderId="110" xfId="0" applyFont="1" applyFill="1" applyBorder="1" applyAlignment="1">
      <alignment horizontal="center" vertical="center" wrapText="1"/>
    </xf>
    <xf numFmtId="168" fontId="32" fillId="8" borderId="3" xfId="0" applyNumberFormat="1" applyFont="1" applyFill="1" applyBorder="1" applyAlignment="1">
      <alignment horizontal="center" vertical="center" wrapText="1"/>
    </xf>
    <xf numFmtId="2" fontId="32" fillId="8" borderId="3" xfId="0" applyNumberFormat="1" applyFont="1" applyFill="1" applyBorder="1" applyAlignment="1">
      <alignment horizontal="center" vertical="center" wrapText="1"/>
    </xf>
    <xf numFmtId="3" fontId="40" fillId="8" borderId="3" xfId="0" applyNumberFormat="1" applyFont="1" applyFill="1" applyBorder="1" applyAlignment="1">
      <alignment horizontal="center" vertical="center"/>
    </xf>
    <xf numFmtId="1" fontId="32" fillId="8" borderId="3" xfId="0" applyNumberFormat="1" applyFont="1" applyFill="1" applyBorder="1" applyAlignment="1">
      <alignment horizontal="center" vertical="center" wrapText="1"/>
    </xf>
    <xf numFmtId="195" fontId="40" fillId="8" borderId="3" xfId="0" applyNumberFormat="1" applyFont="1" applyFill="1" applyBorder="1" applyAlignment="1">
      <alignment horizontal="center" vertical="center"/>
    </xf>
    <xf numFmtId="165" fontId="12" fillId="8" borderId="0" xfId="0" applyNumberFormat="1" applyFont="1" applyFill="1" applyAlignment="1">
      <alignment horizontal="center" vertical="center" wrapText="1"/>
    </xf>
    <xf numFmtId="1" fontId="12" fillId="8" borderId="0" xfId="0" applyNumberFormat="1" applyFont="1" applyFill="1" applyAlignment="1">
      <alignment horizontal="center" vertical="center" wrapText="1"/>
    </xf>
    <xf numFmtId="1" fontId="6" fillId="8" borderId="0" xfId="0" applyNumberFormat="1" applyFont="1" applyFill="1" applyAlignment="1">
      <alignment horizontal="center" vertical="center" wrapText="1"/>
    </xf>
    <xf numFmtId="0" fontId="20" fillId="8" borderId="0" xfId="0" applyFont="1" applyFill="1" applyAlignment="1">
      <alignment horizontal="center" vertical="center" wrapText="1"/>
    </xf>
    <xf numFmtId="0" fontId="22" fillId="8" borderId="0" xfId="0" applyFont="1" applyFill="1" applyAlignment="1">
      <alignment horizontal="center"/>
    </xf>
    <xf numFmtId="0" fontId="75" fillId="0" borderId="0" xfId="0" applyFont="1" applyBorder="1" applyAlignment="1" applyProtection="1">
      <protection locked="0"/>
    </xf>
    <xf numFmtId="0" fontId="149" fillId="0" borderId="0" xfId="0" applyFont="1" applyBorder="1" applyAlignment="1" applyProtection="1">
      <alignment horizontal="centerContinuous" vertical="top" wrapText="1"/>
      <protection locked="0"/>
    </xf>
    <xf numFmtId="0" fontId="20" fillId="20" borderId="1" xfId="0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Protection="1">
      <protection locked="0"/>
    </xf>
    <xf numFmtId="0" fontId="22" fillId="0" borderId="68" xfId="0" applyFont="1" applyBorder="1" applyAlignment="1" applyProtection="1">
      <alignment horizontal="center" vertical="center" wrapText="1"/>
      <protection locked="0"/>
    </xf>
    <xf numFmtId="0" fontId="22" fillId="19" borderId="68" xfId="0" applyFont="1" applyFill="1" applyBorder="1" applyAlignment="1" applyProtection="1">
      <alignment horizontal="center" vertical="center" wrapText="1"/>
      <protection locked="0"/>
    </xf>
    <xf numFmtId="0" fontId="22" fillId="20" borderId="68" xfId="0" applyFont="1" applyFill="1" applyBorder="1" applyAlignment="1" applyProtection="1">
      <alignment horizontal="center" vertical="center" wrapText="1"/>
      <protection locked="0"/>
    </xf>
    <xf numFmtId="0" fontId="150" fillId="5" borderId="68" xfId="0" applyFont="1" applyFill="1" applyBorder="1" applyAlignment="1" applyProtection="1">
      <alignment horizontal="center" vertical="center" wrapText="1"/>
      <protection locked="0"/>
    </xf>
    <xf numFmtId="0" fontId="22" fillId="21" borderId="68" xfId="0" applyFont="1" applyFill="1" applyBorder="1" applyAlignment="1" applyProtection="1">
      <alignment horizontal="center" vertical="center" wrapText="1"/>
      <protection locked="0"/>
    </xf>
    <xf numFmtId="0" fontId="22" fillId="4" borderId="68" xfId="0" applyFont="1" applyFill="1" applyBorder="1" applyAlignment="1" applyProtection="1">
      <alignment horizontal="center" vertical="center" wrapText="1"/>
      <protection locked="0"/>
    </xf>
    <xf numFmtId="0" fontId="22" fillId="0" borderId="68" xfId="0" applyFont="1" applyBorder="1" applyAlignment="1" applyProtection="1">
      <alignment horizontal="center"/>
      <protection locked="0"/>
    </xf>
    <xf numFmtId="0" fontId="22" fillId="0" borderId="3" xfId="0" applyFont="1" applyBorder="1" applyAlignment="1" applyProtection="1">
      <alignment horizontal="center" vertical="center" wrapText="1"/>
      <protection locked="0"/>
    </xf>
    <xf numFmtId="0" fontId="22" fillId="19" borderId="3" xfId="0" applyFont="1" applyFill="1" applyBorder="1" applyAlignment="1" applyProtection="1">
      <alignment horizontal="center" vertical="center" wrapText="1"/>
      <protection locked="0"/>
    </xf>
    <xf numFmtId="0" fontId="22" fillId="20" borderId="3" xfId="0" applyFont="1" applyFill="1" applyBorder="1" applyAlignment="1" applyProtection="1">
      <alignment horizontal="center" vertical="center" wrapText="1"/>
      <protection locked="0"/>
    </xf>
    <xf numFmtId="0" fontId="150" fillId="5" borderId="3" xfId="0" applyFont="1" applyFill="1" applyBorder="1" applyAlignment="1" applyProtection="1">
      <alignment horizontal="center" vertical="center" wrapText="1"/>
      <protection locked="0"/>
    </xf>
    <xf numFmtId="167" fontId="15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2" fillId="21" borderId="3" xfId="0" applyFont="1" applyFill="1" applyBorder="1" applyAlignment="1" applyProtection="1">
      <alignment horizontal="center" vertical="center" wrapText="1"/>
      <protection locked="0"/>
    </xf>
    <xf numFmtId="0" fontId="22" fillId="4" borderId="3" xfId="0" applyFont="1" applyFill="1" applyBorder="1" applyAlignment="1" applyProtection="1">
      <alignment horizontal="center" vertical="center" wrapText="1"/>
      <protection locked="0"/>
    </xf>
    <xf numFmtId="0" fontId="22" fillId="0" borderId="3" xfId="0" applyFont="1" applyBorder="1" applyAlignment="1" applyProtection="1">
      <alignment horizontal="center"/>
      <protection locked="0"/>
    </xf>
    <xf numFmtId="0" fontId="22" fillId="0" borderId="11" xfId="0" applyFont="1" applyBorder="1" applyAlignment="1" applyProtection="1">
      <alignment horizontal="center" vertical="center"/>
      <protection locked="0"/>
    </xf>
    <xf numFmtId="0" fontId="22" fillId="0" borderId="86" xfId="0" applyFont="1" applyBorder="1" applyAlignment="1" applyProtection="1">
      <alignment horizontal="left" vertical="center" wrapText="1"/>
      <protection locked="0"/>
    </xf>
    <xf numFmtId="0" fontId="22" fillId="0" borderId="7" xfId="0" applyFont="1" applyBorder="1" applyProtection="1">
      <protection locked="0"/>
    </xf>
    <xf numFmtId="0" fontId="22" fillId="19" borderId="3" xfId="0" applyFont="1" applyFill="1" applyBorder="1" applyAlignment="1" applyProtection="1">
      <alignment horizontal="center"/>
      <protection locked="0"/>
    </xf>
    <xf numFmtId="0" fontId="22" fillId="20" borderId="3" xfId="0" applyFont="1" applyFill="1" applyBorder="1" applyAlignment="1" applyProtection="1">
      <alignment horizontal="center"/>
      <protection locked="0"/>
    </xf>
    <xf numFmtId="0" fontId="150" fillId="5" borderId="3" xfId="0" applyFont="1" applyFill="1" applyBorder="1" applyAlignment="1" applyProtection="1">
      <alignment horizontal="center"/>
      <protection locked="0"/>
    </xf>
    <xf numFmtId="0" fontId="22" fillId="21" borderId="3" xfId="0" applyFont="1" applyFill="1" applyBorder="1" applyAlignment="1" applyProtection="1">
      <alignment horizontal="center"/>
      <protection locked="0"/>
    </xf>
    <xf numFmtId="0" fontId="22" fillId="4" borderId="3" xfId="0" applyFont="1" applyFill="1" applyBorder="1" applyAlignment="1" applyProtection="1">
      <alignment horizontal="center"/>
      <protection locked="0"/>
    </xf>
    <xf numFmtId="0" fontId="12" fillId="0" borderId="0" xfId="0" applyFont="1" applyBorder="1" applyAlignment="1" applyProtection="1">
      <alignment vertical="center" wrapText="1"/>
      <protection locked="0"/>
    </xf>
    <xf numFmtId="0" fontId="12" fillId="0" borderId="14" xfId="0" applyFont="1" applyBorder="1" applyAlignment="1" applyProtection="1">
      <alignment vertical="center" wrapText="1"/>
      <protection locked="0"/>
    </xf>
    <xf numFmtId="196" fontId="22" fillId="0" borderId="0" xfId="0" applyNumberFormat="1" applyFont="1" applyBorder="1" applyAlignment="1" applyProtection="1">
      <alignment vertical="center"/>
      <protection locked="0"/>
    </xf>
    <xf numFmtId="196" fontId="40" fillId="0" borderId="0" xfId="0" applyNumberFormat="1" applyFont="1" applyBorder="1" applyAlignment="1" applyProtection="1">
      <alignment vertical="center"/>
      <protection locked="0"/>
    </xf>
    <xf numFmtId="0" fontId="22" fillId="0" borderId="16" xfId="0" applyFont="1" applyBorder="1" applyAlignment="1" applyProtection="1">
      <alignment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19" borderId="3" xfId="0" applyFont="1" applyFill="1" applyBorder="1" applyAlignment="1" applyProtection="1">
      <alignment horizontal="center" vertical="center"/>
      <protection locked="0"/>
    </xf>
    <xf numFmtId="0" fontId="5" fillId="20" borderId="3" xfId="0" applyFont="1" applyFill="1" applyBorder="1" applyAlignment="1" applyProtection="1">
      <alignment horizontal="center" vertical="center"/>
      <protection locked="0"/>
    </xf>
    <xf numFmtId="0" fontId="151" fillId="5" borderId="3" xfId="0" applyFont="1" applyFill="1" applyBorder="1" applyAlignment="1" applyProtection="1">
      <alignment horizontal="center" vertical="center"/>
      <protection locked="0"/>
    </xf>
    <xf numFmtId="0" fontId="5" fillId="21" borderId="3" xfId="0" applyFont="1" applyFill="1" applyBorder="1" applyAlignment="1" applyProtection="1">
      <alignment horizontal="center" vertical="center"/>
      <protection locked="0"/>
    </xf>
    <xf numFmtId="0" fontId="5" fillId="4" borderId="3" xfId="0" applyFont="1" applyFill="1" applyBorder="1" applyAlignment="1" applyProtection="1">
      <alignment horizontal="center" vertical="center"/>
      <protection locked="0"/>
    </xf>
    <xf numFmtId="196" fontId="22" fillId="0" borderId="0" xfId="0" applyNumberFormat="1" applyFont="1" applyBorder="1" applyAlignment="1" applyProtection="1">
      <alignment vertical="center" wrapText="1"/>
      <protection locked="0"/>
    </xf>
    <xf numFmtId="196" fontId="22" fillId="0" borderId="16" xfId="0" applyNumberFormat="1" applyFont="1" applyBorder="1" applyAlignment="1" applyProtection="1">
      <alignment vertical="center" wrapText="1"/>
      <protection locked="0"/>
    </xf>
    <xf numFmtId="1" fontId="73" fillId="13" borderId="0" xfId="0" applyNumberFormat="1" applyFont="1" applyFill="1" applyBorder="1" applyAlignment="1" applyProtection="1">
      <alignment horizontal="center" vertical="center"/>
      <protection locked="0"/>
    </xf>
    <xf numFmtId="0" fontId="22" fillId="0" borderId="86" xfId="0" applyFont="1" applyBorder="1" applyProtection="1">
      <protection locked="0"/>
    </xf>
    <xf numFmtId="0" fontId="14" fillId="20" borderId="3" xfId="0" applyFont="1" applyFill="1" applyBorder="1" applyAlignment="1" applyProtection="1">
      <alignment horizontal="center"/>
      <protection locked="0"/>
    </xf>
    <xf numFmtId="0" fontId="14" fillId="21" borderId="3" xfId="0" applyFont="1" applyFill="1" applyBorder="1" applyAlignment="1" applyProtection="1">
      <alignment horizontal="center"/>
      <protection locked="0"/>
    </xf>
    <xf numFmtId="0" fontId="14" fillId="4" borderId="3" xfId="0" applyFont="1" applyFill="1" applyBorder="1" applyAlignment="1" applyProtection="1">
      <alignment horizontal="center"/>
      <protection locked="0"/>
    </xf>
    <xf numFmtId="0" fontId="75" fillId="0" borderId="0" xfId="0" applyFont="1" applyBorder="1" applyProtection="1">
      <protection locked="0"/>
    </xf>
    <xf numFmtId="0" fontId="22" fillId="0" borderId="0" xfId="0" applyFont="1" applyBorder="1" applyProtection="1">
      <protection locked="0"/>
    </xf>
    <xf numFmtId="194" fontId="5" fillId="6" borderId="0" xfId="0" applyNumberFormat="1" applyFont="1" applyFill="1" applyBorder="1" applyAlignment="1" applyProtection="1">
      <alignment horizontal="center" vertical="center"/>
      <protection locked="0"/>
    </xf>
    <xf numFmtId="0" fontId="75" fillId="0" borderId="16" xfId="0" applyFont="1" applyBorder="1" applyProtection="1">
      <protection locked="0"/>
    </xf>
    <xf numFmtId="0" fontId="14" fillId="5" borderId="3" xfId="0" applyFont="1" applyFill="1" applyBorder="1" applyAlignment="1" applyProtection="1">
      <alignment horizontal="center"/>
      <protection locked="0"/>
    </xf>
    <xf numFmtId="0" fontId="12" fillId="0" borderId="30" xfId="0" applyFont="1" applyBorder="1" applyAlignment="1" applyProtection="1">
      <alignment vertical="center" wrapText="1"/>
      <protection locked="0"/>
    </xf>
    <xf numFmtId="0" fontId="12" fillId="19" borderId="30" xfId="0" applyFont="1" applyFill="1" applyBorder="1" applyAlignment="1" applyProtection="1">
      <alignment vertical="center" wrapText="1"/>
      <protection locked="0"/>
    </xf>
    <xf numFmtId="0" fontId="12" fillId="20" borderId="30" xfId="0" applyFont="1" applyFill="1" applyBorder="1" applyAlignment="1" applyProtection="1">
      <alignment vertical="center" wrapText="1"/>
      <protection locked="0"/>
    </xf>
    <xf numFmtId="0" fontId="148" fillId="5" borderId="30" xfId="0" applyFont="1" applyFill="1" applyBorder="1" applyAlignment="1" applyProtection="1">
      <alignment vertical="center" wrapText="1"/>
      <protection locked="0"/>
    </xf>
    <xf numFmtId="0" fontId="12" fillId="21" borderId="30" xfId="0" applyFont="1" applyFill="1" applyBorder="1" applyAlignment="1" applyProtection="1">
      <alignment vertical="center" wrapText="1"/>
      <protection locked="0"/>
    </xf>
    <xf numFmtId="0" fontId="12" fillId="4" borderId="30" xfId="0" applyFont="1" applyFill="1" applyBorder="1" applyAlignment="1" applyProtection="1">
      <alignment vertical="center" wrapText="1"/>
      <protection locked="0"/>
    </xf>
    <xf numFmtId="0" fontId="22" fillId="0" borderId="10" xfId="0" applyFont="1" applyBorder="1" applyAlignment="1" applyProtection="1">
      <alignment horizontal="center"/>
      <protection locked="0"/>
    </xf>
    <xf numFmtId="2" fontId="22" fillId="19" borderId="10" xfId="0" applyNumberFormat="1" applyFont="1" applyFill="1" applyBorder="1" applyAlignment="1" applyProtection="1">
      <alignment horizontal="center"/>
      <protection locked="0"/>
    </xf>
    <xf numFmtId="2" fontId="22" fillId="20" borderId="10" xfId="0" applyNumberFormat="1" applyFont="1" applyFill="1" applyBorder="1" applyAlignment="1" applyProtection="1">
      <alignment horizontal="center"/>
      <protection locked="0"/>
    </xf>
    <xf numFmtId="2" fontId="150" fillId="5" borderId="10" xfId="0" applyNumberFormat="1" applyFont="1" applyFill="1" applyBorder="1" applyAlignment="1" applyProtection="1">
      <alignment horizontal="center"/>
      <protection locked="0"/>
    </xf>
    <xf numFmtId="2" fontId="22" fillId="21" borderId="10" xfId="0" applyNumberFormat="1" applyFont="1" applyFill="1" applyBorder="1" applyAlignment="1" applyProtection="1">
      <alignment horizontal="center"/>
      <protection locked="0"/>
    </xf>
    <xf numFmtId="2" fontId="22" fillId="4" borderId="10" xfId="0" applyNumberFormat="1" applyFont="1" applyFill="1" applyBorder="1" applyAlignment="1" applyProtection="1">
      <alignment horizontal="center"/>
      <protection locked="0"/>
    </xf>
    <xf numFmtId="2" fontId="22" fillId="0" borderId="10" xfId="0" applyNumberFormat="1" applyFont="1" applyBorder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0" fontId="22" fillId="4" borderId="11" xfId="0" applyFont="1" applyFill="1" applyBorder="1" applyAlignment="1" applyProtection="1">
      <protection locked="0"/>
    </xf>
    <xf numFmtId="168" fontId="20" fillId="0" borderId="37" xfId="0" applyNumberFormat="1" applyFont="1" applyBorder="1" applyAlignment="1" applyProtection="1">
      <alignment horizontal="left" indent="1"/>
      <protection locked="0"/>
    </xf>
    <xf numFmtId="168" fontId="20" fillId="0" borderId="32" xfId="0" applyNumberFormat="1" applyFont="1" applyBorder="1" applyAlignment="1" applyProtection="1">
      <alignment horizontal="left" indent="1"/>
      <protection locked="0"/>
    </xf>
    <xf numFmtId="167" fontId="12" fillId="0" borderId="32" xfId="0" applyNumberFormat="1" applyFont="1" applyBorder="1" applyAlignment="1" applyProtection="1">
      <alignment horizontal="right"/>
      <protection locked="0"/>
    </xf>
    <xf numFmtId="0" fontId="12" fillId="0" borderId="32" xfId="0" applyFont="1" applyBorder="1" applyAlignment="1" applyProtection="1">
      <alignment horizontal="right"/>
      <protection locked="0"/>
    </xf>
    <xf numFmtId="2" fontId="12" fillId="0" borderId="32" xfId="0" applyNumberFormat="1" applyFont="1" applyBorder="1" applyAlignment="1" applyProtection="1">
      <alignment horizontal="right"/>
      <protection locked="0"/>
    </xf>
    <xf numFmtId="0" fontId="22" fillId="0" borderId="58" xfId="0" applyFont="1" applyBorder="1" applyProtection="1">
      <protection locked="0"/>
    </xf>
    <xf numFmtId="0" fontId="22" fillId="0" borderId="15" xfId="0" applyFont="1" applyBorder="1" applyProtection="1">
      <protection locked="0"/>
    </xf>
    <xf numFmtId="0" fontId="12" fillId="0" borderId="27" xfId="0" applyFont="1" applyBorder="1" applyAlignment="1" applyProtection="1">
      <alignment horizontal="left" indent="1"/>
      <protection locked="0"/>
    </xf>
    <xf numFmtId="0" fontId="40" fillId="0" borderId="15" xfId="0" applyFont="1" applyBorder="1" applyProtection="1">
      <protection locked="0"/>
    </xf>
    <xf numFmtId="0" fontId="5" fillId="0" borderId="0" xfId="0" applyFont="1" applyBorder="1" applyAlignment="1" applyProtection="1">
      <protection locked="0"/>
    </xf>
    <xf numFmtId="0" fontId="103" fillId="0" borderId="0" xfId="0" applyFont="1" applyBorder="1" applyProtection="1"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5" fillId="0" borderId="15" xfId="0" applyFont="1" applyBorder="1" applyAlignment="1" applyProtection="1">
      <protection locked="0"/>
    </xf>
    <xf numFmtId="0" fontId="103" fillId="0" borderId="0" xfId="0" applyFont="1" applyProtection="1">
      <protection locked="0"/>
    </xf>
    <xf numFmtId="0" fontId="12" fillId="0" borderId="19" xfId="0" applyFont="1" applyBorder="1" applyAlignment="1" applyProtection="1">
      <alignment horizontal="left" indent="1"/>
      <protection locked="0"/>
    </xf>
    <xf numFmtId="0" fontId="152" fillId="22" borderId="15" xfId="0" applyFont="1" applyFill="1" applyBorder="1" applyAlignment="1" applyProtection="1">
      <alignment horizontal="center"/>
      <protection locked="0"/>
    </xf>
    <xf numFmtId="3" fontId="5" fillId="0" borderId="0" xfId="0" applyNumberFormat="1" applyFont="1" applyBorder="1" applyAlignment="1" applyProtection="1">
      <protection locked="0"/>
    </xf>
    <xf numFmtId="3" fontId="5" fillId="0" borderId="0" xfId="0" applyNumberFormat="1" applyFont="1" applyBorder="1" applyAlignment="1" applyProtection="1">
      <alignment horizontal="center"/>
      <protection locked="0"/>
    </xf>
    <xf numFmtId="3" fontId="5" fillId="0" borderId="15" xfId="0" applyNumberFormat="1" applyFont="1" applyBorder="1" applyAlignment="1" applyProtection="1">
      <protection locked="0"/>
    </xf>
    <xf numFmtId="175" fontId="5" fillId="0" borderId="0" xfId="0" applyNumberFormat="1" applyFont="1" applyBorder="1" applyAlignment="1" applyProtection="1">
      <protection locked="0"/>
    </xf>
    <xf numFmtId="175" fontId="5" fillId="0" borderId="15" xfId="0" applyNumberFormat="1" applyFont="1" applyBorder="1" applyAlignment="1" applyProtection="1">
      <protection locked="0"/>
    </xf>
    <xf numFmtId="168" fontId="12" fillId="0" borderId="24" xfId="0" applyNumberFormat="1" applyFont="1" applyBorder="1" applyAlignment="1" applyProtection="1">
      <alignment horizontal="left" indent="1"/>
      <protection locked="0"/>
    </xf>
    <xf numFmtId="168" fontId="5" fillId="0" borderId="0" xfId="0" applyNumberFormat="1" applyFont="1" applyBorder="1" applyAlignment="1" applyProtection="1">
      <protection locked="0"/>
    </xf>
    <xf numFmtId="168" fontId="20" fillId="0" borderId="15" xfId="0" applyNumberFormat="1" applyFont="1" applyBorder="1" applyAlignment="1" applyProtection="1">
      <alignment horizontal="left" indent="1"/>
      <protection locked="0"/>
    </xf>
    <xf numFmtId="168" fontId="20" fillId="0" borderId="0" xfId="0" applyNumberFormat="1" applyFont="1" applyBorder="1" applyAlignment="1" applyProtection="1">
      <alignment horizontal="left" indent="1"/>
      <protection locked="0"/>
    </xf>
    <xf numFmtId="168" fontId="21" fillId="0" borderId="0" xfId="0" applyNumberFormat="1" applyFont="1" applyBorder="1" applyAlignment="1" applyProtection="1">
      <protection locked="0"/>
    </xf>
    <xf numFmtId="167" fontId="12" fillId="0" borderId="0" xfId="0" applyNumberFormat="1" applyFont="1" applyBorder="1" applyAlignment="1" applyProtection="1">
      <alignment horizontal="right"/>
      <protection locked="0"/>
    </xf>
    <xf numFmtId="167" fontId="12" fillId="0" borderId="11" xfId="0" applyNumberFormat="1" applyFont="1" applyBorder="1" applyAlignment="1" applyProtection="1">
      <alignment horizontal="right"/>
      <protection locked="0"/>
    </xf>
    <xf numFmtId="2" fontId="12" fillId="0" borderId="11" xfId="0" applyNumberFormat="1" applyFont="1" applyBorder="1" applyAlignment="1" applyProtection="1">
      <alignment horizontal="right"/>
      <protection locked="0"/>
    </xf>
    <xf numFmtId="0" fontId="22" fillId="0" borderId="56" xfId="0" applyFont="1" applyBorder="1" applyProtection="1">
      <protection locked="0"/>
    </xf>
    <xf numFmtId="0" fontId="12" fillId="0" borderId="0" xfId="0" applyFont="1" applyBorder="1" applyAlignment="1" applyProtection="1">
      <alignment horizontal="right"/>
      <protection locked="0"/>
    </xf>
    <xf numFmtId="2" fontId="12" fillId="0" borderId="0" xfId="0" applyNumberFormat="1" applyFont="1" applyBorder="1" applyAlignment="1" applyProtection="1">
      <alignment horizontal="right"/>
      <protection locked="0"/>
    </xf>
    <xf numFmtId="2" fontId="12" fillId="0" borderId="15" xfId="0" applyNumberFormat="1" applyFont="1" applyBorder="1" applyAlignment="1" applyProtection="1">
      <alignment horizontal="right"/>
      <protection locked="0"/>
    </xf>
    <xf numFmtId="167" fontId="5" fillId="0" borderId="0" xfId="0" applyNumberFormat="1" applyFont="1" applyBorder="1" applyAlignment="1" applyProtection="1">
      <protection locked="0"/>
    </xf>
    <xf numFmtId="195" fontId="5" fillId="0" borderId="0" xfId="0" applyNumberFormat="1" applyFont="1" applyBorder="1" applyAlignment="1" applyProtection="1">
      <alignment horizontal="center"/>
      <protection locked="0"/>
    </xf>
    <xf numFmtId="167" fontId="5" fillId="0" borderId="15" xfId="0" applyNumberFormat="1" applyFont="1" applyBorder="1" applyAlignment="1" applyProtection="1">
      <protection locked="0"/>
    </xf>
    <xf numFmtId="0" fontId="12" fillId="0" borderId="17" xfId="0" applyFont="1" applyBorder="1" applyAlignment="1" applyProtection="1">
      <alignment horizontal="left" indent="1"/>
      <protection locked="0"/>
    </xf>
    <xf numFmtId="195" fontId="5" fillId="0" borderId="15" xfId="0" applyNumberFormat="1" applyFont="1" applyBorder="1" applyAlignment="1" applyProtection="1">
      <protection locked="0"/>
    </xf>
    <xf numFmtId="195" fontId="5" fillId="0" borderId="0" xfId="0" applyNumberFormat="1" applyFont="1" applyBorder="1" applyAlignment="1" applyProtection="1">
      <protection locked="0"/>
    </xf>
    <xf numFmtId="0" fontId="12" fillId="0" borderId="24" xfId="0" applyFont="1" applyBorder="1" applyAlignment="1" applyProtection="1">
      <alignment horizontal="left" indent="1"/>
      <protection locked="0"/>
    </xf>
    <xf numFmtId="167" fontId="5" fillId="0" borderId="0" xfId="0" applyNumberFormat="1" applyFont="1" applyBorder="1" applyAlignment="1" applyProtection="1">
      <alignment horizontal="center"/>
      <protection locked="0"/>
    </xf>
    <xf numFmtId="0" fontId="12" fillId="0" borderId="82" xfId="0" applyFont="1" applyBorder="1" applyAlignment="1" applyProtection="1">
      <alignment horizontal="left" indent="1"/>
      <protection locked="0"/>
    </xf>
    <xf numFmtId="0" fontId="40" fillId="0" borderId="0" xfId="0" applyFont="1" applyProtection="1">
      <protection locked="0"/>
    </xf>
    <xf numFmtId="167" fontId="5" fillId="0" borderId="13" xfId="0" applyNumberFormat="1" applyFont="1" applyBorder="1" applyAlignment="1" applyProtection="1">
      <protection locked="0"/>
    </xf>
    <xf numFmtId="167" fontId="5" fillId="0" borderId="72" xfId="0" applyNumberFormat="1" applyFont="1" applyBorder="1" applyAlignment="1" applyProtection="1">
      <protection locked="0"/>
    </xf>
    <xf numFmtId="0" fontId="22" fillId="0" borderId="15" xfId="0" applyFont="1" applyBorder="1" applyAlignment="1" applyProtection="1">
      <protection locked="0"/>
    </xf>
    <xf numFmtId="0" fontId="22" fillId="0" borderId="0" xfId="0" applyFont="1" applyBorder="1" applyAlignment="1" applyProtection="1">
      <protection locked="0"/>
    </xf>
    <xf numFmtId="167" fontId="22" fillId="0" borderId="0" xfId="0" applyNumberFormat="1" applyFont="1" applyBorder="1" applyAlignment="1" applyProtection="1">
      <protection locked="0"/>
    </xf>
    <xf numFmtId="0" fontId="153" fillId="16" borderId="0" xfId="0" applyFont="1" applyFill="1" applyProtection="1">
      <protection locked="0"/>
    </xf>
    <xf numFmtId="0" fontId="153" fillId="0" borderId="0" xfId="0" applyFont="1" applyProtection="1">
      <protection locked="0"/>
    </xf>
    <xf numFmtId="0" fontId="21" fillId="0" borderId="0" xfId="0" applyFont="1" applyProtection="1">
      <protection locked="0"/>
    </xf>
    <xf numFmtId="0" fontId="13" fillId="4" borderId="0" xfId="0" applyFont="1" applyFill="1" applyProtection="1">
      <protection locked="0"/>
    </xf>
    <xf numFmtId="167" fontId="13" fillId="4" borderId="0" xfId="0" applyNumberFormat="1" applyFont="1" applyFill="1" applyProtection="1">
      <protection locked="0"/>
    </xf>
    <xf numFmtId="0" fontId="22" fillId="8" borderId="15" xfId="0" applyFont="1" applyFill="1" applyBorder="1" applyProtection="1">
      <protection locked="0"/>
    </xf>
    <xf numFmtId="0" fontId="22" fillId="8" borderId="0" xfId="0" applyFont="1" applyFill="1" applyBorder="1" applyProtection="1">
      <protection locked="0"/>
    </xf>
    <xf numFmtId="2" fontId="21" fillId="0" borderId="35" xfId="0" applyNumberFormat="1" applyFont="1" applyBorder="1" applyAlignment="1" applyProtection="1">
      <alignment horizontal="center" vertical="center"/>
      <protection locked="0"/>
    </xf>
    <xf numFmtId="168" fontId="14" fillId="8" borderId="0" xfId="0" applyNumberFormat="1" applyFont="1" applyFill="1" applyBorder="1" applyAlignment="1" applyProtection="1">
      <alignment vertical="center"/>
      <protection locked="0"/>
    </xf>
    <xf numFmtId="168" fontId="14" fillId="0" borderId="0" xfId="0" applyNumberFormat="1" applyFont="1" applyBorder="1" applyAlignment="1" applyProtection="1">
      <alignment vertical="center"/>
      <protection locked="0"/>
    </xf>
    <xf numFmtId="0" fontId="22" fillId="21" borderId="0" xfId="0" applyFont="1" applyFill="1" applyProtection="1">
      <protection locked="0"/>
    </xf>
    <xf numFmtId="0" fontId="13" fillId="21" borderId="0" xfId="0" applyFont="1" applyFill="1" applyProtection="1">
      <protection locked="0"/>
    </xf>
    <xf numFmtId="0" fontId="22" fillId="0" borderId="26" xfId="0" applyFont="1" applyBorder="1" applyProtection="1">
      <protection locked="0"/>
    </xf>
    <xf numFmtId="0" fontId="22" fillId="0" borderId="11" xfId="0" applyFont="1" applyBorder="1" applyProtection="1">
      <protection locked="0"/>
    </xf>
    <xf numFmtId="0" fontId="154" fillId="0" borderId="0" xfId="10" applyFont="1" applyBorder="1" applyAlignment="1" applyProtection="1">
      <protection locked="0"/>
    </xf>
    <xf numFmtId="0" fontId="89" fillId="0" borderId="0" xfId="10" applyFont="1" applyBorder="1" applyAlignment="1" applyProtection="1">
      <protection locked="0"/>
    </xf>
    <xf numFmtId="0" fontId="5" fillId="0" borderId="15" xfId="0" applyFont="1" applyBorder="1" applyProtection="1">
      <protection locked="0"/>
    </xf>
    <xf numFmtId="0" fontId="5" fillId="0" borderId="0" xfId="0" applyFont="1" applyBorder="1" applyProtection="1">
      <protection locked="0"/>
    </xf>
    <xf numFmtId="0" fontId="75" fillId="0" borderId="0" xfId="10" applyFont="1" applyBorder="1" applyAlignment="1" applyProtection="1">
      <protection locked="0"/>
    </xf>
    <xf numFmtId="0" fontId="155" fillId="0" borderId="0" xfId="0" applyFont="1" applyBorder="1" applyProtection="1">
      <protection locked="0"/>
    </xf>
    <xf numFmtId="0" fontId="75" fillId="0" borderId="16" xfId="10" applyFont="1" applyBorder="1" applyAlignment="1" applyProtection="1">
      <protection locked="0"/>
    </xf>
    <xf numFmtId="0" fontId="22" fillId="0" borderId="0" xfId="0" applyFont="1" applyBorder="1" applyAlignment="1" applyProtection="1">
      <alignment horizontal="left"/>
      <protection locked="0"/>
    </xf>
    <xf numFmtId="0" fontId="22" fillId="0" borderId="0" xfId="0" applyFont="1" applyFill="1" applyBorder="1" applyAlignment="1" applyProtection="1">
      <protection locked="0"/>
    </xf>
    <xf numFmtId="0" fontId="154" fillId="0" borderId="15" xfId="0" applyFont="1" applyBorder="1" applyProtection="1">
      <protection locked="0"/>
    </xf>
    <xf numFmtId="0" fontId="154" fillId="0" borderId="0" xfId="0" applyFont="1" applyBorder="1" applyProtection="1">
      <protection locked="0"/>
    </xf>
    <xf numFmtId="0" fontId="156" fillId="0" borderId="0" xfId="0" applyFont="1" applyBorder="1" applyAlignment="1" applyProtection="1">
      <protection locked="0"/>
    </xf>
    <xf numFmtId="0" fontId="0" fillId="0" borderId="0" xfId="0" applyBorder="1" applyProtection="1">
      <protection locked="0"/>
    </xf>
    <xf numFmtId="0" fontId="156" fillId="0" borderId="0" xfId="0" applyFont="1" applyAlignment="1" applyProtection="1">
      <protection locked="0"/>
    </xf>
    <xf numFmtId="0" fontId="154" fillId="0" borderId="0" xfId="0" applyFont="1" applyProtection="1">
      <protection locked="0"/>
    </xf>
    <xf numFmtId="0" fontId="5" fillId="0" borderId="16" xfId="0" applyFont="1" applyBorder="1" applyAlignment="1" applyProtection="1">
      <protection locked="0"/>
    </xf>
    <xf numFmtId="0" fontId="74" fillId="0" borderId="15" xfId="0" applyFont="1" applyBorder="1" applyAlignment="1" applyProtection="1">
      <protection locked="0"/>
    </xf>
    <xf numFmtId="0" fontId="74" fillId="0" borderId="0" xfId="0" applyFont="1" applyBorder="1" applyAlignment="1" applyProtection="1">
      <protection locked="0"/>
    </xf>
    <xf numFmtId="0" fontId="5" fillId="0" borderId="15" xfId="0" applyFont="1" applyBorder="1" applyAlignment="1" applyProtection="1">
      <alignment vertical="top"/>
      <protection locked="0"/>
    </xf>
    <xf numFmtId="0" fontId="74" fillId="0" borderId="0" xfId="0" applyFont="1" applyBorder="1" applyAlignment="1" applyProtection="1">
      <alignment vertical="top"/>
      <protection locked="0"/>
    </xf>
    <xf numFmtId="0" fontId="5" fillId="0" borderId="16" xfId="0" applyFont="1" applyBorder="1" applyAlignment="1" applyProtection="1">
      <alignment vertical="top"/>
      <protection locked="0"/>
    </xf>
    <xf numFmtId="0" fontId="74" fillId="0" borderId="15" xfId="0" applyFont="1" applyBorder="1" applyAlignment="1" applyProtection="1">
      <alignment vertical="top"/>
      <protection locked="0"/>
    </xf>
    <xf numFmtId="0" fontId="157" fillId="0" borderId="15" xfId="0" applyFont="1" applyBorder="1" applyAlignment="1" applyProtection="1">
      <protection locked="0"/>
    </xf>
    <xf numFmtId="0" fontId="157" fillId="0" borderId="0" xfId="0" applyFont="1" applyBorder="1" applyAlignment="1" applyProtection="1">
      <protection locked="0"/>
    </xf>
    <xf numFmtId="0" fontId="157" fillId="0" borderId="0" xfId="0" applyFont="1" applyAlignment="1" applyProtection="1">
      <protection locked="0"/>
    </xf>
    <xf numFmtId="0" fontId="22" fillId="0" borderId="0" xfId="0" applyFont="1" applyBorder="1" applyAlignment="1" applyProtection="1">
      <alignment horizontal="right"/>
      <protection locked="0"/>
    </xf>
    <xf numFmtId="0" fontId="5" fillId="0" borderId="0" xfId="0" applyFont="1" applyBorder="1" applyAlignment="1" applyProtection="1">
      <alignment horizontal="left" vertical="center"/>
      <protection locked="0"/>
    </xf>
    <xf numFmtId="168" fontId="5" fillId="0" borderId="0" xfId="0" applyNumberFormat="1" applyFont="1" applyBorder="1" applyAlignment="1" applyProtection="1">
      <alignment horizontal="center" vertical="center"/>
      <protection locked="0"/>
    </xf>
    <xf numFmtId="167" fontId="13" fillId="0" borderId="0" xfId="0" applyNumberFormat="1" applyFont="1" applyBorder="1" applyAlignment="1" applyProtection="1">
      <alignment horizontal="center"/>
      <protection locked="0"/>
    </xf>
    <xf numFmtId="167" fontId="13" fillId="0" borderId="0" xfId="0" applyNumberFormat="1" applyFont="1" applyFill="1" applyBorder="1" applyProtection="1">
      <protection locked="0"/>
    </xf>
    <xf numFmtId="167" fontId="13" fillId="0" borderId="0" xfId="0" applyNumberFormat="1" applyFont="1" applyBorder="1" applyProtection="1">
      <protection locked="0"/>
    </xf>
    <xf numFmtId="0" fontId="13" fillId="0" borderId="0" xfId="0" applyFont="1" applyBorder="1" applyProtection="1">
      <protection locked="0"/>
    </xf>
    <xf numFmtId="0" fontId="21" fillId="0" borderId="71" xfId="0" applyFont="1" applyBorder="1" applyAlignment="1" applyProtection="1">
      <alignment horizontal="left" vertical="center"/>
      <protection locked="0"/>
    </xf>
    <xf numFmtId="0" fontId="22" fillId="0" borderId="0" xfId="0" applyFont="1" applyAlignment="1" applyProtection="1">
      <alignment horizontal="right"/>
      <protection locked="0"/>
    </xf>
    <xf numFmtId="0" fontId="22" fillId="0" borderId="0" xfId="0" applyFont="1" applyFill="1" applyBorder="1" applyAlignment="1" applyProtection="1">
      <alignment horizontal="center"/>
      <protection locked="0"/>
    </xf>
    <xf numFmtId="0" fontId="22" fillId="0" borderId="0" xfId="0" applyFont="1" applyFill="1" applyBorder="1" applyProtection="1">
      <protection locked="0"/>
    </xf>
    <xf numFmtId="198" fontId="22" fillId="0" borderId="0" xfId="0" applyNumberFormat="1" applyFont="1" applyBorder="1" applyAlignment="1" applyProtection="1">
      <alignment vertical="center"/>
      <protection locked="0"/>
    </xf>
    <xf numFmtId="0" fontId="22" fillId="0" borderId="0" xfId="0" applyFont="1" applyBorder="1" applyAlignment="1" applyProtection="1">
      <alignment horizontal="left" vertical="center" indent="1"/>
      <protection locked="0"/>
    </xf>
    <xf numFmtId="0" fontId="5" fillId="0" borderId="16" xfId="0" applyFont="1" applyBorder="1" applyAlignment="1" applyProtection="1">
      <alignment horizontal="center"/>
      <protection locked="0"/>
    </xf>
    <xf numFmtId="0" fontId="22" fillId="0" borderId="71" xfId="0" applyFont="1" applyBorder="1" applyAlignment="1" applyProtection="1">
      <alignment horizontal="left" vertical="center"/>
      <protection locked="0"/>
    </xf>
    <xf numFmtId="0" fontId="22" fillId="0" borderId="16" xfId="0" applyFont="1" applyBorder="1" applyAlignment="1" applyProtection="1">
      <alignment horizontal="left" vertical="center"/>
      <protection locked="0"/>
    </xf>
    <xf numFmtId="1" fontId="22" fillId="0" borderId="0" xfId="0" applyNumberFormat="1" applyFont="1" applyFill="1" applyBorder="1" applyAlignment="1" applyProtection="1">
      <alignment horizontal="center"/>
      <protection locked="0"/>
    </xf>
    <xf numFmtId="1" fontId="17" fillId="0" borderId="0" xfId="0" applyNumberFormat="1" applyFont="1" applyBorder="1" applyProtection="1">
      <protection locked="0"/>
    </xf>
    <xf numFmtId="168" fontId="17" fillId="0" borderId="0" xfId="0" applyNumberFormat="1" applyFont="1" applyBorder="1" applyProtection="1">
      <protection locked="0"/>
    </xf>
    <xf numFmtId="1" fontId="13" fillId="0" borderId="0" xfId="0" applyNumberFormat="1" applyFont="1" applyFill="1" applyBorder="1" applyAlignment="1" applyProtection="1">
      <alignment horizontal="center"/>
      <protection locked="0"/>
    </xf>
    <xf numFmtId="167" fontId="13" fillId="0" borderId="0" xfId="0" applyNumberFormat="1" applyFont="1" applyFill="1" applyBorder="1" applyAlignment="1" applyProtection="1">
      <alignment horizontal="center"/>
      <protection locked="0"/>
    </xf>
    <xf numFmtId="167" fontId="158" fillId="0" borderId="0" xfId="0" applyNumberFormat="1" applyFont="1" applyBorder="1" applyProtection="1">
      <protection locked="0"/>
    </xf>
    <xf numFmtId="167" fontId="12" fillId="0" borderId="1" xfId="0" applyNumberFormat="1" applyFont="1" applyBorder="1" applyAlignment="1" applyProtection="1">
      <alignment horizontal="right"/>
      <protection locked="0"/>
    </xf>
    <xf numFmtId="167" fontId="12" fillId="0" borderId="25" xfId="0" applyNumberFormat="1" applyFont="1" applyBorder="1" applyAlignment="1" applyProtection="1">
      <alignment horizontal="right"/>
      <protection locked="0"/>
    </xf>
    <xf numFmtId="0" fontId="12" fillId="0" borderId="25" xfId="0" applyFont="1" applyBorder="1" applyAlignment="1" applyProtection="1">
      <alignment horizontal="right"/>
      <protection locked="0"/>
    </xf>
    <xf numFmtId="2" fontId="12" fillId="0" borderId="1" xfId="0" applyNumberFormat="1" applyFont="1" applyBorder="1" applyAlignment="1" applyProtection="1">
      <alignment horizontal="right"/>
      <protection locked="0"/>
    </xf>
    <xf numFmtId="0" fontId="22" fillId="0" borderId="1" xfId="0" applyFont="1" applyBorder="1" applyProtection="1">
      <protection locked="0"/>
    </xf>
    <xf numFmtId="0" fontId="13" fillId="0" borderId="0" xfId="0" applyFont="1" applyBorder="1" applyAlignment="1" applyProtection="1">
      <alignment horizontal="right"/>
      <protection locked="0"/>
    </xf>
    <xf numFmtId="0" fontId="12" fillId="4" borderId="27" xfId="0" applyFont="1" applyFill="1" applyBorder="1" applyAlignment="1" applyProtection="1">
      <alignment horizontal="left" indent="1"/>
      <protection locked="0"/>
    </xf>
    <xf numFmtId="0" fontId="5" fillId="4" borderId="5" xfId="0" applyFont="1" applyFill="1" applyBorder="1" applyAlignment="1" applyProtection="1">
      <alignment horizontal="left" indent="1"/>
      <protection locked="0"/>
    </xf>
    <xf numFmtId="0" fontId="103" fillId="4" borderId="5" xfId="0" applyFont="1" applyFill="1" applyBorder="1" applyProtection="1">
      <protection locked="0"/>
    </xf>
    <xf numFmtId="0" fontId="5" fillId="4" borderId="2" xfId="0" applyFont="1" applyFill="1" applyBorder="1" applyAlignment="1" applyProtection="1">
      <protection locked="0"/>
    </xf>
    <xf numFmtId="0" fontId="5" fillId="0" borderId="133" xfId="0" applyFont="1" applyFill="1" applyBorder="1" applyAlignment="1" applyProtection="1">
      <alignment horizontal="center"/>
      <protection locked="0"/>
    </xf>
    <xf numFmtId="0" fontId="5" fillId="0" borderId="2" xfId="0" applyFont="1" applyFill="1" applyBorder="1" applyAlignment="1" applyProtection="1">
      <protection locked="0"/>
    </xf>
    <xf numFmtId="0" fontId="20" fillId="4" borderId="0" xfId="0" applyFont="1" applyFill="1" applyBorder="1" applyAlignment="1" applyProtection="1">
      <alignment horizontal="center"/>
      <protection locked="0"/>
    </xf>
    <xf numFmtId="0" fontId="12" fillId="4" borderId="19" xfId="0" applyFont="1" applyFill="1" applyBorder="1" applyAlignment="1" applyProtection="1">
      <alignment horizontal="left" indent="1"/>
      <protection locked="0"/>
    </xf>
    <xf numFmtId="0" fontId="5" fillId="4" borderId="7" xfId="0" applyFont="1" applyFill="1" applyBorder="1" applyAlignment="1" applyProtection="1">
      <alignment horizontal="left"/>
      <protection locked="0"/>
    </xf>
    <xf numFmtId="0" fontId="103" fillId="4" borderId="7" xfId="0" applyFont="1" applyFill="1" applyBorder="1" applyProtection="1">
      <protection locked="0"/>
    </xf>
    <xf numFmtId="0" fontId="40" fillId="4" borderId="86" xfId="0" applyFont="1" applyFill="1" applyBorder="1" applyAlignment="1" applyProtection="1">
      <alignment horizontal="center"/>
      <protection locked="0"/>
    </xf>
    <xf numFmtId="3" fontId="6" fillId="0" borderId="3" xfId="0" applyNumberFormat="1" applyFont="1" applyFill="1" applyBorder="1" applyAlignment="1" applyProtection="1">
      <alignment horizontal="center" vertical="center"/>
      <protection locked="0"/>
    </xf>
    <xf numFmtId="1" fontId="6" fillId="0" borderId="3" xfId="0" applyNumberFormat="1" applyFont="1" applyBorder="1" applyAlignment="1" applyProtection="1">
      <alignment horizontal="center" vertical="center"/>
      <protection locked="0"/>
    </xf>
    <xf numFmtId="3" fontId="12" fillId="0" borderId="3" xfId="0" applyNumberFormat="1" applyFont="1" applyFill="1" applyBorder="1" applyAlignment="1" applyProtection="1">
      <alignment horizontal="center" vertical="center"/>
      <protection locked="0"/>
    </xf>
    <xf numFmtId="167" fontId="71" fillId="8" borderId="0" xfId="0" applyNumberFormat="1" applyFont="1" applyFill="1" applyBorder="1" applyAlignment="1" applyProtection="1">
      <alignment horizontal="center" vertical="center"/>
      <protection locked="0"/>
    </xf>
    <xf numFmtId="167" fontId="71" fillId="8" borderId="8" xfId="0" applyNumberFormat="1" applyFont="1" applyFill="1" applyBorder="1" applyAlignment="1" applyProtection="1">
      <alignment horizontal="center" vertical="center"/>
      <protection locked="0"/>
    </xf>
    <xf numFmtId="175" fontId="12" fillId="0" borderId="3" xfId="0" applyNumberFormat="1" applyFont="1" applyFill="1" applyBorder="1" applyAlignment="1" applyProtection="1">
      <alignment horizontal="center" vertical="center"/>
      <protection locked="0"/>
    </xf>
    <xf numFmtId="168" fontId="12" fillId="4" borderId="24" xfId="0" applyNumberFormat="1" applyFont="1" applyFill="1" applyBorder="1" applyAlignment="1" applyProtection="1">
      <alignment horizontal="left" indent="1"/>
      <protection locked="0"/>
    </xf>
    <xf numFmtId="168" fontId="5" fillId="4" borderId="9" xfId="0" applyNumberFormat="1" applyFont="1" applyFill="1" applyBorder="1" applyAlignment="1" applyProtection="1">
      <alignment horizontal="left"/>
      <protection locked="0"/>
    </xf>
    <xf numFmtId="0" fontId="103" fillId="4" borderId="9" xfId="0" applyFont="1" applyFill="1" applyBorder="1" applyProtection="1">
      <protection locked="0"/>
    </xf>
    <xf numFmtId="0" fontId="40" fillId="4" borderId="60" xfId="0" applyFont="1" applyFill="1" applyBorder="1" applyAlignment="1" applyProtection="1">
      <alignment horizontal="center"/>
      <protection locked="0"/>
    </xf>
    <xf numFmtId="175" fontId="12" fillId="0" borderId="10" xfId="0" applyNumberFormat="1" applyFont="1" applyFill="1" applyBorder="1" applyAlignment="1" applyProtection="1">
      <alignment horizontal="center" vertical="center"/>
      <protection locked="0"/>
    </xf>
    <xf numFmtId="168" fontId="20" fillId="4" borderId="26" xfId="0" applyNumberFormat="1" applyFont="1" applyFill="1" applyBorder="1" applyAlignment="1" applyProtection="1">
      <protection locked="0"/>
    </xf>
    <xf numFmtId="168" fontId="20" fillId="4" borderId="11" xfId="0" applyNumberFormat="1" applyFont="1" applyFill="1" applyBorder="1" applyAlignment="1" applyProtection="1">
      <protection locked="0"/>
    </xf>
    <xf numFmtId="167" fontId="12" fillId="3" borderId="3" xfId="0" applyNumberFormat="1" applyFont="1" applyFill="1" applyBorder="1" applyAlignment="1" applyProtection="1">
      <alignment horizontal="center" vertical="center"/>
      <protection locked="0"/>
    </xf>
    <xf numFmtId="167" fontId="12" fillId="0" borderId="54" xfId="0" applyNumberFormat="1" applyFont="1" applyFill="1" applyBorder="1" applyAlignment="1" applyProtection="1">
      <alignment horizontal="center" vertical="center"/>
      <protection locked="0"/>
    </xf>
    <xf numFmtId="0" fontId="52" fillId="5" borderId="0" xfId="0" applyFont="1" applyFill="1" applyBorder="1" applyAlignment="1" applyProtection="1">
      <alignment horizontal="center"/>
      <protection locked="0"/>
    </xf>
    <xf numFmtId="0" fontId="5" fillId="4" borderId="5" xfId="0" applyFont="1" applyFill="1" applyBorder="1" applyAlignment="1" applyProtection="1">
      <alignment horizontal="left"/>
      <protection locked="0"/>
    </xf>
    <xf numFmtId="0" fontId="40" fillId="4" borderId="87" xfId="0" applyFont="1" applyFill="1" applyBorder="1" applyAlignment="1" applyProtection="1">
      <alignment horizontal="center"/>
      <protection locked="0"/>
    </xf>
    <xf numFmtId="195" fontId="6" fillId="0" borderId="3" xfId="0" applyNumberFormat="1" applyFont="1" applyFill="1" applyBorder="1" applyAlignment="1" applyProtection="1">
      <alignment horizontal="center" vertical="center"/>
      <protection locked="0"/>
    </xf>
    <xf numFmtId="167" fontId="6" fillId="0" borderId="3" xfId="0" applyNumberFormat="1" applyFont="1" applyBorder="1" applyAlignment="1" applyProtection="1">
      <alignment horizontal="center" vertical="center"/>
      <protection locked="0"/>
    </xf>
    <xf numFmtId="0" fontId="40" fillId="5" borderId="0" xfId="0" applyFont="1" applyFill="1" applyBorder="1" applyAlignment="1" applyProtection="1">
      <alignment horizontal="center"/>
      <protection locked="0"/>
    </xf>
    <xf numFmtId="0" fontId="12" fillId="4" borderId="17" xfId="0" applyFont="1" applyFill="1" applyBorder="1" applyAlignment="1" applyProtection="1">
      <alignment horizontal="left" indent="1"/>
      <protection locked="0"/>
    </xf>
    <xf numFmtId="0" fontId="5" fillId="4" borderId="12" xfId="0" applyFont="1" applyFill="1" applyBorder="1" applyAlignment="1" applyProtection="1">
      <alignment horizontal="left"/>
      <protection locked="0"/>
    </xf>
    <xf numFmtId="0" fontId="103" fillId="4" borderId="12" xfId="0" applyFont="1" applyFill="1" applyBorder="1" applyProtection="1">
      <protection locked="0"/>
    </xf>
    <xf numFmtId="0" fontId="40" fillId="4" borderId="80" xfId="0" applyFont="1" applyFill="1" applyBorder="1" applyAlignment="1" applyProtection="1">
      <alignment horizontal="center"/>
      <protection locked="0"/>
    </xf>
    <xf numFmtId="0" fontId="40" fillId="0" borderId="0" xfId="0" applyFont="1" applyBorder="1" applyProtection="1">
      <protection locked="0"/>
    </xf>
    <xf numFmtId="0" fontId="40" fillId="4" borderId="3" xfId="0" applyFont="1" applyFill="1" applyBorder="1" applyAlignment="1" applyProtection="1">
      <alignment horizontal="center"/>
      <protection locked="0"/>
    </xf>
    <xf numFmtId="167" fontId="12" fillId="0" borderId="3" xfId="0" applyNumberFormat="1" applyFont="1" applyFill="1" applyBorder="1" applyAlignment="1" applyProtection="1">
      <alignment horizontal="center" vertical="center"/>
      <protection locked="0"/>
    </xf>
    <xf numFmtId="167" fontId="12" fillId="0" borderId="86" xfId="0" applyNumberFormat="1" applyFont="1" applyFill="1" applyBorder="1" applyAlignment="1" applyProtection="1">
      <alignment horizontal="center" vertical="center"/>
      <protection locked="0"/>
    </xf>
    <xf numFmtId="0" fontId="5" fillId="4" borderId="83" xfId="0" applyFont="1" applyFill="1" applyBorder="1" applyAlignment="1" applyProtection="1">
      <alignment horizontal="left"/>
      <protection locked="0"/>
    </xf>
    <xf numFmtId="0" fontId="103" fillId="4" borderId="83" xfId="0" applyFont="1" applyFill="1" applyBorder="1" applyProtection="1">
      <protection locked="0"/>
    </xf>
    <xf numFmtId="0" fontId="40" fillId="4" borderId="4" xfId="0" applyFont="1" applyFill="1" applyBorder="1" applyAlignment="1" applyProtection="1">
      <alignment horizontal="center"/>
      <protection locked="0"/>
    </xf>
    <xf numFmtId="0" fontId="12" fillId="4" borderId="24" xfId="0" applyFont="1" applyFill="1" applyBorder="1" applyAlignment="1" applyProtection="1">
      <alignment horizontal="left" indent="1"/>
      <protection locked="0"/>
    </xf>
    <xf numFmtId="0" fontId="5" fillId="4" borderId="9" xfId="0" applyFont="1" applyFill="1" applyBorder="1" applyAlignment="1" applyProtection="1">
      <alignment horizontal="left"/>
      <protection locked="0"/>
    </xf>
    <xf numFmtId="0" fontId="40" fillId="4" borderId="10" xfId="0" applyFont="1" applyFill="1" applyBorder="1" applyAlignment="1" applyProtection="1">
      <alignment horizontal="center"/>
      <protection locked="0"/>
    </xf>
    <xf numFmtId="167" fontId="12" fillId="0" borderId="28" xfId="0" applyNumberFormat="1" applyFont="1" applyFill="1" applyBorder="1" applyAlignment="1" applyProtection="1">
      <alignment horizontal="center" vertical="center"/>
      <protection locked="0"/>
    </xf>
    <xf numFmtId="167" fontId="12" fillId="0" borderId="10" xfId="0" applyNumberFormat="1" applyFont="1" applyFill="1" applyBorder="1" applyAlignment="1" applyProtection="1">
      <alignment horizontal="center" vertical="center"/>
      <protection locked="0"/>
    </xf>
    <xf numFmtId="0" fontId="153" fillId="0" borderId="0" xfId="0" applyFont="1" applyFill="1" applyProtection="1">
      <protection locked="0"/>
    </xf>
    <xf numFmtId="0" fontId="21" fillId="0" borderId="0" xfId="0" applyFont="1" applyFill="1" applyProtection="1">
      <protection locked="0"/>
    </xf>
    <xf numFmtId="0" fontId="13" fillId="0" borderId="0" xfId="0" applyFont="1" applyFill="1" applyProtection="1">
      <protection locked="0"/>
    </xf>
    <xf numFmtId="0" fontId="22" fillId="0" borderId="0" xfId="0" applyFont="1" applyFill="1" applyProtection="1">
      <protection locked="0"/>
    </xf>
    <xf numFmtId="168" fontId="14" fillId="0" borderId="0" xfId="0" applyNumberFormat="1" applyFont="1" applyFill="1" applyBorder="1" applyAlignment="1" applyProtection="1">
      <alignment horizontal="center" vertical="center"/>
      <protection locked="0"/>
    </xf>
    <xf numFmtId="168" fontId="14" fillId="0" borderId="0" xfId="0" applyNumberFormat="1" applyFont="1" applyFill="1" applyBorder="1" applyAlignment="1" applyProtection="1">
      <alignment vertical="center"/>
      <protection locked="0"/>
    </xf>
    <xf numFmtId="168" fontId="71" fillId="0" borderId="1" xfId="0" applyNumberFormat="1" applyFont="1" applyBorder="1" applyAlignment="1" applyProtection="1">
      <alignment vertical="center"/>
      <protection locked="0"/>
    </xf>
    <xf numFmtId="0" fontId="71" fillId="0" borderId="1" xfId="0" applyFont="1" applyBorder="1" applyAlignment="1" applyProtection="1">
      <alignment vertical="center"/>
      <protection locked="0"/>
    </xf>
    <xf numFmtId="0" fontId="75" fillId="0" borderId="0" xfId="0" applyFont="1" applyFill="1" applyProtection="1">
      <protection locked="0"/>
    </xf>
    <xf numFmtId="2" fontId="70" fillId="0" borderId="35" xfId="0" applyNumberFormat="1" applyFont="1" applyBorder="1" applyAlignment="1" applyProtection="1">
      <alignment horizontal="center" vertical="center"/>
      <protection locked="0"/>
    </xf>
    <xf numFmtId="0" fontId="12" fillId="0" borderId="0" xfId="0" applyFont="1" applyBorder="1" applyAlignment="1" applyProtection="1">
      <protection locked="0"/>
    </xf>
    <xf numFmtId="0" fontId="163" fillId="0" borderId="0" xfId="0" applyFont="1" applyBorder="1" applyAlignment="1" applyProtection="1">
      <protection locked="0"/>
    </xf>
    <xf numFmtId="0" fontId="12" fillId="0" borderId="36" xfId="0" applyFont="1" applyBorder="1" applyAlignment="1" applyProtection="1">
      <alignment horizontal="center" vertical="center"/>
      <protection locked="0"/>
    </xf>
    <xf numFmtId="0" fontId="89" fillId="0" borderId="0" xfId="0" applyFont="1" applyBorder="1" applyAlignment="1" applyProtection="1">
      <protection locked="0"/>
    </xf>
    <xf numFmtId="0" fontId="40" fillId="0" borderId="15" xfId="0" applyFont="1" applyBorder="1" applyAlignment="1" applyProtection="1">
      <alignment horizontal="center" vertical="center"/>
      <protection locked="0"/>
    </xf>
    <xf numFmtId="0" fontId="40" fillId="0" borderId="71" xfId="0" applyFont="1" applyBorder="1" applyAlignment="1" applyProtection="1">
      <alignment horizontal="center" vertical="center"/>
      <protection locked="0"/>
    </xf>
    <xf numFmtId="0" fontId="75" fillId="0" borderId="14" xfId="0" applyFont="1" applyBorder="1" applyAlignment="1" applyProtection="1">
      <protection locked="0"/>
    </xf>
    <xf numFmtId="0" fontId="40" fillId="0" borderId="14" xfId="0" applyFont="1" applyBorder="1" applyAlignment="1" applyProtection="1">
      <alignment horizontal="center" vertical="center"/>
      <protection locked="0"/>
    </xf>
    <xf numFmtId="0" fontId="75" fillId="0" borderId="33" xfId="0" applyFont="1" applyBorder="1" applyAlignment="1" applyProtection="1">
      <protection locked="0"/>
    </xf>
    <xf numFmtId="0" fontId="22" fillId="0" borderId="16" xfId="0" applyFont="1" applyBorder="1" applyAlignment="1" applyProtection="1">
      <protection locked="0"/>
    </xf>
    <xf numFmtId="0" fontId="75" fillId="0" borderId="71" xfId="0" applyFont="1" applyBorder="1" applyAlignment="1" applyProtection="1">
      <protection locked="0"/>
    </xf>
    <xf numFmtId="0" fontId="22" fillId="0" borderId="21" xfId="0" applyFont="1" applyBorder="1" applyAlignment="1" applyProtection="1">
      <alignment horizontal="center" vertical="center"/>
      <protection locked="0"/>
    </xf>
    <xf numFmtId="0" fontId="75" fillId="0" borderId="100" xfId="0" applyFont="1" applyBorder="1" applyAlignment="1" applyProtection="1">
      <protection locked="0"/>
    </xf>
    <xf numFmtId="0" fontId="5" fillId="0" borderId="22" xfId="0" applyFont="1" applyBorder="1" applyAlignment="1" applyProtection="1">
      <alignment horizontal="center" vertical="center"/>
      <protection locked="0"/>
    </xf>
    <xf numFmtId="0" fontId="5" fillId="0" borderId="22" xfId="0" applyFont="1" applyBorder="1" applyAlignment="1" applyProtection="1">
      <alignment vertical="center"/>
      <protection locked="0"/>
    </xf>
    <xf numFmtId="0" fontId="5" fillId="0" borderId="38" xfId="0" applyFont="1" applyBorder="1" applyAlignment="1" applyProtection="1">
      <alignment vertical="center"/>
      <protection locked="0"/>
    </xf>
    <xf numFmtId="0" fontId="34" fillId="0" borderId="26" xfId="0" applyFont="1" applyBorder="1" applyAlignment="1" applyProtection="1">
      <alignment horizontal="left" vertical="center"/>
      <protection locked="0"/>
    </xf>
    <xf numFmtId="0" fontId="40" fillId="0" borderId="11" xfId="0" applyFont="1" applyBorder="1" applyAlignment="1" applyProtection="1">
      <alignment horizontal="center" vertical="center"/>
      <protection locked="0"/>
    </xf>
    <xf numFmtId="0" fontId="164" fillId="0" borderId="56" xfId="0" applyFont="1" applyBorder="1" applyAlignment="1" applyProtection="1">
      <alignment horizontal="left" vertical="center"/>
      <protection locked="0"/>
    </xf>
    <xf numFmtId="1" fontId="12" fillId="0" borderId="0" xfId="0" applyNumberFormat="1" applyFont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64" fillId="0" borderId="16" xfId="0" applyFont="1" applyBorder="1" applyAlignment="1" applyProtection="1">
      <alignment horizontal="left" vertical="center"/>
      <protection locked="0"/>
    </xf>
    <xf numFmtId="0" fontId="109" fillId="0" borderId="21" xfId="0" applyFont="1" applyBorder="1" applyAlignment="1" applyProtection="1">
      <alignment horizontal="left" vertical="center" indent="1"/>
      <protection locked="0"/>
    </xf>
    <xf numFmtId="0" fontId="12" fillId="0" borderId="22" xfId="0" applyFont="1" applyBorder="1" applyAlignment="1" applyProtection="1">
      <alignment horizontal="center"/>
      <protection locked="0"/>
    </xf>
    <xf numFmtId="0" fontId="12" fillId="0" borderId="22" xfId="0" applyFont="1" applyBorder="1" applyProtection="1">
      <protection locked="0"/>
    </xf>
    <xf numFmtId="0" fontId="164" fillId="0" borderId="38" xfId="0" applyFont="1" applyBorder="1" applyAlignment="1" applyProtection="1">
      <alignment horizontal="left" vertical="center"/>
      <protection locked="0"/>
    </xf>
    <xf numFmtId="0" fontId="22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right"/>
      <protection locked="0"/>
    </xf>
    <xf numFmtId="0" fontId="43" fillId="0" borderId="0" xfId="0" applyFont="1" applyBorder="1" applyAlignment="1" applyProtection="1">
      <alignment vertical="center"/>
      <protection locked="0"/>
    </xf>
    <xf numFmtId="0" fontId="20" fillId="0" borderId="16" xfId="0" applyFont="1" applyBorder="1" applyProtection="1">
      <protection locked="0"/>
    </xf>
    <xf numFmtId="0" fontId="40" fillId="4" borderId="15" xfId="0" applyFont="1" applyFill="1" applyBorder="1" applyAlignment="1" applyProtection="1">
      <alignment horizontal="left"/>
      <protection locked="0"/>
    </xf>
    <xf numFmtId="0" fontId="12" fillId="8" borderId="0" xfId="0" applyFont="1" applyFill="1" applyBorder="1" applyAlignment="1">
      <alignment horizontal="left" vertical="center"/>
    </xf>
    <xf numFmtId="196" fontId="22" fillId="0" borderId="16" xfId="0" applyNumberFormat="1" applyFont="1" applyBorder="1" applyAlignment="1" applyProtection="1">
      <alignment vertical="center"/>
      <protection locked="0"/>
    </xf>
    <xf numFmtId="0" fontId="5" fillId="0" borderId="13" xfId="0" applyFont="1" applyBorder="1" applyAlignment="1" applyProtection="1">
      <alignment vertical="center"/>
      <protection locked="0"/>
    </xf>
    <xf numFmtId="0" fontId="5" fillId="0" borderId="55" xfId="0" applyFont="1" applyBorder="1" applyAlignment="1" applyProtection="1">
      <alignment vertical="center"/>
      <protection locked="0"/>
    </xf>
    <xf numFmtId="0" fontId="7" fillId="0" borderId="33" xfId="0" applyFont="1" applyBorder="1" applyAlignment="1">
      <alignment horizontal="left" vertical="center"/>
    </xf>
    <xf numFmtId="188" fontId="0" fillId="0" borderId="0" xfId="0" applyNumberFormat="1" applyAlignment="1" applyProtection="1">
      <protection locked="0"/>
    </xf>
    <xf numFmtId="188" fontId="0" fillId="0" borderId="16" xfId="0" applyNumberFormat="1" applyBorder="1" applyAlignment="1" applyProtection="1">
      <protection locked="0"/>
    </xf>
    <xf numFmtId="0" fontId="12" fillId="0" borderId="5" xfId="0" applyFont="1" applyBorder="1" applyAlignment="1" applyProtection="1">
      <alignment horizontal="left"/>
      <protection locked="0"/>
    </xf>
    <xf numFmtId="0" fontId="89" fillId="0" borderId="5" xfId="0" applyFont="1" applyBorder="1" applyProtection="1">
      <protection locked="0"/>
    </xf>
    <xf numFmtId="0" fontId="12" fillId="0" borderId="6" xfId="0" applyFont="1" applyBorder="1" applyAlignment="1" applyProtection="1">
      <alignment horizontal="center"/>
      <protection locked="0"/>
    </xf>
    <xf numFmtId="0" fontId="12" fillId="0" borderId="12" xfId="0" applyFont="1" applyBorder="1" applyAlignment="1" applyProtection="1">
      <alignment horizontal="left"/>
      <protection locked="0"/>
    </xf>
    <xf numFmtId="0" fontId="89" fillId="0" borderId="12" xfId="0" applyFont="1" applyBorder="1" applyProtection="1">
      <protection locked="0"/>
    </xf>
    <xf numFmtId="0" fontId="12" fillId="0" borderId="85" xfId="0" applyFont="1" applyBorder="1" applyAlignment="1" applyProtection="1">
      <alignment horizontal="center"/>
      <protection locked="0"/>
    </xf>
    <xf numFmtId="0" fontId="12" fillId="0" borderId="7" xfId="0" applyFont="1" applyBorder="1" applyAlignment="1" applyProtection="1">
      <alignment horizontal="left"/>
      <protection locked="0"/>
    </xf>
    <xf numFmtId="0" fontId="89" fillId="0" borderId="7" xfId="0" applyFont="1" applyBorder="1" applyProtection="1">
      <protection locked="0"/>
    </xf>
    <xf numFmtId="0" fontId="12" fillId="0" borderId="8" xfId="0" applyFont="1" applyBorder="1" applyAlignment="1" applyProtection="1">
      <alignment horizontal="center"/>
      <protection locked="0"/>
    </xf>
    <xf numFmtId="0" fontId="12" fillId="0" borderId="9" xfId="0" applyFont="1" applyBorder="1" applyAlignment="1" applyProtection="1">
      <alignment horizontal="left"/>
      <protection locked="0"/>
    </xf>
    <xf numFmtId="0" fontId="89" fillId="0" borderId="9" xfId="0" applyFont="1" applyBorder="1" applyProtection="1">
      <protection locked="0"/>
    </xf>
    <xf numFmtId="0" fontId="12" fillId="0" borderId="57" xfId="0" applyFont="1" applyBorder="1" applyAlignment="1" applyProtection="1">
      <alignment horizontal="center"/>
      <protection locked="0"/>
    </xf>
    <xf numFmtId="0" fontId="12" fillId="0" borderId="13" xfId="0" applyFont="1" applyBorder="1" applyAlignment="1" applyProtection="1">
      <alignment horizontal="left"/>
      <protection locked="0"/>
    </xf>
    <xf numFmtId="0" fontId="89" fillId="0" borderId="13" xfId="0" applyFont="1" applyBorder="1" applyProtection="1">
      <protection locked="0"/>
    </xf>
    <xf numFmtId="0" fontId="12" fillId="0" borderId="72" xfId="0" applyFont="1" applyBorder="1" applyAlignment="1" applyProtection="1">
      <alignment horizontal="center"/>
      <protection locked="0"/>
    </xf>
    <xf numFmtId="0" fontId="12" fillId="0" borderId="5" xfId="0" applyFont="1" applyBorder="1" applyAlignment="1" applyProtection="1">
      <alignment horizontal="left" indent="1"/>
      <protection locked="0"/>
    </xf>
    <xf numFmtId="0" fontId="12" fillId="0" borderId="6" xfId="0" applyFont="1" applyBorder="1" applyAlignment="1" applyProtection="1">
      <protection locked="0"/>
    </xf>
    <xf numFmtId="168" fontId="12" fillId="0" borderId="9" xfId="0" applyNumberFormat="1" applyFont="1" applyBorder="1" applyAlignment="1" applyProtection="1">
      <alignment horizontal="left"/>
      <protection locked="0"/>
    </xf>
    <xf numFmtId="0" fontId="21" fillId="0" borderId="11" xfId="0" applyFont="1" applyBorder="1" applyAlignment="1" applyProtection="1">
      <alignment horizontal="left"/>
      <protection locked="0"/>
    </xf>
    <xf numFmtId="167" fontId="21" fillId="0" borderId="58" xfId="0" applyNumberFormat="1" applyFont="1" applyBorder="1" applyAlignment="1" applyProtection="1">
      <alignment horizontal="center" vertical="center" wrapText="1"/>
      <protection locked="0"/>
    </xf>
    <xf numFmtId="1" fontId="21" fillId="0" borderId="58" xfId="0" applyNumberFormat="1" applyFont="1" applyBorder="1" applyAlignment="1" applyProtection="1">
      <alignment horizontal="center" vertical="center" wrapText="1"/>
      <protection locked="0"/>
    </xf>
    <xf numFmtId="2" fontId="21" fillId="0" borderId="73" xfId="0" applyNumberFormat="1" applyFont="1" applyBorder="1" applyAlignment="1" applyProtection="1">
      <alignment horizontal="center" vertical="center" wrapText="1"/>
      <protection locked="0"/>
    </xf>
    <xf numFmtId="0" fontId="21" fillId="0" borderId="31" xfId="0" applyFont="1" applyBorder="1" applyAlignment="1" applyProtection="1">
      <alignment horizontal="center" vertical="center" wrapText="1"/>
      <protection locked="0"/>
    </xf>
    <xf numFmtId="0" fontId="21" fillId="0" borderId="73" xfId="0" applyFont="1" applyBorder="1" applyAlignment="1" applyProtection="1">
      <alignment horizontal="center" vertical="center" wrapText="1"/>
      <protection locked="0"/>
    </xf>
    <xf numFmtId="0" fontId="15" fillId="0" borderId="0" xfId="0" applyFont="1" applyBorder="1" applyAlignment="1" applyProtection="1">
      <alignment vertical="center" wrapText="1"/>
      <protection locked="0"/>
    </xf>
    <xf numFmtId="14" fontId="16" fillId="0" borderId="0" xfId="0" applyNumberFormat="1" applyFont="1" applyBorder="1" applyAlignment="1" applyProtection="1">
      <alignment vertical="center"/>
      <protection locked="0"/>
    </xf>
    <xf numFmtId="0" fontId="10" fillId="0" borderId="71" xfId="0" applyFont="1" applyBorder="1" applyAlignment="1">
      <alignment horizontal="left" vertical="center"/>
    </xf>
    <xf numFmtId="0" fontId="7" fillId="0" borderId="71" xfId="0" applyFont="1" applyBorder="1" applyAlignment="1">
      <alignment horizontal="left" vertical="center"/>
    </xf>
    <xf numFmtId="0" fontId="7" fillId="0" borderId="34" xfId="0" applyFont="1" applyBorder="1" applyAlignment="1">
      <alignment horizontal="left" vertical="center"/>
    </xf>
    <xf numFmtId="0" fontId="2" fillId="0" borderId="0" xfId="0" applyFont="1" applyBorder="1" applyAlignment="1" applyProtection="1">
      <alignment vertical="center"/>
      <protection locked="0"/>
    </xf>
    <xf numFmtId="188" fontId="0" fillId="0" borderId="0" xfId="0" applyNumberFormat="1" applyBorder="1" applyAlignment="1" applyProtection="1">
      <protection locked="0"/>
    </xf>
    <xf numFmtId="1" fontId="136" fillId="0" borderId="3" xfId="0" applyNumberFormat="1" applyFont="1" applyBorder="1" applyAlignment="1" applyProtection="1">
      <alignment horizontal="center" vertical="center"/>
      <protection locked="0"/>
    </xf>
    <xf numFmtId="2" fontId="136" fillId="0" borderId="46" xfId="0" applyNumberFormat="1" applyFont="1" applyBorder="1" applyAlignment="1" applyProtection="1">
      <alignment horizontal="center" vertical="center"/>
    </xf>
    <xf numFmtId="2" fontId="139" fillId="0" borderId="13" xfId="0" applyNumberFormat="1" applyFont="1" applyBorder="1" applyAlignment="1" applyProtection="1">
      <alignment horizontal="center" vertical="center"/>
    </xf>
    <xf numFmtId="0" fontId="89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167" fontId="20" fillId="0" borderId="0" xfId="0" applyNumberFormat="1" applyFont="1" applyBorder="1" applyAlignment="1" applyProtection="1">
      <alignment vertical="center"/>
      <protection locked="0"/>
    </xf>
    <xf numFmtId="0" fontId="71" fillId="0" borderId="0" xfId="0" applyFont="1" applyBorder="1" applyAlignment="1" applyProtection="1">
      <alignment horizontal="center" vertical="center"/>
      <protection locked="0"/>
    </xf>
    <xf numFmtId="170" fontId="12" fillId="0" borderId="0" xfId="0" applyNumberFormat="1" applyFont="1" applyBorder="1" applyAlignment="1" applyProtection="1">
      <alignment horizontal="center" vertical="center"/>
      <protection locked="0"/>
    </xf>
    <xf numFmtId="170" fontId="12" fillId="0" borderId="13" xfId="0" applyNumberFormat="1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</xf>
    <xf numFmtId="0" fontId="12" fillId="0" borderId="0" xfId="0" applyFont="1" applyFill="1" applyBorder="1" applyAlignment="1" applyProtection="1">
      <alignment vertical="center"/>
      <protection locked="0"/>
    </xf>
    <xf numFmtId="0" fontId="14" fillId="0" borderId="25" xfId="0" applyFont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2" fontId="14" fillId="0" borderId="3" xfId="0" applyNumberFormat="1" applyFont="1" applyFill="1" applyBorder="1" applyAlignment="1" applyProtection="1">
      <alignment horizontal="center" vertical="center"/>
      <protection hidden="1"/>
    </xf>
    <xf numFmtId="2" fontId="22" fillId="0" borderId="25" xfId="0" applyNumberFormat="1" applyFont="1" applyFill="1" applyBorder="1" applyAlignment="1" applyProtection="1">
      <alignment horizontal="center" vertical="center"/>
      <protection hidden="1"/>
    </xf>
    <xf numFmtId="0" fontId="13" fillId="0" borderId="25" xfId="0" applyFont="1" applyFill="1" applyBorder="1" applyAlignment="1" applyProtection="1">
      <alignment horizontal="center" vertical="center"/>
      <protection hidden="1"/>
    </xf>
    <xf numFmtId="1" fontId="22" fillId="0" borderId="3" xfId="0" applyNumberFormat="1" applyFont="1" applyFill="1" applyBorder="1" applyAlignment="1" applyProtection="1">
      <alignment horizontal="center" vertical="center"/>
      <protection locked="0"/>
    </xf>
    <xf numFmtId="167" fontId="22" fillId="0" borderId="68" xfId="0" applyNumberFormat="1" applyFont="1" applyFill="1" applyBorder="1" applyAlignment="1" applyProtection="1">
      <alignment horizontal="center" vertical="center"/>
      <protection hidden="1"/>
    </xf>
    <xf numFmtId="2" fontId="14" fillId="0" borderId="54" xfId="0" applyNumberFormat="1" applyFont="1" applyFill="1" applyBorder="1" applyAlignment="1" applyProtection="1">
      <alignment horizontal="center" vertical="center"/>
      <protection hidden="1"/>
    </xf>
    <xf numFmtId="2" fontId="14" fillId="0" borderId="39" xfId="0" applyNumberFormat="1" applyFont="1" applyFill="1" applyBorder="1" applyAlignment="1" applyProtection="1">
      <alignment horizontal="center" vertical="center"/>
      <protection hidden="1"/>
    </xf>
    <xf numFmtId="2" fontId="14" fillId="0" borderId="68" xfId="0" applyNumberFormat="1" applyFont="1" applyFill="1" applyBorder="1" applyAlignment="1" applyProtection="1">
      <alignment horizontal="center" vertical="center"/>
      <protection hidden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87" xfId="0" applyFont="1" applyFill="1" applyBorder="1" applyAlignment="1">
      <alignment horizontal="center" vertical="center" wrapText="1"/>
    </xf>
    <xf numFmtId="2" fontId="136" fillId="0" borderId="1" xfId="0" applyNumberFormat="1" applyFont="1" applyFill="1" applyBorder="1" applyAlignment="1" applyProtection="1">
      <alignment horizontal="center" vertical="center"/>
      <protection locked="0"/>
    </xf>
    <xf numFmtId="2" fontId="16" fillId="0" borderId="1" xfId="0" applyNumberFormat="1" applyFont="1" applyFill="1" applyBorder="1" applyAlignment="1" applyProtection="1">
      <alignment horizontal="center" vertical="center"/>
      <protection locked="0"/>
    </xf>
    <xf numFmtId="2" fontId="22" fillId="0" borderId="1" xfId="0" applyNumberFormat="1" applyFont="1" applyFill="1" applyBorder="1" applyAlignment="1" applyProtection="1">
      <alignment horizontal="center" vertical="center"/>
      <protection locked="0"/>
    </xf>
    <xf numFmtId="1" fontId="13" fillId="0" borderId="2" xfId="0" applyNumberFormat="1" applyFont="1" applyFill="1" applyBorder="1" applyAlignment="1" applyProtection="1">
      <alignment horizontal="center" vertical="center"/>
      <protection locked="0"/>
    </xf>
    <xf numFmtId="2" fontId="22" fillId="0" borderId="3" xfId="0" applyNumberFormat="1" applyFont="1" applyFill="1" applyBorder="1" applyAlignment="1" applyProtection="1">
      <alignment horizontal="center" vertical="center"/>
      <protection locked="0"/>
    </xf>
    <xf numFmtId="2" fontId="21" fillId="0" borderId="68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 applyProtection="1">
      <alignment horizontal="center" vertical="center"/>
      <protection locked="0"/>
    </xf>
    <xf numFmtId="1" fontId="22" fillId="0" borderId="68" xfId="0" applyNumberFormat="1" applyFont="1" applyFill="1" applyBorder="1" applyAlignment="1" applyProtection="1">
      <alignment horizontal="center" vertical="center"/>
      <protection locked="0"/>
    </xf>
    <xf numFmtId="0" fontId="20" fillId="0" borderId="15" xfId="0" applyFont="1" applyBorder="1" applyAlignment="1" applyProtection="1">
      <alignment vertical="center"/>
      <protection locked="0"/>
    </xf>
    <xf numFmtId="0" fontId="20" fillId="8" borderId="15" xfId="0" applyFont="1" applyFill="1" applyBorder="1" applyAlignment="1" applyProtection="1">
      <alignment vertical="center"/>
      <protection locked="0"/>
    </xf>
    <xf numFmtId="0" fontId="20" fillId="0" borderId="15" xfId="0" applyFont="1" applyBorder="1" applyAlignment="1" applyProtection="1">
      <alignment horizontal="left" vertical="center"/>
      <protection locked="0"/>
    </xf>
    <xf numFmtId="0" fontId="143" fillId="8" borderId="15" xfId="0" applyFont="1" applyFill="1" applyBorder="1" applyAlignment="1" applyProtection="1">
      <alignment horizontal="left" vertical="center"/>
      <protection locked="0"/>
    </xf>
    <xf numFmtId="0" fontId="5" fillId="8" borderId="0" xfId="0" applyFont="1" applyFill="1" applyBorder="1" applyAlignment="1" applyProtection="1">
      <alignment vertical="center"/>
      <protection locked="0"/>
    </xf>
    <xf numFmtId="0" fontId="5" fillId="8" borderId="0" xfId="0" applyFont="1" applyFill="1" applyBorder="1" applyAlignment="1" applyProtection="1">
      <alignment horizontal="right" vertical="center"/>
      <protection locked="0"/>
    </xf>
    <xf numFmtId="0" fontId="5" fillId="8" borderId="0" xfId="0" applyFont="1" applyFill="1" applyBorder="1" applyAlignment="1" applyProtection="1">
      <alignment vertical="center"/>
    </xf>
    <xf numFmtId="0" fontId="62" fillId="0" borderId="26" xfId="0" applyFont="1" applyBorder="1" applyAlignment="1">
      <alignment horizontal="left" indent="2"/>
    </xf>
    <xf numFmtId="2" fontId="21" fillId="0" borderId="59" xfId="0" applyNumberFormat="1" applyFont="1" applyBorder="1" applyAlignment="1" applyProtection="1">
      <alignment horizontal="center" vertical="center"/>
      <protection locked="0"/>
    </xf>
    <xf numFmtId="0" fontId="75" fillId="0" borderId="11" xfId="0" applyFont="1" applyBorder="1" applyProtection="1">
      <protection locked="0"/>
    </xf>
    <xf numFmtId="0" fontId="75" fillId="0" borderId="56" xfId="0" applyFont="1" applyBorder="1" applyProtection="1">
      <protection locked="0"/>
    </xf>
    <xf numFmtId="185" fontId="83" fillId="0" borderId="0" xfId="0" applyNumberFormat="1" applyFont="1" applyBorder="1" applyAlignment="1" applyProtection="1">
      <alignment vertical="center"/>
      <protection locked="0"/>
    </xf>
    <xf numFmtId="14" fontId="83" fillId="0" borderId="0" xfId="0" applyNumberFormat="1" applyFont="1" applyBorder="1" applyAlignment="1" applyProtection="1">
      <alignment vertical="center"/>
      <protection locked="0"/>
    </xf>
    <xf numFmtId="14" fontId="83" fillId="0" borderId="16" xfId="0" applyNumberFormat="1" applyFont="1" applyBorder="1" applyAlignment="1" applyProtection="1">
      <alignment vertical="center"/>
      <protection locked="0"/>
    </xf>
    <xf numFmtId="1" fontId="12" fillId="13" borderId="25" xfId="0" applyNumberFormat="1" applyFont="1" applyFill="1" applyBorder="1" applyAlignment="1">
      <alignment vertical="center" wrapText="1"/>
    </xf>
    <xf numFmtId="20" fontId="166" fillId="0" borderId="51" xfId="0" applyNumberFormat="1" applyFont="1" applyBorder="1" applyAlignment="1">
      <alignment horizontal="center" vertical="center"/>
    </xf>
    <xf numFmtId="184" fontId="166" fillId="0" borderId="97" xfId="0" applyNumberFormat="1" applyFont="1" applyBorder="1" applyAlignment="1">
      <alignment horizontal="center" vertical="center"/>
    </xf>
    <xf numFmtId="0" fontId="14" fillId="0" borderId="54" xfId="0" applyFont="1" applyBorder="1" applyAlignment="1">
      <alignment horizontal="center" vertical="center" wrapText="1"/>
    </xf>
    <xf numFmtId="0" fontId="83" fillId="0" borderId="0" xfId="0" applyFont="1" applyBorder="1" applyAlignment="1" applyProtection="1">
      <alignment vertical="center" wrapText="1"/>
      <protection locked="0"/>
    </xf>
    <xf numFmtId="0" fontId="83" fillId="0" borderId="14" xfId="0" applyFont="1" applyBorder="1" applyAlignment="1" applyProtection="1">
      <alignment vertical="center" wrapText="1"/>
      <protection locked="0"/>
    </xf>
    <xf numFmtId="0" fontId="21" fillId="0" borderId="0" xfId="0" applyFont="1" applyBorder="1" applyAlignment="1" applyProtection="1">
      <alignment vertical="center" wrapText="1"/>
      <protection hidden="1"/>
    </xf>
    <xf numFmtId="0" fontId="20" fillId="8" borderId="26" xfId="0" applyFont="1" applyFill="1" applyBorder="1" applyAlignment="1" applyProtection="1">
      <alignment horizontal="left" vertical="center"/>
      <protection locked="0"/>
    </xf>
    <xf numFmtId="0" fontId="83" fillId="0" borderId="15" xfId="0" applyFont="1" applyBorder="1" applyAlignment="1" applyProtection="1">
      <alignment vertical="center"/>
      <protection locked="0"/>
    </xf>
    <xf numFmtId="0" fontId="83" fillId="0" borderId="0" xfId="0" applyFont="1" applyBorder="1" applyAlignment="1" applyProtection="1">
      <alignment vertical="center"/>
      <protection locked="0"/>
    </xf>
    <xf numFmtId="185" fontId="83" fillId="0" borderId="0" xfId="0" applyNumberFormat="1" applyFont="1" applyBorder="1" applyAlignment="1" applyProtection="1">
      <alignment vertical="center"/>
      <protection hidden="1"/>
    </xf>
    <xf numFmtId="185" fontId="83" fillId="0" borderId="0" xfId="0" applyNumberFormat="1" applyFont="1" applyBorder="1" applyAlignment="1" applyProtection="1">
      <alignment horizontal="right" vertical="center"/>
      <protection hidden="1"/>
    </xf>
    <xf numFmtId="181" fontId="83" fillId="0" borderId="0" xfId="0" applyNumberFormat="1" applyFont="1" applyBorder="1" applyAlignment="1" applyProtection="1">
      <alignment vertical="center"/>
      <protection hidden="1"/>
    </xf>
    <xf numFmtId="181" fontId="83" fillId="0" borderId="16" xfId="0" applyNumberFormat="1" applyFont="1" applyBorder="1" applyAlignment="1" applyProtection="1">
      <alignment vertical="center"/>
      <protection hidden="1"/>
    </xf>
    <xf numFmtId="0" fontId="20" fillId="0" borderId="0" xfId="0" applyFont="1" applyBorder="1" applyAlignment="1" applyProtection="1">
      <alignment vertical="center"/>
      <protection hidden="1"/>
    </xf>
    <xf numFmtId="0" fontId="20" fillId="0" borderId="16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21" fillId="0" borderId="0" xfId="0" applyFont="1" applyBorder="1" applyAlignment="1">
      <alignment horizontal="left" vertical="center" indent="1"/>
    </xf>
    <xf numFmtId="0" fontId="22" fillId="0" borderId="16" xfId="0" applyFont="1" applyBorder="1" applyAlignment="1">
      <alignment horizontal="center" vertical="center" wrapText="1"/>
    </xf>
    <xf numFmtId="0" fontId="22" fillId="0" borderId="11" xfId="0" applyFont="1" applyBorder="1" applyAlignment="1" applyProtection="1">
      <alignment vertical="center" wrapText="1"/>
      <protection locked="0"/>
    </xf>
    <xf numFmtId="0" fontId="12" fillId="0" borderId="11" xfId="0" applyFont="1" applyBorder="1" applyAlignment="1" applyProtection="1">
      <alignment horizontal="center" vertical="center"/>
      <protection locked="0"/>
    </xf>
    <xf numFmtId="0" fontId="2" fillId="0" borderId="33" xfId="0" applyFont="1" applyBorder="1" applyAlignment="1">
      <alignment horizontal="left" vertical="center"/>
    </xf>
    <xf numFmtId="196" fontId="12" fillId="0" borderId="0" xfId="0" applyNumberFormat="1" applyFont="1" applyBorder="1" applyAlignment="1" applyProtection="1">
      <alignment vertical="center"/>
      <protection locked="0"/>
    </xf>
    <xf numFmtId="0" fontId="12" fillId="0" borderId="0" xfId="0" applyFont="1" applyBorder="1" applyAlignment="1" applyProtection="1">
      <alignment horizontal="left" vertical="center" wrapText="1"/>
      <protection locked="0"/>
    </xf>
    <xf numFmtId="0" fontId="12" fillId="0" borderId="14" xfId="0" applyFont="1" applyBorder="1" applyAlignment="1" applyProtection="1">
      <alignment horizontal="left" vertical="center" wrapText="1"/>
      <protection locked="0"/>
    </xf>
    <xf numFmtId="196" fontId="12" fillId="0" borderId="0" xfId="0" applyNumberFormat="1" applyFont="1" applyBorder="1" applyAlignment="1" applyProtection="1">
      <alignment vertical="center" wrapText="1"/>
      <protection locked="0"/>
    </xf>
    <xf numFmtId="194" fontId="12" fillId="6" borderId="0" xfId="0" applyNumberFormat="1" applyFont="1" applyFill="1" applyBorder="1" applyAlignment="1" applyProtection="1">
      <alignment vertical="center" wrapText="1"/>
      <protection locked="0"/>
    </xf>
    <xf numFmtId="14" fontId="12" fillId="0" borderId="0" xfId="0" applyNumberFormat="1" applyFont="1" applyBorder="1" applyAlignment="1" applyProtection="1">
      <alignment vertical="center"/>
      <protection locked="0"/>
    </xf>
    <xf numFmtId="0" fontId="12" fillId="0" borderId="14" xfId="0" applyFont="1" applyBorder="1" applyAlignment="1" applyProtection="1">
      <alignment horizontal="left" vertical="center"/>
      <protection locked="0"/>
    </xf>
    <xf numFmtId="0" fontId="89" fillId="0" borderId="0" xfId="0" applyFont="1" applyBorder="1" applyProtection="1">
      <protection locked="0"/>
    </xf>
    <xf numFmtId="0" fontId="12" fillId="0" borderId="13" xfId="0" applyFont="1" applyBorder="1" applyAlignment="1" applyProtection="1">
      <alignment vertical="center"/>
      <protection locked="0"/>
    </xf>
    <xf numFmtId="0" fontId="12" fillId="8" borderId="26" xfId="0" applyFont="1" applyFill="1" applyBorder="1" applyAlignment="1" applyProtection="1">
      <alignment horizontal="left" vertical="center"/>
      <protection locked="0"/>
    </xf>
    <xf numFmtId="0" fontId="12" fillId="0" borderId="15" xfId="0" applyFont="1" applyBorder="1" applyAlignment="1" applyProtection="1">
      <alignment vertical="center"/>
      <protection locked="0"/>
    </xf>
    <xf numFmtId="0" fontId="12" fillId="8" borderId="15" xfId="0" applyFont="1" applyFill="1" applyBorder="1" applyAlignment="1" applyProtection="1">
      <alignment vertical="center"/>
      <protection locked="0"/>
    </xf>
    <xf numFmtId="0" fontId="12" fillId="0" borderId="15" xfId="0" applyFont="1" applyBorder="1" applyAlignment="1" applyProtection="1">
      <alignment horizontal="left" vertical="center"/>
      <protection locked="0"/>
    </xf>
    <xf numFmtId="1" fontId="136" fillId="0" borderId="3" xfId="0" applyNumberFormat="1" applyFont="1" applyBorder="1" applyAlignment="1" applyProtection="1">
      <alignment horizontal="center" vertical="center"/>
    </xf>
    <xf numFmtId="1" fontId="136" fillId="0" borderId="20" xfId="0" applyNumberFormat="1" applyFont="1" applyBorder="1" applyAlignment="1" applyProtection="1">
      <alignment horizontal="center" vertical="center"/>
    </xf>
    <xf numFmtId="2" fontId="136" fillId="0" borderId="3" xfId="0" applyNumberFormat="1" applyFont="1" applyBorder="1" applyAlignment="1" applyProtection="1">
      <alignment horizontal="center" vertical="center"/>
    </xf>
    <xf numFmtId="2" fontId="136" fillId="0" borderId="20" xfId="0" applyNumberFormat="1" applyFont="1" applyBorder="1" applyAlignment="1" applyProtection="1">
      <alignment horizontal="center" vertical="center"/>
    </xf>
    <xf numFmtId="2" fontId="16" fillId="0" borderId="3" xfId="0" applyNumberFormat="1" applyFont="1" applyBorder="1" applyAlignment="1" applyProtection="1">
      <alignment horizontal="center" vertical="center"/>
    </xf>
    <xf numFmtId="2" fontId="16" fillId="0" borderId="20" xfId="0" applyNumberFormat="1" applyFont="1" applyBorder="1" applyAlignment="1" applyProtection="1">
      <alignment horizontal="center" vertical="center"/>
    </xf>
    <xf numFmtId="2" fontId="22" fillId="0" borderId="86" xfId="0" applyNumberFormat="1" applyFont="1" applyBorder="1" applyAlignment="1" applyProtection="1">
      <alignment horizontal="center" vertical="center"/>
    </xf>
    <xf numFmtId="2" fontId="22" fillId="0" borderId="20" xfId="0" applyNumberFormat="1" applyFont="1" applyBorder="1" applyAlignment="1" applyProtection="1">
      <alignment horizontal="center" vertical="center"/>
    </xf>
    <xf numFmtId="168" fontId="7" fillId="0" borderId="35" xfId="0" applyNumberFormat="1" applyFont="1" applyBorder="1" applyAlignment="1">
      <alignment horizontal="center" vertical="center"/>
    </xf>
    <xf numFmtId="1" fontId="5" fillId="12" borderId="71" xfId="0" applyNumberFormat="1" applyFont="1" applyFill="1" applyBorder="1" applyAlignment="1">
      <alignment horizontal="center" vertical="center" wrapText="1"/>
    </xf>
    <xf numFmtId="1" fontId="32" fillId="12" borderId="30" xfId="0" applyNumberFormat="1" applyFont="1" applyFill="1" applyBorder="1" applyAlignment="1">
      <alignment horizontal="center" vertical="center" wrapText="1"/>
    </xf>
    <xf numFmtId="0" fontId="7" fillId="12" borderId="59" xfId="0" applyFont="1" applyFill="1" applyBorder="1" applyAlignment="1">
      <alignment vertical="center" wrapText="1"/>
    </xf>
    <xf numFmtId="0" fontId="0" fillId="12" borderId="68" xfId="0" applyFill="1" applyBorder="1"/>
    <xf numFmtId="1" fontId="70" fillId="12" borderId="3" xfId="0" applyNumberFormat="1" applyFont="1" applyFill="1" applyBorder="1" applyAlignment="1">
      <alignment horizontal="center" vertical="center" wrapText="1"/>
    </xf>
    <xf numFmtId="1" fontId="5" fillId="12" borderId="3" xfId="0" applyNumberFormat="1" applyFont="1" applyFill="1" applyBorder="1" applyAlignment="1">
      <alignment horizontal="center" vertical="center" wrapText="1"/>
    </xf>
    <xf numFmtId="201" fontId="70" fillId="12" borderId="3" xfId="0" applyNumberFormat="1" applyFont="1" applyFill="1" applyBorder="1" applyAlignment="1">
      <alignment horizontal="center" vertical="center" wrapText="1"/>
    </xf>
    <xf numFmtId="167" fontId="15" fillId="0" borderId="20" xfId="0" applyNumberFormat="1" applyFont="1" applyBorder="1" applyAlignment="1" applyProtection="1">
      <alignment horizontal="center" vertical="center"/>
    </xf>
    <xf numFmtId="167" fontId="15" fillId="0" borderId="48" xfId="0" applyNumberFormat="1" applyFont="1" applyBorder="1" applyAlignment="1" applyProtection="1">
      <alignment horizontal="center" vertical="center"/>
    </xf>
    <xf numFmtId="2" fontId="10" fillId="0" borderId="56" xfId="0" applyNumberFormat="1" applyFont="1" applyBorder="1" applyAlignment="1">
      <alignment horizontal="center" vertical="center"/>
    </xf>
    <xf numFmtId="0" fontId="12" fillId="12" borderId="0" xfId="0" applyFont="1" applyFill="1" applyBorder="1" applyAlignment="1">
      <alignment vertical="center" wrapText="1"/>
    </xf>
    <xf numFmtId="2" fontId="71" fillId="12" borderId="4" xfId="0" applyNumberFormat="1" applyFont="1" applyFill="1" applyBorder="1" applyAlignment="1">
      <alignment horizontal="center" vertical="center" wrapText="1"/>
    </xf>
    <xf numFmtId="167" fontId="15" fillId="12" borderId="20" xfId="0" applyNumberFormat="1" applyFont="1" applyFill="1" applyBorder="1" applyAlignment="1" applyProtection="1">
      <alignment horizontal="center" vertical="center"/>
    </xf>
    <xf numFmtId="2" fontId="22" fillId="12" borderId="0" xfId="0" applyNumberFormat="1" applyFont="1" applyFill="1" applyBorder="1" applyAlignment="1">
      <alignment horizontal="center" vertical="center" wrapText="1"/>
    </xf>
    <xf numFmtId="2" fontId="136" fillId="12" borderId="0" xfId="0" applyNumberFormat="1" applyFont="1" applyFill="1" applyBorder="1" applyAlignment="1">
      <alignment horizontal="center" vertical="center" wrapText="1"/>
    </xf>
    <xf numFmtId="2" fontId="12" fillId="12" borderId="68" xfId="0" applyNumberFormat="1" applyFont="1" applyFill="1" applyBorder="1" applyAlignment="1">
      <alignment vertical="center" wrapText="1"/>
    </xf>
    <xf numFmtId="1" fontId="22" fillId="12" borderId="3" xfId="0" applyNumberFormat="1" applyFont="1" applyFill="1" applyBorder="1" applyAlignment="1" applyProtection="1">
      <alignment horizontal="center" vertical="center"/>
      <protection locked="0"/>
    </xf>
    <xf numFmtId="2" fontId="12" fillId="12" borderId="3" xfId="0" applyNumberFormat="1" applyFont="1" applyFill="1" applyBorder="1" applyAlignment="1">
      <alignment vertical="center" wrapText="1"/>
    </xf>
    <xf numFmtId="2" fontId="12" fillId="12" borderId="39" xfId="0" applyNumberFormat="1" applyFont="1" applyFill="1" applyBorder="1" applyAlignment="1">
      <alignment vertical="center" wrapText="1"/>
    </xf>
    <xf numFmtId="2" fontId="1" fillId="0" borderId="0" xfId="0" applyNumberFormat="1" applyFont="1" applyAlignment="1">
      <alignment horizontal="center" vertical="center"/>
    </xf>
    <xf numFmtId="167" fontId="136" fillId="8" borderId="1" xfId="0" applyNumberFormat="1" applyFont="1" applyFill="1" applyBorder="1" applyAlignment="1" applyProtection="1">
      <alignment horizontal="center" vertical="center"/>
      <protection locked="0"/>
    </xf>
    <xf numFmtId="1" fontId="136" fillId="8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87" xfId="0" applyFont="1" applyBorder="1" applyAlignment="1"/>
    <xf numFmtId="0" fontId="5" fillId="0" borderId="5" xfId="0" applyFont="1" applyBorder="1" applyAlignment="1">
      <alignment horizontal="center"/>
    </xf>
    <xf numFmtId="0" fontId="71" fillId="0" borderId="0" xfId="0" applyFont="1" applyBorder="1" applyAlignment="1" applyProtection="1">
      <alignment horizontal="right"/>
      <protection locked="0"/>
    </xf>
    <xf numFmtId="2" fontId="73" fillId="0" borderId="25" xfId="0" applyNumberFormat="1" applyFont="1" applyFill="1" applyBorder="1" applyAlignment="1" applyProtection="1">
      <alignment horizontal="center" vertical="center"/>
      <protection hidden="1"/>
    </xf>
    <xf numFmtId="0" fontId="12" fillId="8" borderId="87" xfId="0" applyFont="1" applyFill="1" applyBorder="1" applyAlignment="1">
      <alignment horizontal="center" vertical="center" wrapText="1"/>
    </xf>
    <xf numFmtId="0" fontId="12" fillId="8" borderId="6" xfId="0" applyFont="1" applyFill="1" applyBorder="1" applyAlignment="1">
      <alignment horizontal="center" vertical="center" wrapText="1"/>
    </xf>
    <xf numFmtId="2" fontId="14" fillId="8" borderId="54" xfId="0" applyNumberFormat="1" applyFont="1" applyFill="1" applyBorder="1" applyAlignment="1" applyProtection="1">
      <alignment horizontal="center" vertical="center"/>
      <protection hidden="1"/>
    </xf>
    <xf numFmtId="2" fontId="14" fillId="8" borderId="39" xfId="0" applyNumberFormat="1" applyFont="1" applyFill="1" applyBorder="1" applyAlignment="1" applyProtection="1">
      <alignment horizontal="center" vertical="center"/>
      <protection hidden="1"/>
    </xf>
    <xf numFmtId="2" fontId="14" fillId="8" borderId="68" xfId="0" applyNumberFormat="1" applyFont="1" applyFill="1" applyBorder="1" applyAlignment="1" applyProtection="1">
      <alignment horizontal="center" vertical="center"/>
      <protection hidden="1"/>
    </xf>
    <xf numFmtId="168" fontId="136" fillId="8" borderId="25" xfId="0" applyNumberFormat="1" applyFont="1" applyFill="1" applyBorder="1" applyAlignment="1" applyProtection="1">
      <alignment horizontal="center" vertical="center"/>
      <protection hidden="1"/>
    </xf>
    <xf numFmtId="0" fontId="71" fillId="8" borderId="12" xfId="0" applyFont="1" applyFill="1" applyBorder="1" applyAlignment="1">
      <alignment horizontal="center" vertical="center" wrapText="1"/>
    </xf>
    <xf numFmtId="0" fontId="71" fillId="8" borderId="5" xfId="0" applyFont="1" applyFill="1" applyBorder="1" applyAlignment="1">
      <alignment horizontal="center" vertical="center" wrapText="1"/>
    </xf>
    <xf numFmtId="2" fontId="136" fillId="0" borderId="3" xfId="0" applyNumberFormat="1" applyFont="1" applyFill="1" applyBorder="1" applyAlignment="1" applyProtection="1">
      <alignment horizontal="center" vertical="center"/>
      <protection hidden="1"/>
    </xf>
    <xf numFmtId="3" fontId="13" fillId="0" borderId="86" xfId="0" applyNumberFormat="1" applyFont="1" applyBorder="1" applyAlignment="1" applyProtection="1">
      <alignment horizontal="center"/>
      <protection locked="0"/>
    </xf>
    <xf numFmtId="195" fontId="14" fillId="0" borderId="35" xfId="0" applyNumberFormat="1" applyFont="1" applyBorder="1" applyAlignment="1" applyProtection="1">
      <alignment horizontal="center"/>
      <protection locked="0"/>
    </xf>
    <xf numFmtId="195" fontId="14" fillId="0" borderId="15" xfId="0" applyNumberFormat="1" applyFont="1" applyBorder="1" applyAlignment="1" applyProtection="1">
      <protection locked="0"/>
    </xf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0" fontId="21" fillId="0" borderId="0" xfId="0" applyFont="1" applyBorder="1" applyAlignment="1" applyProtection="1">
      <alignment horizontal="left"/>
      <protection locked="0"/>
    </xf>
    <xf numFmtId="168" fontId="21" fillId="8" borderId="25" xfId="0" applyNumberFormat="1" applyFont="1" applyFill="1" applyBorder="1" applyAlignment="1" applyProtection="1">
      <alignment horizontal="center" vertical="center"/>
      <protection hidden="1"/>
    </xf>
    <xf numFmtId="0" fontId="10" fillId="0" borderId="1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2" fontId="21" fillId="0" borderId="0" xfId="0" applyNumberFormat="1" applyFont="1" applyBorder="1" applyAlignment="1" applyProtection="1">
      <alignment horizontal="center" vertical="center"/>
      <protection locked="0"/>
    </xf>
    <xf numFmtId="167" fontId="10" fillId="0" borderId="0" xfId="0" applyNumberFormat="1" applyFont="1" applyBorder="1" applyAlignment="1">
      <alignment horizontal="right" vertical="center"/>
    </xf>
    <xf numFmtId="0" fontId="10" fillId="0" borderId="33" xfId="0" applyFont="1" applyBorder="1" applyAlignment="1">
      <alignment horizontal="left" vertical="center"/>
    </xf>
    <xf numFmtId="0" fontId="11" fillId="0" borderId="71" xfId="0" applyFont="1" applyBorder="1" applyAlignment="1">
      <alignment horizontal="left" vertical="center"/>
    </xf>
    <xf numFmtId="165" fontId="11" fillId="0" borderId="16" xfId="0" applyNumberFormat="1" applyFont="1" applyBorder="1" applyAlignment="1">
      <alignment horizontal="left" vertical="center"/>
    </xf>
    <xf numFmtId="1" fontId="71" fillId="13" borderId="25" xfId="0" applyNumberFormat="1" applyFont="1" applyFill="1" applyBorder="1" applyAlignment="1">
      <alignment vertical="center" wrapText="1"/>
    </xf>
    <xf numFmtId="1" fontId="136" fillId="13" borderId="25" xfId="0" applyNumberFormat="1" applyFont="1" applyFill="1" applyBorder="1" applyAlignment="1">
      <alignment horizontal="center" vertical="center" wrapText="1"/>
    </xf>
    <xf numFmtId="0" fontId="34" fillId="0" borderId="42" xfId="0" applyFont="1" applyBorder="1" applyAlignment="1" applyProtection="1">
      <alignment horizontal="left" vertical="center"/>
      <protection locked="0"/>
    </xf>
    <xf numFmtId="0" fontId="34" fillId="0" borderId="41" xfId="0" applyFont="1" applyBorder="1" applyAlignment="1" applyProtection="1">
      <alignment horizontal="left" vertical="center"/>
      <protection locked="0"/>
    </xf>
    <xf numFmtId="0" fontId="72" fillId="0" borderId="41" xfId="0" applyFont="1" applyBorder="1" applyAlignment="1"/>
    <xf numFmtId="0" fontId="20" fillId="0" borderId="41" xfId="0" applyFont="1" applyBorder="1" applyAlignment="1">
      <alignment vertical="center"/>
    </xf>
    <xf numFmtId="0" fontId="72" fillId="0" borderId="40" xfId="0" applyFont="1" applyBorder="1" applyAlignment="1"/>
    <xf numFmtId="194" fontId="12" fillId="6" borderId="15" xfId="0" applyNumberFormat="1" applyFont="1" applyFill="1" applyBorder="1" applyAlignment="1" applyProtection="1">
      <alignment vertical="center"/>
      <protection locked="0"/>
    </xf>
    <xf numFmtId="194" fontId="12" fillId="6" borderId="0" xfId="0" applyNumberFormat="1" applyFont="1" applyFill="1" applyBorder="1" applyAlignment="1" applyProtection="1">
      <alignment vertical="center"/>
      <protection locked="0"/>
    </xf>
    <xf numFmtId="194" fontId="22" fillId="6" borderId="0" xfId="0" applyNumberFormat="1" applyFont="1" applyFill="1" applyBorder="1" applyAlignment="1" applyProtection="1">
      <alignment vertical="center"/>
      <protection locked="0"/>
    </xf>
    <xf numFmtId="0" fontId="146" fillId="0" borderId="16" xfId="0" applyFont="1" applyBorder="1" applyAlignment="1" applyProtection="1">
      <alignment vertical="center"/>
      <protection locked="0"/>
    </xf>
    <xf numFmtId="0" fontId="2" fillId="24" borderId="30" xfId="0" applyFont="1" applyFill="1" applyBorder="1" applyAlignment="1">
      <alignment horizontal="center" vertical="center" wrapText="1"/>
    </xf>
    <xf numFmtId="0" fontId="146" fillId="0" borderId="16" xfId="0" applyFont="1" applyBorder="1" applyAlignment="1" applyProtection="1">
      <protection locked="0"/>
    </xf>
    <xf numFmtId="165" fontId="22" fillId="0" borderId="64" xfId="0" applyNumberFormat="1" applyFont="1" applyBorder="1" applyAlignment="1" applyProtection="1">
      <alignment horizontal="center" vertical="center" wrapText="1"/>
      <protection locked="0"/>
    </xf>
    <xf numFmtId="189" fontId="22" fillId="0" borderId="64" xfId="0" applyNumberFormat="1" applyFont="1" applyBorder="1" applyAlignment="1" applyProtection="1">
      <alignment horizontal="center" vertical="center"/>
      <protection locked="0"/>
    </xf>
    <xf numFmtId="1" fontId="22" fillId="0" borderId="64" xfId="0" applyNumberFormat="1" applyFont="1" applyBorder="1" applyAlignment="1" applyProtection="1">
      <alignment horizontal="center" vertical="center"/>
      <protection locked="0"/>
    </xf>
    <xf numFmtId="1" fontId="16" fillId="0" borderId="64" xfId="0" applyNumberFormat="1" applyFont="1" applyBorder="1" applyAlignment="1" applyProtection="1">
      <alignment horizontal="center" vertical="center"/>
      <protection locked="0"/>
    </xf>
    <xf numFmtId="2" fontId="21" fillId="0" borderId="64" xfId="0" applyNumberFormat="1" applyFont="1" applyBorder="1" applyAlignment="1" applyProtection="1">
      <alignment horizontal="center" vertical="center"/>
      <protection locked="0"/>
    </xf>
    <xf numFmtId="0" fontId="16" fillId="0" borderId="22" xfId="0" applyFont="1" applyBorder="1" applyAlignment="1" applyProtection="1">
      <alignment vertical="center"/>
      <protection locked="0"/>
    </xf>
    <xf numFmtId="0" fontId="136" fillId="13" borderId="0" xfId="0" applyFont="1" applyFill="1" applyAlignment="1" applyProtection="1">
      <alignment horizontal="center" vertical="center"/>
      <protection locked="0"/>
    </xf>
    <xf numFmtId="14" fontId="10" fillId="0" borderId="13" xfId="0" applyNumberFormat="1" applyFont="1" applyBorder="1" applyAlignment="1">
      <alignment horizontal="left" vertical="center"/>
    </xf>
    <xf numFmtId="165" fontId="22" fillId="0" borderId="47" xfId="0" applyNumberFormat="1" applyFont="1" applyBorder="1" applyAlignment="1" applyProtection="1">
      <alignment horizontal="center" vertical="center" wrapText="1"/>
      <protection locked="0"/>
    </xf>
    <xf numFmtId="165" fontId="22" fillId="0" borderId="57" xfId="0" applyNumberFormat="1" applyFont="1" applyBorder="1" applyAlignment="1" applyProtection="1">
      <alignment horizontal="center" vertical="center" wrapText="1"/>
      <protection locked="0"/>
    </xf>
    <xf numFmtId="189" fontId="22" fillId="0" borderId="10" xfId="0" applyNumberFormat="1" applyFont="1" applyBorder="1" applyAlignment="1" applyProtection="1">
      <alignment horizontal="center" vertical="center"/>
      <protection locked="0"/>
    </xf>
    <xf numFmtId="1" fontId="136" fillId="0" borderId="10" xfId="0" applyNumberFormat="1" applyFont="1" applyBorder="1" applyAlignment="1" applyProtection="1">
      <alignment horizontal="center" vertical="center"/>
      <protection locked="0"/>
    </xf>
    <xf numFmtId="1" fontId="22" fillId="0" borderId="10" xfId="0" applyNumberFormat="1" applyFont="1" applyBorder="1" applyAlignment="1" applyProtection="1">
      <alignment horizontal="center" vertical="center"/>
      <protection locked="0"/>
    </xf>
    <xf numFmtId="168" fontId="21" fillId="0" borderId="10" xfId="0" applyNumberFormat="1" applyFont="1" applyBorder="1" applyAlignment="1" applyProtection="1">
      <alignment horizontal="center" vertical="center"/>
      <protection locked="0"/>
    </xf>
    <xf numFmtId="168" fontId="21" fillId="0" borderId="48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8" fontId="10" fillId="0" borderId="0" xfId="0" applyNumberFormat="1" applyFont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1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2" fontId="38" fillId="3" borderId="1" xfId="0" applyNumberFormat="1" applyFont="1" applyFill="1" applyBorder="1" applyAlignment="1">
      <alignment horizontal="center" vertical="center"/>
    </xf>
    <xf numFmtId="168" fontId="38" fillId="3" borderId="1" xfId="0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2" fontId="10" fillId="0" borderId="44" xfId="0" applyNumberFormat="1" applyFont="1" applyBorder="1" applyAlignment="1">
      <alignment horizontal="center" vertical="center" wrapText="1"/>
    </xf>
    <xf numFmtId="2" fontId="10" fillId="0" borderId="75" xfId="0" applyNumberFormat="1" applyFont="1" applyBorder="1" applyAlignment="1">
      <alignment horizontal="center" vertical="center" wrapText="1"/>
    </xf>
    <xf numFmtId="2" fontId="10" fillId="0" borderId="36" xfId="0" applyNumberFormat="1" applyFont="1" applyBorder="1" applyAlignment="1">
      <alignment horizontal="center" vertical="center"/>
    </xf>
    <xf numFmtId="2" fontId="10" fillId="0" borderId="67" xfId="0" applyNumberFormat="1" applyFont="1" applyBorder="1" applyAlignment="1">
      <alignment horizontal="center" vertical="center"/>
    </xf>
    <xf numFmtId="2" fontId="10" fillId="0" borderId="49" xfId="0" applyNumberFormat="1" applyFont="1" applyBorder="1" applyAlignment="1">
      <alignment horizontal="center" vertical="center"/>
    </xf>
    <xf numFmtId="2" fontId="10" fillId="0" borderId="28" xfId="0" applyNumberFormat="1" applyFont="1" applyBorder="1" applyAlignment="1">
      <alignment horizontal="center" vertical="center"/>
    </xf>
    <xf numFmtId="2" fontId="10" fillId="0" borderId="134" xfId="0" applyNumberFormat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center" vertical="center"/>
    </xf>
    <xf numFmtId="0" fontId="10" fillId="0" borderId="22" xfId="0" applyFont="1" applyBorder="1" applyAlignment="1">
      <alignment vertical="center"/>
    </xf>
    <xf numFmtId="0" fontId="8" fillId="0" borderId="82" xfId="0" applyFont="1" applyBorder="1" applyAlignment="1">
      <alignment horizontal="left" vertical="center"/>
    </xf>
    <xf numFmtId="0" fontId="10" fillId="0" borderId="34" xfId="0" applyFont="1" applyBorder="1" applyAlignment="1">
      <alignment horizontal="left" vertical="center"/>
    </xf>
    <xf numFmtId="0" fontId="40" fillId="0" borderId="0" xfId="7" applyNumberFormat="1" applyFont="1" applyFill="1" applyAlignment="1">
      <alignment horizontal="left" vertical="center"/>
    </xf>
    <xf numFmtId="0" fontId="54" fillId="0" borderId="0" xfId="7" applyNumberFormat="1" applyFont="1" applyFill="1" applyAlignment="1">
      <alignment horizontal="center" vertical="center"/>
    </xf>
    <xf numFmtId="0" fontId="54" fillId="0" borderId="0" xfId="7" applyNumberFormat="1" applyFont="1" applyFill="1" applyAlignment="1">
      <alignment vertical="center"/>
    </xf>
    <xf numFmtId="0" fontId="40" fillId="0" borderId="0" xfId="7" applyNumberFormat="1" applyFont="1" applyFill="1" applyAlignment="1">
      <alignment horizontal="right" vertical="center"/>
    </xf>
    <xf numFmtId="0" fontId="40" fillId="0" borderId="15" xfId="7" applyNumberFormat="1" applyFont="1" applyFill="1" applyBorder="1" applyAlignment="1">
      <alignment horizontal="center" vertical="center"/>
    </xf>
    <xf numFmtId="0" fontId="5" fillId="0" borderId="0" xfId="7" applyNumberFormat="1" applyFont="1" applyFill="1" applyBorder="1" applyAlignment="1">
      <alignment horizontal="center" vertical="center"/>
    </xf>
    <xf numFmtId="0" fontId="40" fillId="0" borderId="0" xfId="7" applyNumberFormat="1" applyFont="1" applyFill="1" applyBorder="1" applyAlignment="1">
      <alignment horizontal="center" vertical="center"/>
    </xf>
    <xf numFmtId="0" fontId="5" fillId="0" borderId="0" xfId="7" applyNumberFormat="1" applyFont="1" applyFill="1" applyBorder="1" applyAlignment="1">
      <alignment vertical="center"/>
    </xf>
    <xf numFmtId="0" fontId="54" fillId="0" borderId="0" xfId="7" applyNumberFormat="1" applyFont="1" applyFill="1" applyBorder="1" applyAlignment="1">
      <alignment horizontal="center" vertical="center"/>
    </xf>
    <xf numFmtId="0" fontId="54" fillId="0" borderId="0" xfId="7" applyNumberFormat="1" applyFont="1" applyFill="1" applyBorder="1" applyAlignment="1">
      <alignment vertical="center"/>
    </xf>
    <xf numFmtId="0" fontId="40" fillId="0" borderId="16" xfId="7" applyNumberFormat="1" applyFont="1" applyFill="1" applyBorder="1" applyAlignment="1">
      <alignment horizontal="center" vertical="center"/>
    </xf>
    <xf numFmtId="0" fontId="5" fillId="0" borderId="16" xfId="7" applyNumberFormat="1" applyFont="1" applyFill="1" applyBorder="1" applyAlignment="1">
      <alignment vertical="center"/>
    </xf>
    <xf numFmtId="0" fontId="40" fillId="0" borderId="0" xfId="0" applyNumberFormat="1" applyFont="1" applyFill="1" applyAlignment="1">
      <alignment horizontal="right" vertical="center"/>
    </xf>
    <xf numFmtId="0" fontId="40" fillId="0" borderId="0" xfId="0" applyNumberFormat="1" applyFont="1" applyFill="1" applyBorder="1" applyAlignment="1">
      <alignment horizontal="right" vertical="center" textRotation="90" wrapText="1"/>
    </xf>
    <xf numFmtId="0" fontId="40" fillId="0" borderId="0" xfId="0" applyNumberFormat="1" applyFont="1" applyFill="1" applyBorder="1" applyAlignment="1">
      <alignment horizontal="right" vertical="center"/>
    </xf>
    <xf numFmtId="0" fontId="175" fillId="0" borderId="1" xfId="0" applyNumberFormat="1" applyFont="1" applyFill="1" applyBorder="1" applyAlignment="1">
      <alignment horizontal="center" vertical="center" wrapText="1"/>
    </xf>
    <xf numFmtId="0" fontId="176" fillId="0" borderId="1" xfId="0" applyNumberFormat="1" applyFont="1" applyFill="1" applyBorder="1" applyAlignment="1">
      <alignment horizontal="center" vertical="center" wrapText="1"/>
    </xf>
    <xf numFmtId="0" fontId="173" fillId="0" borderId="1" xfId="0" applyNumberFormat="1" applyFont="1" applyFill="1" applyBorder="1" applyAlignment="1">
      <alignment horizontal="center" vertical="center" wrapText="1"/>
    </xf>
    <xf numFmtId="0" fontId="178" fillId="0" borderId="1" xfId="7" applyNumberFormat="1" applyFont="1" applyFill="1" applyBorder="1" applyAlignment="1">
      <alignment horizontal="center" vertical="center"/>
    </xf>
    <xf numFmtId="0" fontId="12" fillId="0" borderId="1" xfId="7" applyNumberFormat="1" applyFont="1" applyFill="1" applyBorder="1" applyAlignment="1">
      <alignment horizontal="center" vertical="center" wrapText="1"/>
    </xf>
    <xf numFmtId="0" fontId="40" fillId="0" borderId="35" xfId="0" applyNumberFormat="1" applyFont="1" applyFill="1" applyBorder="1" applyAlignment="1">
      <alignment horizontal="left" vertical="center"/>
    </xf>
    <xf numFmtId="0" fontId="40" fillId="0" borderId="0" xfId="0" applyNumberFormat="1" applyFont="1" applyFill="1" applyBorder="1" applyAlignment="1">
      <alignment horizontal="center" vertical="center" wrapText="1"/>
    </xf>
    <xf numFmtId="0" fontId="69" fillId="0" borderId="0" xfId="0" applyNumberFormat="1" applyFont="1" applyFill="1" applyBorder="1" applyAlignment="1">
      <alignment horizontal="center" vertical="center" wrapText="1"/>
    </xf>
    <xf numFmtId="0" fontId="40" fillId="0" borderId="0" xfId="0" applyNumberFormat="1" applyFont="1" applyFill="1" applyBorder="1" applyAlignment="1">
      <alignment horizontal="center" vertical="center"/>
    </xf>
    <xf numFmtId="0" fontId="43" fillId="0" borderId="0" xfId="0" applyNumberFormat="1" applyFont="1" applyFill="1" applyBorder="1" applyAlignment="1">
      <alignment horizontal="center" vertical="center" shrinkToFit="1"/>
    </xf>
    <xf numFmtId="0" fontId="43" fillId="0" borderId="0" xfId="0" applyNumberFormat="1" applyFont="1" applyFill="1" applyBorder="1" applyAlignment="1">
      <alignment vertical="center" shrinkToFit="1"/>
    </xf>
    <xf numFmtId="0" fontId="40" fillId="0" borderId="0" xfId="0" applyNumberFormat="1" applyFont="1" applyFill="1" applyBorder="1" applyAlignment="1">
      <alignment horizontal="center" vertical="center" shrinkToFit="1"/>
    </xf>
    <xf numFmtId="0" fontId="43" fillId="0" borderId="0" xfId="0" applyNumberFormat="1" applyFont="1" applyFill="1" applyBorder="1" applyAlignment="1">
      <alignment horizontal="center" vertical="center"/>
    </xf>
    <xf numFmtId="0" fontId="55" fillId="0" borderId="0" xfId="0" applyNumberFormat="1" applyFont="1" applyFill="1" applyBorder="1" applyAlignment="1">
      <alignment horizontal="center" vertical="center"/>
    </xf>
    <xf numFmtId="0" fontId="54" fillId="0" borderId="0" xfId="0" applyNumberFormat="1" applyFont="1" applyFill="1" applyBorder="1" applyAlignment="1">
      <alignment horizontal="center" vertical="center"/>
    </xf>
    <xf numFmtId="0" fontId="40" fillId="0" borderId="0" xfId="0" applyNumberFormat="1" applyFont="1" applyFill="1" applyBorder="1" applyAlignment="1">
      <alignment horizontal="right" vertical="center" wrapText="1"/>
    </xf>
    <xf numFmtId="0" fontId="44" fillId="0" borderId="0" xfId="0" applyNumberFormat="1" applyFont="1" applyFill="1" applyBorder="1" applyAlignment="1">
      <alignment horizontal="center" vertical="center"/>
    </xf>
    <xf numFmtId="0" fontId="38" fillId="3" borderId="1" xfId="0" applyFont="1" applyFill="1" applyBorder="1" applyAlignment="1">
      <alignment horizontal="center" vertical="center"/>
    </xf>
    <xf numFmtId="2" fontId="38" fillId="3" borderId="1" xfId="0" applyNumberFormat="1" applyFont="1" applyFill="1" applyBorder="1" applyAlignment="1">
      <alignment horizontal="center" vertical="center"/>
    </xf>
    <xf numFmtId="168" fontId="38" fillId="3" borderId="1" xfId="0" applyNumberFormat="1" applyFont="1" applyFill="1" applyBorder="1" applyAlignment="1">
      <alignment horizontal="center" vertical="center"/>
    </xf>
    <xf numFmtId="168" fontId="38" fillId="9" borderId="1" xfId="0" applyNumberFormat="1" applyFont="1" applyFill="1" applyBorder="1" applyAlignment="1">
      <alignment horizontal="center" vertical="center"/>
    </xf>
    <xf numFmtId="0" fontId="20" fillId="0" borderId="0" xfId="0" applyNumberFormat="1" applyFont="1" applyFill="1" applyBorder="1" applyAlignment="1">
      <alignment vertical="center" wrapText="1"/>
    </xf>
    <xf numFmtId="0" fontId="12" fillId="0" borderId="0" xfId="0" applyNumberFormat="1" applyFont="1" applyFill="1" applyBorder="1" applyAlignment="1">
      <alignment vertical="center"/>
    </xf>
    <xf numFmtId="0" fontId="40" fillId="0" borderId="0" xfId="0" applyNumberFormat="1" applyFont="1" applyFill="1" applyBorder="1" applyAlignment="1">
      <alignment horizontal="left" vertical="center"/>
    </xf>
    <xf numFmtId="0" fontId="5" fillId="0" borderId="0" xfId="7" applyNumberFormat="1" applyFont="1" applyFill="1" applyBorder="1" applyAlignment="1">
      <alignment horizontal="left" vertical="center"/>
    </xf>
    <xf numFmtId="0" fontId="20" fillId="0" borderId="0" xfId="0" applyNumberFormat="1" applyFont="1" applyFill="1" applyBorder="1" applyAlignment="1">
      <alignment horizontal="center" vertical="center" wrapText="1"/>
    </xf>
    <xf numFmtId="0" fontId="40" fillId="0" borderId="0" xfId="7" applyNumberFormat="1" applyFont="1" applyFill="1" applyAlignment="1">
      <alignment horizontal="center" vertical="center"/>
    </xf>
    <xf numFmtId="168" fontId="40" fillId="0" borderId="0" xfId="7" applyNumberFormat="1" applyFont="1" applyFill="1" applyAlignment="1">
      <alignment horizontal="center" vertical="center"/>
    </xf>
    <xf numFmtId="168" fontId="40" fillId="0" borderId="0" xfId="7" applyNumberFormat="1" applyFont="1" applyFill="1" applyBorder="1" applyAlignment="1">
      <alignment horizontal="center" vertical="center"/>
    </xf>
    <xf numFmtId="168" fontId="174" fillId="0" borderId="1" xfId="0" applyNumberFormat="1" applyFont="1" applyFill="1" applyBorder="1" applyAlignment="1">
      <alignment horizontal="center" vertical="center" wrapText="1"/>
    </xf>
    <xf numFmtId="168" fontId="43" fillId="0" borderId="0" xfId="0" applyNumberFormat="1" applyFont="1" applyFill="1" applyBorder="1" applyAlignment="1">
      <alignment horizontal="center" vertical="center" shrinkToFit="1"/>
    </xf>
    <xf numFmtId="168" fontId="32" fillId="0" borderId="13" xfId="0" applyNumberFormat="1" applyFont="1" applyFill="1" applyBorder="1" applyAlignment="1">
      <alignment horizontal="center" vertical="center" shrinkToFit="1"/>
    </xf>
    <xf numFmtId="0" fontId="63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 vertical="center"/>
    </xf>
    <xf numFmtId="0" fontId="10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Border="1" applyAlignment="1">
      <alignment vertical="center"/>
    </xf>
    <xf numFmtId="168" fontId="11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vertical="center"/>
    </xf>
    <xf numFmtId="168" fontId="10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170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0" fontId="22" fillId="0" borderId="0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0" xfId="7" applyNumberFormat="1" applyFont="1" applyFill="1" applyBorder="1" applyAlignment="1">
      <alignment vertical="center"/>
    </xf>
    <xf numFmtId="168" fontId="12" fillId="0" borderId="1" xfId="7" applyNumberFormat="1" applyFont="1" applyFill="1" applyBorder="1" applyAlignment="1">
      <alignment horizontal="center" vertical="center"/>
    </xf>
    <xf numFmtId="168" fontId="43" fillId="0" borderId="0" xfId="0" applyNumberFormat="1" applyFont="1" applyFill="1" applyBorder="1" applyAlignment="1">
      <alignment horizontal="center" vertical="center"/>
    </xf>
    <xf numFmtId="0" fontId="40" fillId="0" borderId="0" xfId="7" applyNumberFormat="1" applyFont="1" applyFill="1" applyAlignment="1">
      <alignment horizontal="center" vertical="center"/>
    </xf>
    <xf numFmtId="0" fontId="20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20" fillId="0" borderId="30" xfId="0" applyNumberFormat="1" applyFont="1" applyFill="1" applyBorder="1" applyAlignment="1">
      <alignment horizontal="center" vertical="center" wrapText="1"/>
    </xf>
    <xf numFmtId="0" fontId="12" fillId="0" borderId="1" xfId="7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40" fillId="0" borderId="0" xfId="7" applyNumberFormat="1" applyFont="1" applyFill="1" applyAlignment="1">
      <alignment horizontal="center" vertical="center"/>
    </xf>
    <xf numFmtId="0" fontId="12" fillId="0" borderId="32" xfId="7" applyNumberFormat="1" applyFont="1" applyFill="1" applyBorder="1" applyAlignment="1">
      <alignment horizontal="center" vertical="center"/>
    </xf>
    <xf numFmtId="168" fontId="20" fillId="0" borderId="39" xfId="0" applyNumberFormat="1" applyFont="1" applyFill="1" applyBorder="1" applyAlignment="1">
      <alignment horizontal="center" vertical="center" wrapText="1"/>
    </xf>
    <xf numFmtId="0" fontId="20" fillId="0" borderId="31" xfId="0" applyNumberFormat="1" applyFont="1" applyFill="1" applyBorder="1" applyAlignment="1">
      <alignment horizontal="center" vertical="center" wrapText="1" shrinkToFit="1"/>
    </xf>
    <xf numFmtId="200" fontId="12" fillId="0" borderId="2" xfId="0" applyNumberFormat="1" applyFont="1" applyFill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center" vertical="center"/>
    </xf>
    <xf numFmtId="2" fontId="12" fillId="0" borderId="2" xfId="0" applyNumberFormat="1" applyFont="1" applyFill="1" applyBorder="1" applyAlignment="1">
      <alignment horizontal="center" vertical="center"/>
    </xf>
    <xf numFmtId="168" fontId="12" fillId="0" borderId="2" xfId="0" applyNumberFormat="1" applyFont="1" applyFill="1" applyBorder="1" applyAlignment="1">
      <alignment horizontal="center" vertical="center"/>
    </xf>
    <xf numFmtId="2" fontId="12" fillId="0" borderId="2" xfId="0" applyNumberFormat="1" applyFont="1" applyFill="1" applyBorder="1" applyAlignment="1">
      <alignment horizontal="center" vertical="center" wrapText="1"/>
    </xf>
    <xf numFmtId="167" fontId="12" fillId="0" borderId="2" xfId="0" applyNumberFormat="1" applyFont="1" applyFill="1" applyBorder="1" applyAlignment="1">
      <alignment horizontal="center" vertical="center"/>
    </xf>
    <xf numFmtId="0" fontId="40" fillId="0" borderId="2" xfId="0" applyNumberFormat="1" applyFont="1" applyFill="1" applyBorder="1" applyAlignment="1">
      <alignment horizontal="center" vertical="center"/>
    </xf>
    <xf numFmtId="200" fontId="12" fillId="0" borderId="3" xfId="0" applyNumberFormat="1" applyFont="1" applyFill="1" applyBorder="1" applyAlignment="1">
      <alignment horizontal="center" vertical="center"/>
    </xf>
    <xf numFmtId="0" fontId="12" fillId="0" borderId="3" xfId="0" applyNumberFormat="1" applyFont="1" applyFill="1" applyBorder="1" applyAlignment="1">
      <alignment horizontal="center" vertical="center"/>
    </xf>
    <xf numFmtId="2" fontId="12" fillId="0" borderId="3" xfId="0" applyNumberFormat="1" applyFont="1" applyFill="1" applyBorder="1" applyAlignment="1">
      <alignment horizontal="center" vertical="center"/>
    </xf>
    <xf numFmtId="168" fontId="12" fillId="0" borderId="3" xfId="0" applyNumberFormat="1" applyFont="1" applyFill="1" applyBorder="1" applyAlignment="1">
      <alignment horizontal="center" vertical="center"/>
    </xf>
    <xf numFmtId="2" fontId="12" fillId="0" borderId="3" xfId="0" applyNumberFormat="1" applyFont="1" applyFill="1" applyBorder="1" applyAlignment="1">
      <alignment horizontal="center" vertical="center" wrapText="1"/>
    </xf>
    <xf numFmtId="167" fontId="12" fillId="0" borderId="3" xfId="0" applyNumberFormat="1" applyFont="1" applyFill="1" applyBorder="1" applyAlignment="1">
      <alignment horizontal="center" vertical="center"/>
    </xf>
    <xf numFmtId="0" fontId="40" fillId="0" borderId="3" xfId="0" applyNumberFormat="1" applyFont="1" applyFill="1" applyBorder="1" applyAlignment="1">
      <alignment horizontal="center" vertical="center"/>
    </xf>
    <xf numFmtId="200" fontId="12" fillId="0" borderId="4" xfId="0" applyNumberFormat="1" applyFont="1" applyFill="1" applyBorder="1" applyAlignment="1">
      <alignment horizontal="center" vertical="center"/>
    </xf>
    <xf numFmtId="0" fontId="12" fillId="0" borderId="4" xfId="0" applyNumberFormat="1" applyFont="1" applyFill="1" applyBorder="1" applyAlignment="1">
      <alignment horizontal="center" vertical="center"/>
    </xf>
    <xf numFmtId="2" fontId="12" fillId="0" borderId="4" xfId="0" applyNumberFormat="1" applyFont="1" applyFill="1" applyBorder="1" applyAlignment="1">
      <alignment horizontal="center" vertical="center"/>
    </xf>
    <xf numFmtId="168" fontId="12" fillId="0" borderId="4" xfId="0" applyNumberFormat="1" applyFont="1" applyFill="1" applyBorder="1" applyAlignment="1">
      <alignment horizontal="center" vertical="center"/>
    </xf>
    <xf numFmtId="2" fontId="12" fillId="0" borderId="4" xfId="0" applyNumberFormat="1" applyFont="1" applyFill="1" applyBorder="1" applyAlignment="1">
      <alignment horizontal="center" vertical="center" wrapText="1"/>
    </xf>
    <xf numFmtId="167" fontId="12" fillId="0" borderId="4" xfId="0" applyNumberFormat="1" applyFont="1" applyFill="1" applyBorder="1" applyAlignment="1">
      <alignment horizontal="center" vertical="center"/>
    </xf>
    <xf numFmtId="0" fontId="40" fillId="0" borderId="4" xfId="0" applyNumberFormat="1" applyFont="1" applyFill="1" applyBorder="1" applyAlignment="1">
      <alignment horizontal="center" vertical="center"/>
    </xf>
    <xf numFmtId="200" fontId="12" fillId="0" borderId="68" xfId="0" applyNumberFormat="1" applyFont="1" applyFill="1" applyBorder="1" applyAlignment="1">
      <alignment horizontal="center" vertical="center"/>
    </xf>
    <xf numFmtId="0" fontId="12" fillId="0" borderId="68" xfId="0" applyNumberFormat="1" applyFont="1" applyFill="1" applyBorder="1" applyAlignment="1">
      <alignment horizontal="center" vertical="center"/>
    </xf>
    <xf numFmtId="2" fontId="12" fillId="0" borderId="68" xfId="0" applyNumberFormat="1" applyFont="1" applyFill="1" applyBorder="1" applyAlignment="1">
      <alignment horizontal="center" vertical="center"/>
    </xf>
    <xf numFmtId="168" fontId="12" fillId="0" borderId="68" xfId="0" applyNumberFormat="1" applyFont="1" applyFill="1" applyBorder="1" applyAlignment="1">
      <alignment horizontal="center" vertical="center"/>
    </xf>
    <xf numFmtId="2" fontId="12" fillId="0" borderId="68" xfId="0" applyNumberFormat="1" applyFont="1" applyFill="1" applyBorder="1" applyAlignment="1">
      <alignment horizontal="center" vertical="center" wrapText="1"/>
    </xf>
    <xf numFmtId="167" fontId="12" fillId="0" borderId="68" xfId="0" applyNumberFormat="1" applyFont="1" applyFill="1" applyBorder="1" applyAlignment="1">
      <alignment horizontal="center" vertical="center"/>
    </xf>
    <xf numFmtId="0" fontId="40" fillId="0" borderId="68" xfId="0" applyNumberFormat="1" applyFont="1" applyFill="1" applyBorder="1" applyAlignment="1">
      <alignment horizontal="center" vertical="center"/>
    </xf>
    <xf numFmtId="0" fontId="179" fillId="25" borderId="1" xfId="0" applyNumberFormat="1" applyFont="1" applyFill="1" applyBorder="1" applyAlignment="1">
      <alignment horizontal="center" vertical="center" wrapText="1"/>
    </xf>
    <xf numFmtId="2" fontId="179" fillId="25" borderId="1" xfId="0" applyNumberFormat="1" applyFont="1" applyFill="1" applyBorder="1" applyAlignment="1">
      <alignment horizontal="center" vertical="center" wrapText="1"/>
    </xf>
    <xf numFmtId="0" fontId="180" fillId="25" borderId="1" xfId="7" applyNumberFormat="1" applyFont="1" applyFill="1" applyBorder="1" applyAlignment="1">
      <alignment horizontal="center" vertical="center"/>
    </xf>
    <xf numFmtId="0" fontId="83" fillId="25" borderId="1" xfId="7" applyNumberFormat="1" applyFont="1" applyFill="1" applyBorder="1" applyAlignment="1">
      <alignment horizontal="center" vertical="center"/>
    </xf>
    <xf numFmtId="0" fontId="83" fillId="25" borderId="1" xfId="0" applyNumberFormat="1" applyFont="1" applyFill="1" applyBorder="1" applyAlignment="1">
      <alignment horizontal="center" vertical="center" wrapText="1"/>
    </xf>
    <xf numFmtId="0" fontId="83" fillId="25" borderId="1" xfId="7" applyNumberFormat="1" applyFont="1" applyFill="1" applyBorder="1" applyAlignment="1">
      <alignment horizontal="center" vertical="center" wrapText="1"/>
    </xf>
    <xf numFmtId="0" fontId="179" fillId="25" borderId="0" xfId="0" applyNumberFormat="1" applyFont="1" applyFill="1" applyBorder="1" applyAlignment="1">
      <alignment horizontal="center" vertical="center" wrapText="1"/>
    </xf>
    <xf numFmtId="0" fontId="60" fillId="25" borderId="0" xfId="0" applyNumberFormat="1" applyFont="1" applyFill="1" applyBorder="1" applyAlignment="1">
      <alignment horizontal="right" vertical="center" textRotation="90" wrapText="1"/>
    </xf>
    <xf numFmtId="0" fontId="60" fillId="25" borderId="0" xfId="7" applyNumberFormat="1" applyFont="1" applyFill="1" applyAlignment="1">
      <alignment horizontal="center" vertical="center"/>
    </xf>
    <xf numFmtId="168" fontId="179" fillId="25" borderId="1" xfId="0" applyNumberFormat="1" applyFont="1" applyFill="1" applyBorder="1" applyAlignment="1">
      <alignment horizontal="center" vertical="center" wrapText="1"/>
    </xf>
    <xf numFmtId="0" fontId="179" fillId="25" borderId="1" xfId="0" applyNumberFormat="1" applyFont="1" applyFill="1" applyBorder="1" applyAlignment="1">
      <alignment horizontal="center" vertical="center"/>
    </xf>
    <xf numFmtId="2" fontId="179" fillId="25" borderId="1" xfId="0" applyNumberFormat="1" applyFont="1" applyFill="1" applyBorder="1" applyAlignment="1">
      <alignment horizontal="center" vertical="center"/>
    </xf>
    <xf numFmtId="0" fontId="181" fillId="25" borderId="0" xfId="0" applyNumberFormat="1" applyFont="1" applyFill="1" applyBorder="1" applyAlignment="1">
      <alignment horizontal="left" vertical="center" wrapText="1"/>
    </xf>
    <xf numFmtId="0" fontId="62" fillId="25" borderId="0" xfId="0" applyNumberFormat="1" applyFont="1" applyFill="1" applyBorder="1" applyAlignment="1">
      <alignment horizontal="center" vertical="center" wrapText="1"/>
    </xf>
    <xf numFmtId="0" fontId="62" fillId="25" borderId="0" xfId="7" applyNumberFormat="1" applyFont="1" applyFill="1" applyAlignment="1">
      <alignment horizontal="center" vertical="center"/>
    </xf>
    <xf numFmtId="168" fontId="179" fillId="25" borderId="1" xfId="0" applyNumberFormat="1" applyFont="1" applyFill="1" applyBorder="1" applyAlignment="1">
      <alignment horizontal="center" vertical="center"/>
    </xf>
    <xf numFmtId="0" fontId="179" fillId="25" borderId="0" xfId="0" applyNumberFormat="1" applyFont="1" applyFill="1" applyBorder="1" applyAlignment="1">
      <alignment horizontal="left" vertical="center"/>
    </xf>
    <xf numFmtId="0" fontId="179" fillId="25" borderId="0" xfId="7" applyNumberFormat="1" applyFont="1" applyFill="1" applyAlignment="1">
      <alignment horizontal="center" vertical="center"/>
    </xf>
    <xf numFmtId="0" fontId="182" fillId="25" borderId="0" xfId="0" applyNumberFormat="1" applyFont="1" applyFill="1" applyAlignment="1">
      <alignment horizontal="center" vertical="center"/>
    </xf>
    <xf numFmtId="203" fontId="12" fillId="0" borderId="2" xfId="0" applyNumberFormat="1" applyFont="1" applyFill="1" applyBorder="1" applyAlignment="1">
      <alignment horizontal="center" vertical="center"/>
    </xf>
    <xf numFmtId="203" fontId="12" fillId="0" borderId="3" xfId="0" applyNumberFormat="1" applyFont="1" applyFill="1" applyBorder="1" applyAlignment="1">
      <alignment horizontal="center" vertical="center"/>
    </xf>
    <xf numFmtId="203" fontId="12" fillId="0" borderId="10" xfId="0" applyNumberFormat="1" applyFont="1" applyFill="1" applyBorder="1" applyAlignment="1">
      <alignment horizontal="center" vertical="center"/>
    </xf>
    <xf numFmtId="203" fontId="179" fillId="25" borderId="10" xfId="0" applyNumberFormat="1" applyFont="1" applyFill="1" applyBorder="1" applyAlignment="1">
      <alignment horizontal="center" vertical="center"/>
    </xf>
    <xf numFmtId="0" fontId="71" fillId="0" borderId="31" xfId="0" applyNumberFormat="1" applyFont="1" applyFill="1" applyBorder="1" applyAlignment="1">
      <alignment horizontal="left" vertical="center" wrapText="1"/>
    </xf>
    <xf numFmtId="0" fontId="40" fillId="0" borderId="15" xfId="0" applyNumberFormat="1" applyFont="1" applyFill="1" applyBorder="1" applyAlignment="1">
      <alignment horizontal="left" vertical="center"/>
    </xf>
    <xf numFmtId="0" fontId="40" fillId="0" borderId="0" xfId="0" applyNumberFormat="1" applyFont="1" applyFill="1" applyBorder="1" applyAlignment="1">
      <alignment vertical="center"/>
    </xf>
    <xf numFmtId="168" fontId="40" fillId="0" borderId="0" xfId="0" applyNumberFormat="1" applyFont="1" applyFill="1" applyBorder="1" applyAlignment="1">
      <alignment vertical="center"/>
    </xf>
    <xf numFmtId="0" fontId="54" fillId="0" borderId="0" xfId="0" applyNumberFormat="1" applyFont="1" applyFill="1" applyBorder="1" applyAlignment="1">
      <alignment vertical="center"/>
    </xf>
    <xf numFmtId="0" fontId="40" fillId="0" borderId="16" xfId="0" applyNumberFormat="1" applyFont="1" applyFill="1" applyBorder="1" applyAlignment="1">
      <alignment horizontal="center" vertical="center"/>
    </xf>
    <xf numFmtId="0" fontId="43" fillId="0" borderId="71" xfId="0" applyNumberFormat="1" applyFont="1" applyFill="1" applyBorder="1" applyAlignment="1">
      <alignment horizontal="center" vertical="center" shrinkToFit="1"/>
    </xf>
    <xf numFmtId="0" fontId="11" fillId="0" borderId="71" xfId="0" applyNumberFormat="1" applyFont="1" applyFill="1" applyBorder="1" applyAlignment="1">
      <alignment vertical="center"/>
    </xf>
    <xf numFmtId="0" fontId="10" fillId="0" borderId="71" xfId="0" applyNumberFormat="1" applyFont="1" applyFill="1" applyBorder="1" applyAlignment="1">
      <alignment vertical="center"/>
    </xf>
    <xf numFmtId="0" fontId="10" fillId="0" borderId="14" xfId="0" applyNumberFormat="1" applyFont="1" applyFill="1" applyBorder="1" applyAlignment="1">
      <alignment horizontal="center" vertical="center"/>
    </xf>
    <xf numFmtId="0" fontId="32" fillId="0" borderId="34" xfId="0" applyNumberFormat="1" applyFont="1" applyFill="1" applyBorder="1" applyAlignment="1">
      <alignment vertical="center" shrinkToFit="1"/>
    </xf>
    <xf numFmtId="0" fontId="32" fillId="0" borderId="13" xfId="0" applyNumberFormat="1" applyFont="1" applyFill="1" applyBorder="1" applyAlignment="1">
      <alignment vertical="center" shrinkToFit="1"/>
    </xf>
    <xf numFmtId="0" fontId="1" fillId="0" borderId="13" xfId="0" applyNumberFormat="1" applyFont="1" applyFill="1" applyBorder="1" applyAlignment="1">
      <alignment horizontal="center" vertical="center"/>
    </xf>
    <xf numFmtId="0" fontId="4" fillId="0" borderId="13" xfId="0" applyNumberFormat="1" applyFont="1" applyFill="1" applyBorder="1" applyAlignment="1">
      <alignment vertical="center"/>
    </xf>
    <xf numFmtId="0" fontId="4" fillId="0" borderId="13" xfId="0" applyNumberFormat="1" applyFont="1" applyFill="1" applyBorder="1" applyAlignment="1">
      <alignment horizontal="center" vertical="center"/>
    </xf>
    <xf numFmtId="0" fontId="171" fillId="0" borderId="13" xfId="0" applyNumberFormat="1" applyFont="1" applyFill="1" applyBorder="1" applyAlignment="1">
      <alignment horizontal="center" vertical="center"/>
    </xf>
    <xf numFmtId="168" fontId="4" fillId="0" borderId="13" xfId="0" applyNumberFormat="1" applyFont="1" applyFill="1" applyBorder="1" applyAlignment="1">
      <alignment vertical="center"/>
    </xf>
    <xf numFmtId="0" fontId="4" fillId="0" borderId="72" xfId="0" applyNumberFormat="1" applyFont="1" applyFill="1" applyBorder="1" applyAlignment="1">
      <alignment vertical="center"/>
    </xf>
    <xf numFmtId="0" fontId="12" fillId="0" borderId="10" xfId="0" applyNumberFormat="1" applyFont="1" applyFill="1" applyBorder="1" applyAlignment="1">
      <alignment horizontal="center" vertical="center"/>
    </xf>
    <xf numFmtId="0" fontId="179" fillId="25" borderId="1" xfId="7" applyNumberFormat="1" applyFont="1" applyFill="1" applyBorder="1" applyAlignment="1">
      <alignment horizontal="center" vertical="center"/>
    </xf>
    <xf numFmtId="2" fontId="179" fillId="25" borderId="1" xfId="7" applyNumberFormat="1" applyFont="1" applyFill="1" applyBorder="1" applyAlignment="1">
      <alignment horizontal="center" vertical="center"/>
    </xf>
    <xf numFmtId="167" fontId="179" fillId="25" borderId="1" xfId="0" applyNumberFormat="1" applyFont="1" applyFill="1" applyBorder="1" applyAlignment="1">
      <alignment horizontal="center" vertical="center"/>
    </xf>
    <xf numFmtId="2" fontId="12" fillId="8" borderId="3" xfId="0" applyNumberFormat="1" applyFont="1" applyFill="1" applyBorder="1" applyAlignment="1">
      <alignment horizontal="center" vertical="center"/>
    </xf>
    <xf numFmtId="2" fontId="12" fillId="8" borderId="4" xfId="0" applyNumberFormat="1" applyFont="1" applyFill="1" applyBorder="1" applyAlignment="1">
      <alignment horizontal="center" vertical="center"/>
    </xf>
    <xf numFmtId="0" fontId="179" fillId="25" borderId="30" xfId="0" applyNumberFormat="1" applyFont="1" applyFill="1" applyBorder="1" applyAlignment="1">
      <alignment horizontal="center" vertical="center" wrapText="1"/>
    </xf>
    <xf numFmtId="0" fontId="179" fillId="25" borderId="32" xfId="0" applyNumberFormat="1" applyFont="1" applyFill="1" applyBorder="1" applyAlignment="1">
      <alignment horizontal="center" vertical="center" wrapText="1"/>
    </xf>
    <xf numFmtId="0" fontId="179" fillId="25" borderId="31" xfId="0" applyNumberFormat="1" applyFont="1" applyFill="1" applyBorder="1" applyAlignment="1">
      <alignment horizontal="center" vertical="center" wrapText="1"/>
    </xf>
    <xf numFmtId="0" fontId="179" fillId="25" borderId="30" xfId="0" applyNumberFormat="1" applyFont="1" applyFill="1" applyBorder="1" applyAlignment="1">
      <alignment horizontal="center" vertical="center"/>
    </xf>
    <xf numFmtId="0" fontId="179" fillId="25" borderId="32" xfId="0" applyNumberFormat="1" applyFont="1" applyFill="1" applyBorder="1" applyAlignment="1">
      <alignment horizontal="center" vertical="center"/>
    </xf>
    <xf numFmtId="0" fontId="179" fillId="25" borderId="31" xfId="0" applyNumberFormat="1" applyFont="1" applyFill="1" applyBorder="1" applyAlignment="1">
      <alignment horizontal="center" vertical="center"/>
    </xf>
    <xf numFmtId="0" fontId="169" fillId="0" borderId="0" xfId="7" applyNumberFormat="1" applyFont="1" applyFill="1" applyAlignment="1">
      <alignment horizontal="center" vertical="center"/>
    </xf>
    <xf numFmtId="0" fontId="160" fillId="0" borderId="0" xfId="7" applyNumberFormat="1" applyFont="1" applyFill="1" applyAlignment="1">
      <alignment horizontal="center" vertical="center" wrapText="1"/>
    </xf>
    <xf numFmtId="0" fontId="160" fillId="0" borderId="0" xfId="7" applyNumberFormat="1" applyFont="1" applyFill="1" applyAlignment="1">
      <alignment horizontal="center" vertical="center"/>
    </xf>
    <xf numFmtId="0" fontId="160" fillId="0" borderId="13" xfId="7" applyNumberFormat="1" applyFont="1" applyFill="1" applyBorder="1" applyAlignment="1">
      <alignment horizontal="center" vertical="center"/>
    </xf>
    <xf numFmtId="0" fontId="32" fillId="0" borderId="25" xfId="0" applyNumberFormat="1" applyFont="1" applyFill="1" applyBorder="1" applyAlignment="1">
      <alignment horizontal="center" vertical="center" wrapText="1"/>
    </xf>
    <xf numFmtId="0" fontId="32" fillId="0" borderId="54" xfId="0" applyNumberFormat="1" applyFont="1" applyFill="1" applyBorder="1" applyAlignment="1">
      <alignment horizontal="center" vertical="center" wrapText="1"/>
    </xf>
    <xf numFmtId="0" fontId="32" fillId="0" borderId="39" xfId="0" applyNumberFormat="1" applyFont="1" applyFill="1" applyBorder="1" applyAlignment="1">
      <alignment horizontal="center" vertical="center" wrapText="1"/>
    </xf>
    <xf numFmtId="2" fontId="179" fillId="25" borderId="30" xfId="0" applyNumberFormat="1" applyFont="1" applyFill="1" applyBorder="1" applyAlignment="1">
      <alignment horizontal="center" vertical="center"/>
    </xf>
    <xf numFmtId="2" fontId="179" fillId="25" borderId="32" xfId="0" applyNumberFormat="1" applyFont="1" applyFill="1" applyBorder="1" applyAlignment="1">
      <alignment horizontal="center" vertical="center"/>
    </xf>
    <xf numFmtId="2" fontId="179" fillId="25" borderId="31" xfId="0" applyNumberFormat="1" applyFont="1" applyFill="1" applyBorder="1" applyAlignment="1">
      <alignment horizontal="center" vertical="center"/>
    </xf>
    <xf numFmtId="2" fontId="12" fillId="0" borderId="3" xfId="0" applyNumberFormat="1" applyFont="1" applyFill="1" applyBorder="1" applyAlignment="1">
      <alignment horizontal="center" vertical="center"/>
    </xf>
    <xf numFmtId="2" fontId="12" fillId="0" borderId="4" xfId="0" applyNumberFormat="1" applyFont="1" applyFill="1" applyBorder="1" applyAlignment="1">
      <alignment horizontal="center" vertical="center"/>
    </xf>
    <xf numFmtId="2" fontId="12" fillId="0" borderId="68" xfId="0" applyNumberFormat="1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>
      <alignment horizontal="center" vertical="center" textRotation="90" wrapText="1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>
      <alignment horizontal="center" vertical="center"/>
    </xf>
    <xf numFmtId="0" fontId="20" fillId="0" borderId="25" xfId="0" applyNumberFormat="1" applyFont="1" applyFill="1" applyBorder="1" applyAlignment="1">
      <alignment horizontal="center" vertical="center" textRotation="90" wrapText="1" shrinkToFit="1"/>
    </xf>
    <xf numFmtId="0" fontId="20" fillId="0" borderId="54" xfId="0" applyNumberFormat="1" applyFont="1" applyFill="1" applyBorder="1" applyAlignment="1">
      <alignment horizontal="center" vertical="center" textRotation="90" wrapText="1" shrinkToFit="1"/>
    </xf>
    <xf numFmtId="0" fontId="20" fillId="0" borderId="39" xfId="0" applyNumberFormat="1" applyFont="1" applyFill="1" applyBorder="1" applyAlignment="1">
      <alignment horizontal="center" vertical="center" textRotation="90" wrapText="1" shrinkToFit="1"/>
    </xf>
    <xf numFmtId="0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 textRotation="90" wrapText="1" shrinkToFit="1"/>
    </xf>
    <xf numFmtId="0" fontId="165" fillId="0" borderId="13" xfId="0" applyNumberFormat="1" applyFont="1" applyFill="1" applyBorder="1" applyAlignment="1">
      <alignment horizontal="center" vertical="center" shrinkToFit="1"/>
    </xf>
    <xf numFmtId="0" fontId="5" fillId="0" borderId="0" xfId="7" applyNumberFormat="1" applyFont="1" applyFill="1" applyBorder="1" applyAlignment="1">
      <alignment horizontal="left" vertical="center"/>
    </xf>
    <xf numFmtId="168" fontId="20" fillId="0" borderId="1" xfId="0" applyNumberFormat="1" applyFont="1" applyFill="1" applyBorder="1" applyAlignment="1">
      <alignment horizontal="center" vertical="center" textRotation="90" wrapText="1"/>
    </xf>
    <xf numFmtId="0" fontId="20" fillId="0" borderId="1" xfId="0" applyNumberFormat="1" applyFont="1" applyFill="1" applyBorder="1" applyAlignment="1">
      <alignment horizontal="center" vertical="center"/>
    </xf>
    <xf numFmtId="0" fontId="20" fillId="0" borderId="25" xfId="0" applyNumberFormat="1" applyFont="1" applyFill="1" applyBorder="1" applyAlignment="1">
      <alignment horizontal="center" vertical="center" textRotation="90" wrapText="1"/>
    </xf>
    <xf numFmtId="0" fontId="20" fillId="0" borderId="54" xfId="0" applyNumberFormat="1" applyFont="1" applyFill="1" applyBorder="1" applyAlignment="1">
      <alignment horizontal="center" vertical="center" textRotation="90" wrapText="1"/>
    </xf>
    <xf numFmtId="0" fontId="20" fillId="0" borderId="39" xfId="0" applyNumberFormat="1" applyFont="1" applyFill="1" applyBorder="1" applyAlignment="1">
      <alignment horizontal="center" vertical="center" textRotation="90" wrapText="1"/>
    </xf>
    <xf numFmtId="165" fontId="105" fillId="0" borderId="11" xfId="0" applyNumberFormat="1" applyFont="1" applyFill="1" applyBorder="1" applyAlignment="1" applyProtection="1">
      <alignment horizontal="center" vertical="center"/>
      <protection locked="0"/>
    </xf>
    <xf numFmtId="165" fontId="105" fillId="0" borderId="73" xfId="0" applyNumberFormat="1" applyFont="1" applyFill="1" applyBorder="1" applyAlignment="1" applyProtection="1">
      <alignment horizontal="center" vertical="center"/>
      <protection locked="0"/>
    </xf>
    <xf numFmtId="0" fontId="20" fillId="0" borderId="30" xfId="0" applyNumberFormat="1" applyFont="1" applyFill="1" applyBorder="1" applyAlignment="1">
      <alignment horizontal="center" vertical="center" wrapText="1"/>
    </xf>
    <xf numFmtId="0" fontId="20" fillId="0" borderId="32" xfId="0" applyNumberFormat="1" applyFont="1" applyFill="1" applyBorder="1" applyAlignment="1">
      <alignment horizontal="center" vertical="center" wrapText="1"/>
    </xf>
    <xf numFmtId="0" fontId="20" fillId="0" borderId="31" xfId="0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 wrapText="1" shrinkToFit="1"/>
    </xf>
    <xf numFmtId="0" fontId="20" fillId="0" borderId="33" xfId="0" applyNumberFormat="1" applyFont="1" applyFill="1" applyBorder="1" applyAlignment="1">
      <alignment horizontal="center" vertical="center" wrapText="1" shrinkToFit="1"/>
    </xf>
    <xf numFmtId="0" fontId="20" fillId="0" borderId="11" xfId="0" applyNumberFormat="1" applyFont="1" applyFill="1" applyBorder="1" applyAlignment="1">
      <alignment horizontal="center" vertical="center" wrapText="1" shrinkToFit="1"/>
    </xf>
    <xf numFmtId="0" fontId="20" fillId="0" borderId="73" xfId="0" applyNumberFormat="1" applyFont="1" applyFill="1" applyBorder="1" applyAlignment="1">
      <alignment horizontal="center" vertical="center" wrapText="1" shrinkToFit="1"/>
    </xf>
    <xf numFmtId="0" fontId="20" fillId="0" borderId="1" xfId="0" quotePrefix="1" applyNumberFormat="1" applyFont="1" applyFill="1" applyBorder="1" applyAlignment="1">
      <alignment horizontal="center" vertical="center" wrapText="1"/>
    </xf>
    <xf numFmtId="0" fontId="22" fillId="0" borderId="0" xfId="0" applyNumberFormat="1" applyFont="1" applyFill="1" applyBorder="1" applyAlignment="1" applyProtection="1">
      <alignment horizontal="left" vertical="center" wrapText="1"/>
      <protection hidden="1"/>
    </xf>
    <xf numFmtId="168" fontId="22" fillId="0" borderId="0" xfId="0" applyNumberFormat="1" applyFont="1" applyFill="1" applyBorder="1" applyAlignment="1" applyProtection="1">
      <alignment horizontal="left" vertical="center" wrapText="1"/>
      <protection hidden="1"/>
    </xf>
    <xf numFmtId="0" fontId="12" fillId="0" borderId="1" xfId="7" applyNumberFormat="1" applyFont="1" applyFill="1" applyBorder="1" applyAlignment="1">
      <alignment horizontal="center" vertical="center"/>
    </xf>
    <xf numFmtId="0" fontId="20" fillId="0" borderId="73" xfId="0" applyNumberFormat="1" applyFont="1" applyFill="1" applyBorder="1" applyAlignment="1">
      <alignment horizontal="center" vertical="center" textRotation="90" wrapText="1" shrinkToFit="1"/>
    </xf>
    <xf numFmtId="0" fontId="20" fillId="0" borderId="14" xfId="0" applyNumberFormat="1" applyFont="1" applyFill="1" applyBorder="1" applyAlignment="1">
      <alignment horizontal="center" vertical="center" textRotation="90" wrapText="1" shrinkToFit="1"/>
    </xf>
    <xf numFmtId="0" fontId="20" fillId="0" borderId="72" xfId="0" applyNumberFormat="1" applyFont="1" applyFill="1" applyBorder="1" applyAlignment="1">
      <alignment horizontal="center" vertical="center" textRotation="90" wrapText="1" shrinkToFit="1"/>
    </xf>
    <xf numFmtId="0" fontId="20" fillId="0" borderId="25" xfId="0" applyNumberFormat="1" applyFont="1" applyFill="1" applyBorder="1" applyAlignment="1">
      <alignment horizontal="center" vertical="center" wrapText="1"/>
    </xf>
    <xf numFmtId="0" fontId="20" fillId="0" borderId="39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/>
    </xf>
    <xf numFmtId="0" fontId="169" fillId="0" borderId="37" xfId="7" applyNumberFormat="1" applyFont="1" applyFill="1" applyBorder="1" applyAlignment="1">
      <alignment horizontal="center" vertical="center"/>
    </xf>
    <xf numFmtId="0" fontId="169" fillId="0" borderId="32" xfId="7" applyNumberFormat="1" applyFont="1" applyFill="1" applyBorder="1" applyAlignment="1">
      <alignment horizontal="center" vertical="center"/>
    </xf>
    <xf numFmtId="168" fontId="169" fillId="0" borderId="32" xfId="7" applyNumberFormat="1" applyFont="1" applyFill="1" applyBorder="1" applyAlignment="1">
      <alignment horizontal="center" vertical="center"/>
    </xf>
    <xf numFmtId="0" fontId="5" fillId="0" borderId="30" xfId="7" applyNumberFormat="1" applyFont="1" applyFill="1" applyBorder="1" applyAlignment="1">
      <alignment horizontal="center" vertical="center"/>
    </xf>
    <xf numFmtId="0" fontId="5" fillId="0" borderId="32" xfId="7" applyNumberFormat="1" applyFont="1" applyFill="1" applyBorder="1" applyAlignment="1">
      <alignment horizontal="center" vertical="center"/>
    </xf>
    <xf numFmtId="0" fontId="5" fillId="0" borderId="58" xfId="7" applyNumberFormat="1" applyFont="1" applyFill="1" applyBorder="1" applyAlignment="1">
      <alignment horizontal="center" vertical="center"/>
    </xf>
    <xf numFmtId="0" fontId="20" fillId="0" borderId="33" xfId="0" applyNumberFormat="1" applyFont="1" applyFill="1" applyBorder="1" applyAlignment="1">
      <alignment horizontal="center" vertical="center" wrapText="1"/>
    </xf>
    <xf numFmtId="0" fontId="20" fillId="0" borderId="11" xfId="0" applyNumberFormat="1" applyFont="1" applyFill="1" applyBorder="1" applyAlignment="1">
      <alignment horizontal="center" vertical="center" wrapText="1"/>
    </xf>
    <xf numFmtId="0" fontId="20" fillId="0" borderId="73" xfId="0" applyNumberFormat="1" applyFont="1" applyFill="1" applyBorder="1" applyAlignment="1">
      <alignment horizontal="center" vertical="center" wrapText="1"/>
    </xf>
    <xf numFmtId="0" fontId="20" fillId="0" borderId="71" xfId="0" applyNumberFormat="1" applyFont="1" applyFill="1" applyBorder="1" applyAlignment="1">
      <alignment horizontal="center" vertical="center" wrapText="1"/>
    </xf>
    <xf numFmtId="0" fontId="20" fillId="0" borderId="0" xfId="0" applyNumberFormat="1" applyFont="1" applyFill="1" applyBorder="1" applyAlignment="1">
      <alignment horizontal="center" vertical="center" wrapText="1"/>
    </xf>
    <xf numFmtId="0" fontId="20" fillId="0" borderId="14" xfId="0" applyNumberFormat="1" applyFont="1" applyFill="1" applyBorder="1" applyAlignment="1">
      <alignment horizontal="center" vertical="center" wrapText="1"/>
    </xf>
    <xf numFmtId="0" fontId="20" fillId="0" borderId="30" xfId="0" applyNumberFormat="1" applyFont="1" applyFill="1" applyBorder="1" applyAlignment="1">
      <alignment horizontal="center" vertical="center" wrapText="1" shrinkToFit="1"/>
    </xf>
    <xf numFmtId="0" fontId="20" fillId="0" borderId="31" xfId="0" applyNumberFormat="1" applyFont="1" applyFill="1" applyBorder="1" applyAlignment="1">
      <alignment horizontal="center" vertical="center" wrapText="1" shrinkToFit="1"/>
    </xf>
    <xf numFmtId="0" fontId="40" fillId="0" borderId="0" xfId="7" applyNumberFormat="1" applyFont="1" applyFill="1" applyAlignment="1">
      <alignment horizontal="center" vertical="center"/>
    </xf>
    <xf numFmtId="0" fontId="12" fillId="0" borderId="32" xfId="7" applyNumberFormat="1" applyFont="1" applyFill="1" applyBorder="1" applyAlignment="1">
      <alignment horizontal="center" vertical="center"/>
    </xf>
    <xf numFmtId="0" fontId="12" fillId="0" borderId="31" xfId="7" applyNumberFormat="1" applyFont="1" applyFill="1" applyBorder="1" applyAlignment="1">
      <alignment horizontal="center" vertical="center"/>
    </xf>
    <xf numFmtId="0" fontId="20" fillId="0" borderId="32" xfId="0" applyNumberFormat="1" applyFont="1" applyFill="1" applyBorder="1" applyAlignment="1">
      <alignment horizontal="center" vertical="center" wrapText="1" shrinkToFit="1"/>
    </xf>
    <xf numFmtId="0" fontId="10" fillId="0" borderId="0" xfId="0" applyFont="1" applyAlignment="1">
      <alignment horizontal="center" vertical="center"/>
    </xf>
    <xf numFmtId="168" fontId="11" fillId="0" borderId="3" xfId="0" applyNumberFormat="1" applyFont="1" applyBorder="1" applyAlignment="1">
      <alignment horizontal="center" vertical="center"/>
    </xf>
    <xf numFmtId="168" fontId="11" fillId="0" borderId="20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167" fontId="11" fillId="0" borderId="10" xfId="0" applyNumberFormat="1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48" xfId="0" applyFont="1" applyBorder="1" applyAlignment="1">
      <alignment horizontal="center" vertical="center"/>
    </xf>
    <xf numFmtId="0" fontId="10" fillId="0" borderId="6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0" fillId="0" borderId="57" xfId="0" applyFont="1" applyBorder="1" applyAlignment="1">
      <alignment horizontal="left" vertical="center"/>
    </xf>
    <xf numFmtId="168" fontId="10" fillId="0" borderId="78" xfId="0" applyNumberFormat="1" applyFont="1" applyBorder="1" applyAlignment="1">
      <alignment horizontal="center" vertical="center"/>
    </xf>
    <xf numFmtId="168" fontId="10" fillId="0" borderId="79" xfId="0" applyNumberFormat="1" applyFont="1" applyBorder="1" applyAlignment="1">
      <alignment horizontal="center" vertical="center"/>
    </xf>
    <xf numFmtId="168" fontId="10" fillId="0" borderId="80" xfId="0" applyNumberFormat="1" applyFont="1" applyBorder="1" applyAlignment="1">
      <alignment horizontal="center" vertical="center"/>
    </xf>
    <xf numFmtId="168" fontId="10" fillId="0" borderId="81" xfId="0" applyNumberFormat="1" applyFont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166" fontId="11" fillId="0" borderId="30" xfId="0" applyNumberFormat="1" applyFont="1" applyBorder="1" applyAlignment="1">
      <alignment horizontal="center" vertical="center"/>
    </xf>
    <xf numFmtId="166" fontId="11" fillId="0" borderId="32" xfId="0" applyNumberFormat="1" applyFont="1" applyBorder="1" applyAlignment="1">
      <alignment horizontal="center" vertical="center"/>
    </xf>
    <xf numFmtId="166" fontId="11" fillId="0" borderId="58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67" fontId="11" fillId="0" borderId="2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0" borderId="78" xfId="0" applyFont="1" applyBorder="1" applyAlignment="1">
      <alignment horizontal="center" vertical="center"/>
    </xf>
    <xf numFmtId="0" fontId="10" fillId="0" borderId="83" xfId="0" applyFont="1" applyBorder="1" applyAlignment="1">
      <alignment horizontal="center" vertical="center"/>
    </xf>
    <xf numFmtId="0" fontId="10" fillId="0" borderId="84" xfId="0" applyFont="1" applyBorder="1" applyAlignment="1">
      <alignment horizontal="center" vertical="center"/>
    </xf>
    <xf numFmtId="0" fontId="10" fillId="0" borderId="80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85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72" xfId="0" applyFont="1" applyBorder="1" applyAlignment="1">
      <alignment horizontal="center" vertical="center"/>
    </xf>
    <xf numFmtId="0" fontId="10" fillId="0" borderId="86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87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86" xfId="0" applyFont="1" applyBorder="1" applyAlignment="1">
      <alignment horizontal="left" vertical="center" wrapText="1"/>
    </xf>
    <xf numFmtId="0" fontId="4" fillId="0" borderId="66" xfId="0" applyFont="1" applyBorder="1" applyAlignment="1">
      <alignment horizontal="center" vertical="center"/>
    </xf>
    <xf numFmtId="0" fontId="9" fillId="0" borderId="64" xfId="0" applyFont="1" applyBorder="1" applyAlignment="1">
      <alignment vertical="center"/>
    </xf>
    <xf numFmtId="0" fontId="9" fillId="0" borderId="65" xfId="0" applyFont="1" applyBorder="1" applyAlignment="1">
      <alignment vertical="center"/>
    </xf>
    <xf numFmtId="0" fontId="4" fillId="0" borderId="82" xfId="0" applyFont="1" applyBorder="1" applyAlignment="1">
      <alignment horizontal="center" vertical="center"/>
    </xf>
    <xf numFmtId="0" fontId="9" fillId="0" borderId="13" xfId="0" applyFont="1" applyBorder="1" applyAlignment="1">
      <alignment vertical="center"/>
    </xf>
    <xf numFmtId="0" fontId="9" fillId="0" borderId="55" xfId="0" applyFont="1" applyBorder="1" applyAlignment="1">
      <alignment vertical="center"/>
    </xf>
    <xf numFmtId="0" fontId="0" fillId="0" borderId="32" xfId="0" applyBorder="1"/>
    <xf numFmtId="0" fontId="0" fillId="0" borderId="58" xfId="0" applyBorder="1"/>
    <xf numFmtId="0" fontId="11" fillId="0" borderId="11" xfId="0" applyFont="1" applyBorder="1" applyAlignment="1">
      <alignment horizontal="center" vertical="center"/>
    </xf>
    <xf numFmtId="168" fontId="10" fillId="0" borderId="34" xfId="0" applyNumberFormat="1" applyFont="1" applyBorder="1" applyAlignment="1">
      <alignment horizontal="center" vertical="center"/>
    </xf>
    <xf numFmtId="168" fontId="10" fillId="0" borderId="55" xfId="0" applyNumberFormat="1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168" fontId="50" fillId="0" borderId="1" xfId="0" applyNumberFormat="1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/>
    </xf>
    <xf numFmtId="0" fontId="34" fillId="0" borderId="42" xfId="0" applyFont="1" applyBorder="1" applyAlignment="1" applyProtection="1">
      <alignment horizontal="center" vertical="center" wrapText="1"/>
      <protection hidden="1"/>
    </xf>
    <xf numFmtId="0" fontId="34" fillId="0" borderId="41" xfId="0" applyFont="1" applyBorder="1" applyAlignment="1" applyProtection="1">
      <alignment horizontal="center" vertical="center" wrapText="1"/>
      <protection hidden="1"/>
    </xf>
    <xf numFmtId="0" fontId="34" fillId="0" borderId="40" xfId="0" applyFont="1" applyBorder="1" applyAlignment="1" applyProtection="1">
      <alignment horizontal="center" vertical="center" wrapText="1"/>
      <protection hidden="1"/>
    </xf>
    <xf numFmtId="0" fontId="48" fillId="0" borderId="1" xfId="0" applyFont="1" applyBorder="1" applyAlignment="1">
      <alignment horizontal="center" vertical="center"/>
    </xf>
    <xf numFmtId="0" fontId="48" fillId="0" borderId="35" xfId="0" applyFont="1" applyBorder="1" applyAlignment="1">
      <alignment horizontal="center" vertical="center"/>
    </xf>
    <xf numFmtId="0" fontId="4" fillId="0" borderId="64" xfId="0" applyFont="1" applyBorder="1" applyAlignment="1">
      <alignment horizontal="center" vertical="center"/>
    </xf>
    <xf numFmtId="0" fontId="4" fillId="0" borderId="6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168" fontId="50" fillId="0" borderId="88" xfId="0" applyNumberFormat="1" applyFont="1" applyBorder="1" applyAlignment="1">
      <alignment horizontal="center" vertical="center"/>
    </xf>
    <xf numFmtId="0" fontId="10" fillId="0" borderId="8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50" fillId="0" borderId="88" xfId="0" applyFont="1" applyBorder="1" applyAlignment="1">
      <alignment horizontal="center" vertical="center"/>
    </xf>
    <xf numFmtId="0" fontId="50" fillId="0" borderId="89" xfId="0" applyFont="1" applyBorder="1" applyAlignment="1">
      <alignment horizontal="center" vertical="center"/>
    </xf>
    <xf numFmtId="0" fontId="50" fillId="0" borderId="35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5" fillId="0" borderId="66" xfId="0" applyFont="1" applyBorder="1" applyAlignment="1">
      <alignment horizontal="center" vertical="center"/>
    </xf>
    <xf numFmtId="0" fontId="15" fillId="0" borderId="64" xfId="0" applyFont="1" applyBorder="1" applyAlignment="1">
      <alignment horizontal="center" vertical="center"/>
    </xf>
    <xf numFmtId="0" fontId="15" fillId="0" borderId="65" xfId="0" applyFont="1" applyBorder="1" applyAlignment="1">
      <alignment horizontal="center" vertical="center"/>
    </xf>
    <xf numFmtId="0" fontId="15" fillId="0" borderId="8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55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 wrapText="1"/>
    </xf>
    <xf numFmtId="167" fontId="10" fillId="0" borderId="30" xfId="0" applyNumberFormat="1" applyFont="1" applyBorder="1" applyAlignment="1">
      <alignment horizontal="center" vertical="center"/>
    </xf>
    <xf numFmtId="167" fontId="10" fillId="0" borderId="32" xfId="0" applyNumberFormat="1" applyFont="1" applyBorder="1" applyAlignment="1">
      <alignment horizontal="center" vertical="center"/>
    </xf>
    <xf numFmtId="167" fontId="10" fillId="0" borderId="31" xfId="0" applyNumberFormat="1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7" fontId="38" fillId="0" borderId="1" xfId="0" applyNumberFormat="1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7" fontId="10" fillId="0" borderId="1" xfId="0" applyNumberFormat="1" applyFont="1" applyBorder="1" applyAlignment="1">
      <alignment horizontal="center" vertical="center"/>
    </xf>
    <xf numFmtId="167" fontId="34" fillId="0" borderId="1" xfId="0" applyNumberFormat="1" applyFont="1" applyBorder="1" applyAlignment="1">
      <alignment horizontal="center" vertical="center"/>
    </xf>
    <xf numFmtId="167" fontId="41" fillId="0" borderId="1" xfId="0" applyNumberFormat="1" applyFont="1" applyBorder="1" applyAlignment="1">
      <alignment horizontal="center" vertical="center"/>
    </xf>
    <xf numFmtId="168" fontId="10" fillId="0" borderId="71" xfId="0" applyNumberFormat="1" applyFont="1" applyBorder="1" applyAlignment="1">
      <alignment horizontal="center" vertical="center"/>
    </xf>
    <xf numFmtId="168" fontId="10" fillId="0" borderId="0" xfId="0" applyNumberFormat="1" applyFont="1" applyAlignment="1">
      <alignment horizontal="center" vertical="center"/>
    </xf>
    <xf numFmtId="168" fontId="10" fillId="0" borderId="0" xfId="0" applyNumberFormat="1" applyFont="1" applyBorder="1" applyAlignment="1">
      <alignment horizontal="center" vertical="center"/>
    </xf>
    <xf numFmtId="1" fontId="118" fillId="8" borderId="0" xfId="0" applyNumberFormat="1" applyFont="1" applyFill="1" applyBorder="1" applyAlignment="1">
      <alignment horizontal="center" vertical="center"/>
    </xf>
    <xf numFmtId="2" fontId="118" fillId="13" borderId="0" xfId="0" applyNumberFormat="1" applyFont="1" applyFill="1" applyBorder="1" applyAlignment="1">
      <alignment horizontal="center" vertical="center"/>
    </xf>
    <xf numFmtId="167" fontId="118" fillId="8" borderId="0" xfId="0" applyNumberFormat="1" applyFont="1" applyFill="1" applyBorder="1" applyAlignment="1">
      <alignment horizontal="center" vertical="center"/>
    </xf>
    <xf numFmtId="168" fontId="118" fillId="8" borderId="0" xfId="0" applyNumberFormat="1" applyFont="1" applyFill="1" applyBorder="1" applyAlignment="1">
      <alignment horizontal="center" vertical="center"/>
    </xf>
    <xf numFmtId="0" fontId="118" fillId="8" borderId="0" xfId="0" applyFont="1" applyFill="1" applyBorder="1" applyAlignment="1">
      <alignment horizontal="center" vertical="center"/>
    </xf>
    <xf numFmtId="2" fontId="118" fillId="8" borderId="0" xfId="0" applyNumberFormat="1" applyFont="1" applyFill="1" applyBorder="1" applyAlignment="1">
      <alignment horizontal="center" vertical="center"/>
    </xf>
    <xf numFmtId="0" fontId="113" fillId="8" borderId="0" xfId="0" applyFont="1" applyFill="1" applyBorder="1" applyAlignment="1">
      <alignment horizontal="center" vertical="center"/>
    </xf>
    <xf numFmtId="0" fontId="52" fillId="16" borderId="25" xfId="0" applyFont="1" applyFill="1" applyBorder="1" applyAlignment="1">
      <alignment horizontal="center" vertical="center" wrapText="1"/>
    </xf>
    <xf numFmtId="0" fontId="52" fillId="16" borderId="39" xfId="0" applyFont="1" applyFill="1" applyBorder="1" applyAlignment="1">
      <alignment horizontal="center" vertical="center" wrapText="1"/>
    </xf>
    <xf numFmtId="2" fontId="72" fillId="8" borderId="0" xfId="0" applyNumberFormat="1" applyFont="1" applyFill="1" applyBorder="1" applyAlignment="1">
      <alignment horizontal="center" vertical="center"/>
    </xf>
    <xf numFmtId="170" fontId="99" fillId="0" borderId="59" xfId="0" applyNumberFormat="1" applyFont="1" applyBorder="1" applyAlignment="1">
      <alignment horizontal="center" vertical="center"/>
    </xf>
    <xf numFmtId="170" fontId="99" fillId="0" borderId="63" xfId="0" applyNumberFormat="1" applyFont="1" applyBorder="1" applyAlignment="1">
      <alignment horizontal="center" vertical="center"/>
    </xf>
    <xf numFmtId="1" fontId="100" fillId="13" borderId="25" xfId="0" applyNumberFormat="1" applyFont="1" applyFill="1" applyBorder="1" applyAlignment="1">
      <alignment horizontal="center" vertical="center"/>
    </xf>
    <xf numFmtId="1" fontId="100" fillId="13" borderId="54" xfId="0" applyNumberFormat="1" applyFont="1" applyFill="1" applyBorder="1" applyAlignment="1">
      <alignment horizontal="center" vertical="center"/>
    </xf>
    <xf numFmtId="168" fontId="97" fillId="0" borderId="25" xfId="0" applyNumberFormat="1" applyFont="1" applyBorder="1" applyAlignment="1">
      <alignment horizontal="center" vertical="center"/>
    </xf>
    <xf numFmtId="168" fontId="97" fillId="0" borderId="39" xfId="0" applyNumberFormat="1" applyFont="1" applyBorder="1" applyAlignment="1">
      <alignment horizontal="center" vertical="center"/>
    </xf>
    <xf numFmtId="168" fontId="98" fillId="0" borderId="25" xfId="0" applyNumberFormat="1" applyFont="1" applyBorder="1" applyAlignment="1">
      <alignment horizontal="center" vertical="center"/>
    </xf>
    <xf numFmtId="168" fontId="98" fillId="0" borderId="39" xfId="0" applyNumberFormat="1" applyFont="1" applyBorder="1" applyAlignment="1">
      <alignment horizontal="center" vertical="center"/>
    </xf>
    <xf numFmtId="1" fontId="97" fillId="0" borderId="25" xfId="0" applyNumberFormat="1" applyFont="1" applyBorder="1" applyAlignment="1">
      <alignment horizontal="center" vertical="center"/>
    </xf>
    <xf numFmtId="1" fontId="97" fillId="0" borderId="39" xfId="0" applyNumberFormat="1" applyFont="1" applyBorder="1" applyAlignment="1">
      <alignment horizontal="center" vertical="center"/>
    </xf>
    <xf numFmtId="202" fontId="83" fillId="0" borderId="0" xfId="0" applyNumberFormat="1" applyFont="1" applyBorder="1" applyAlignment="1" applyProtection="1">
      <alignment horizontal="center" vertical="center"/>
      <protection locked="0"/>
    </xf>
    <xf numFmtId="0" fontId="97" fillId="0" borderId="26" xfId="0" applyFont="1" applyBorder="1" applyAlignment="1">
      <alignment horizontal="center" vertical="center" wrapText="1"/>
    </xf>
    <xf numFmtId="0" fontId="97" fillId="0" borderId="73" xfId="0" applyFont="1" applyBorder="1" applyAlignment="1">
      <alignment horizontal="center" vertical="center" wrapText="1"/>
    </xf>
    <xf numFmtId="0" fontId="97" fillId="0" borderId="82" xfId="0" applyFont="1" applyBorder="1" applyAlignment="1">
      <alignment horizontal="center" vertical="center" wrapText="1"/>
    </xf>
    <xf numFmtId="0" fontId="97" fillId="0" borderId="72" xfId="0" applyFont="1" applyBorder="1" applyAlignment="1">
      <alignment horizontal="center" vertical="center" wrapText="1"/>
    </xf>
    <xf numFmtId="0" fontId="97" fillId="0" borderId="25" xfId="0" applyNumberFormat="1" applyFont="1" applyBorder="1" applyAlignment="1">
      <alignment horizontal="center" vertical="center"/>
    </xf>
    <xf numFmtId="0" fontId="97" fillId="0" borderId="39" xfId="0" applyNumberFormat="1" applyFont="1" applyBorder="1" applyAlignment="1">
      <alignment horizontal="center" vertical="center"/>
    </xf>
    <xf numFmtId="1" fontId="40" fillId="13" borderId="25" xfId="0" applyNumberFormat="1" applyFont="1" applyFill="1" applyBorder="1" applyAlignment="1">
      <alignment horizontal="center" vertical="center"/>
    </xf>
    <xf numFmtId="1" fontId="40" fillId="13" borderId="54" xfId="0" applyNumberFormat="1" applyFont="1" applyFill="1" applyBorder="1" applyAlignment="1">
      <alignment horizontal="center" vertical="center"/>
    </xf>
    <xf numFmtId="168" fontId="166" fillId="0" borderId="25" xfId="0" applyNumberFormat="1" applyFont="1" applyBorder="1" applyAlignment="1">
      <alignment horizontal="center" vertical="center"/>
    </xf>
    <xf numFmtId="168" fontId="166" fillId="0" borderId="39" xfId="0" applyNumberFormat="1" applyFont="1" applyBorder="1" applyAlignment="1">
      <alignment horizontal="center" vertical="center"/>
    </xf>
    <xf numFmtId="170" fontId="166" fillId="0" borderId="25" xfId="0" applyNumberFormat="1" applyFont="1" applyBorder="1" applyAlignment="1">
      <alignment horizontal="center" vertical="center"/>
    </xf>
    <xf numFmtId="170" fontId="166" fillId="0" borderId="39" xfId="0" applyNumberFormat="1" applyFont="1" applyBorder="1" applyAlignment="1">
      <alignment horizontal="center" vertical="center"/>
    </xf>
    <xf numFmtId="170" fontId="167" fillId="0" borderId="25" xfId="0" applyNumberFormat="1" applyFont="1" applyBorder="1" applyAlignment="1">
      <alignment horizontal="center" vertical="center"/>
    </xf>
    <xf numFmtId="170" fontId="167" fillId="0" borderId="39" xfId="0" applyNumberFormat="1" applyFont="1" applyBorder="1" applyAlignment="1">
      <alignment horizontal="center" vertical="center"/>
    </xf>
    <xf numFmtId="201" fontId="168" fillId="0" borderId="59" xfId="0" applyNumberFormat="1" applyFont="1" applyBorder="1" applyAlignment="1">
      <alignment horizontal="center" vertical="center"/>
    </xf>
    <xf numFmtId="201" fontId="168" fillId="0" borderId="63" xfId="0" applyNumberFormat="1" applyFont="1" applyBorder="1" applyAlignment="1">
      <alignment horizontal="center" vertical="center"/>
    </xf>
    <xf numFmtId="1" fontId="166" fillId="0" borderId="25" xfId="0" applyNumberFormat="1" applyFont="1" applyBorder="1" applyAlignment="1">
      <alignment horizontal="center" vertical="center"/>
    </xf>
    <xf numFmtId="1" fontId="166" fillId="0" borderId="39" xfId="0" applyNumberFormat="1" applyFont="1" applyBorder="1" applyAlignment="1">
      <alignment horizontal="center" vertical="center"/>
    </xf>
    <xf numFmtId="0" fontId="10" fillId="0" borderId="59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center" vertical="center" wrapText="1"/>
    </xf>
    <xf numFmtId="0" fontId="166" fillId="0" borderId="26" xfId="0" applyFont="1" applyBorder="1" applyAlignment="1">
      <alignment horizontal="center" vertical="center" wrapText="1"/>
    </xf>
    <xf numFmtId="0" fontId="166" fillId="0" borderId="73" xfId="0" applyFont="1" applyBorder="1" applyAlignment="1">
      <alignment horizontal="center" vertical="center" wrapText="1"/>
    </xf>
    <xf numFmtId="0" fontId="166" fillId="0" borderId="82" xfId="0" applyFont="1" applyBorder="1" applyAlignment="1">
      <alignment horizontal="center" vertical="center" wrapText="1"/>
    </xf>
    <xf numFmtId="0" fontId="166" fillId="0" borderId="72" xfId="0" applyFont="1" applyBorder="1" applyAlignment="1">
      <alignment horizontal="center" vertical="center" wrapText="1"/>
    </xf>
    <xf numFmtId="0" fontId="166" fillId="0" borderId="25" xfId="0" applyNumberFormat="1" applyFont="1" applyBorder="1" applyAlignment="1">
      <alignment horizontal="center" vertical="center"/>
    </xf>
    <xf numFmtId="0" fontId="166" fillId="0" borderId="39" xfId="0" applyNumberFormat="1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 textRotation="90" wrapText="1"/>
    </xf>
    <xf numFmtId="0" fontId="10" fillId="0" borderId="73" xfId="0" applyFont="1" applyBorder="1" applyAlignment="1">
      <alignment horizontal="center" vertical="center" textRotation="90" wrapText="1"/>
    </xf>
    <xf numFmtId="0" fontId="10" fillId="0" borderId="15" xfId="0" applyFont="1" applyBorder="1" applyAlignment="1">
      <alignment horizontal="center" vertical="center" textRotation="90" wrapText="1"/>
    </xf>
    <xf numFmtId="0" fontId="10" fillId="0" borderId="14" xfId="0" applyFont="1" applyBorder="1" applyAlignment="1">
      <alignment horizontal="center" vertical="center" textRotation="90" wrapText="1"/>
    </xf>
    <xf numFmtId="0" fontId="10" fillId="0" borderId="82" xfId="0" applyFont="1" applyBorder="1" applyAlignment="1">
      <alignment horizontal="center" vertical="center" textRotation="90" wrapText="1"/>
    </xf>
    <xf numFmtId="0" fontId="10" fillId="0" borderId="72" xfId="0" applyFont="1" applyBorder="1" applyAlignment="1">
      <alignment horizontal="center" vertical="center" textRotation="90" wrapText="1"/>
    </xf>
    <xf numFmtId="0" fontId="2" fillId="0" borderId="30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73" xfId="0" applyFont="1" applyBorder="1" applyAlignment="1">
      <alignment horizontal="center" vertical="center" wrapText="1"/>
    </xf>
    <xf numFmtId="183" fontId="43" fillId="0" borderId="96" xfId="0" applyNumberFormat="1" applyFont="1" applyBorder="1" applyAlignment="1">
      <alignment horizontal="center" vertical="center"/>
    </xf>
    <xf numFmtId="183" fontId="43" fillId="0" borderId="43" xfId="0" applyNumberFormat="1" applyFont="1" applyBorder="1" applyAlignment="1">
      <alignment horizontal="center" vertical="center"/>
    </xf>
    <xf numFmtId="170" fontId="12" fillId="0" borderId="9" xfId="0" applyNumberFormat="1" applyFont="1" applyBorder="1" applyAlignment="1">
      <alignment horizontal="center" vertical="center"/>
    </xf>
    <xf numFmtId="167" fontId="20" fillId="0" borderId="7" xfId="0" applyNumberFormat="1" applyFont="1" applyBorder="1" applyAlignment="1">
      <alignment horizontal="center" vertical="center"/>
    </xf>
    <xf numFmtId="167" fontId="20" fillId="0" borderId="91" xfId="0" applyNumberFormat="1" applyFont="1" applyBorder="1" applyAlignment="1">
      <alignment horizontal="center" vertical="center"/>
    </xf>
    <xf numFmtId="2" fontId="12" fillId="0" borderId="5" xfId="0" applyNumberFormat="1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72" fillId="0" borderId="5" xfId="0" applyFont="1" applyBorder="1"/>
    <xf numFmtId="0" fontId="72" fillId="0" borderId="95" xfId="0" applyFont="1" applyBorder="1"/>
    <xf numFmtId="2" fontId="12" fillId="0" borderId="7" xfId="0" applyNumberFormat="1" applyFont="1" applyBorder="1" applyAlignment="1">
      <alignment horizontal="center" vertical="center"/>
    </xf>
    <xf numFmtId="0" fontId="72" fillId="0" borderId="7" xfId="0" applyFont="1" applyBorder="1"/>
    <xf numFmtId="0" fontId="72" fillId="0" borderId="91" xfId="0" applyFont="1" applyBorder="1"/>
    <xf numFmtId="167" fontId="12" fillId="0" borderId="7" xfId="0" applyNumberFormat="1" applyFont="1" applyBorder="1" applyAlignment="1">
      <alignment horizontal="center" vertical="center"/>
    </xf>
    <xf numFmtId="168" fontId="20" fillId="0" borderId="7" xfId="0" applyNumberFormat="1" applyFont="1" applyBorder="1" applyAlignment="1">
      <alignment horizontal="center" vertical="center"/>
    </xf>
    <xf numFmtId="168" fontId="72" fillId="0" borderId="7" xfId="0" applyNumberFormat="1" applyFont="1" applyBorder="1"/>
    <xf numFmtId="168" fontId="72" fillId="0" borderId="91" xfId="0" applyNumberFormat="1" applyFont="1" applyBorder="1"/>
    <xf numFmtId="0" fontId="10" fillId="0" borderId="11" xfId="0" applyFont="1" applyBorder="1" applyAlignment="1">
      <alignment horizontal="center" vertical="center" wrapText="1"/>
    </xf>
    <xf numFmtId="0" fontId="95" fillId="0" borderId="7" xfId="0" applyFont="1" applyBorder="1"/>
    <xf numFmtId="0" fontId="95" fillId="0" borderId="91" xfId="0" applyFont="1" applyBorder="1"/>
    <xf numFmtId="0" fontId="2" fillId="0" borderId="0" xfId="0" applyFont="1" applyBorder="1" applyAlignment="1">
      <alignment horizontal="center" vertical="center" wrapText="1"/>
    </xf>
    <xf numFmtId="2" fontId="6" fillId="0" borderId="0" xfId="0" applyNumberFormat="1" applyFont="1" applyBorder="1" applyAlignment="1">
      <alignment horizontal="left" vertical="center" wrapText="1"/>
    </xf>
    <xf numFmtId="200" fontId="20" fillId="0" borderId="30" xfId="0" applyNumberFormat="1" applyFont="1" applyBorder="1" applyAlignment="1">
      <alignment horizontal="center" vertical="center" wrapText="1"/>
    </xf>
    <xf numFmtId="200" fontId="20" fillId="0" borderId="58" xfId="0" applyNumberFormat="1" applyFont="1" applyBorder="1" applyAlignment="1">
      <alignment horizontal="center" vertical="center" wrapText="1"/>
    </xf>
    <xf numFmtId="166" fontId="8" fillId="0" borderId="30" xfId="0" applyNumberFormat="1" applyFont="1" applyBorder="1" applyAlignment="1">
      <alignment horizontal="center" vertical="center"/>
    </xf>
    <xf numFmtId="166" fontId="8" fillId="0" borderId="58" xfId="0" applyNumberFormat="1" applyFont="1" applyBorder="1" applyAlignment="1">
      <alignment horizontal="center" vertical="center"/>
    </xf>
    <xf numFmtId="166" fontId="8" fillId="0" borderId="34" xfId="0" applyNumberFormat="1" applyFont="1" applyBorder="1" applyAlignment="1">
      <alignment horizontal="center" vertical="center"/>
    </xf>
    <xf numFmtId="166" fontId="8" fillId="0" borderId="55" xfId="0" applyNumberFormat="1" applyFont="1" applyBorder="1" applyAlignment="1">
      <alignment horizontal="center" vertical="center"/>
    </xf>
    <xf numFmtId="165" fontId="7" fillId="0" borderId="0" xfId="0" applyNumberFormat="1" applyFont="1" applyBorder="1" applyAlignment="1">
      <alignment horizontal="left" vertical="center"/>
    </xf>
    <xf numFmtId="165" fontId="7" fillId="0" borderId="13" xfId="0" applyNumberFormat="1" applyFont="1" applyBorder="1" applyAlignment="1">
      <alignment horizontal="left" vertical="center"/>
    </xf>
    <xf numFmtId="0" fontId="12" fillId="0" borderId="15" xfId="0" applyFont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 applyProtection="1">
      <alignment horizontal="center" vertical="center" wrapText="1"/>
      <protection locked="0"/>
    </xf>
    <xf numFmtId="0" fontId="12" fillId="0" borderId="14" xfId="0" applyFont="1" applyBorder="1" applyAlignment="1" applyProtection="1">
      <alignment horizontal="center" vertical="center" wrapText="1"/>
      <protection locked="0"/>
    </xf>
    <xf numFmtId="0" fontId="20" fillId="0" borderId="82" xfId="0" applyFont="1" applyBorder="1" applyAlignment="1" applyProtection="1">
      <alignment horizontal="center" vertical="center"/>
      <protection locked="0"/>
    </xf>
    <xf numFmtId="0" fontId="20" fillId="0" borderId="13" xfId="0" applyFont="1" applyBorder="1" applyAlignment="1" applyProtection="1">
      <alignment horizontal="center" vertical="center"/>
      <protection locked="0"/>
    </xf>
    <xf numFmtId="0" fontId="20" fillId="0" borderId="72" xfId="0" applyFont="1" applyBorder="1" applyAlignment="1" applyProtection="1">
      <alignment horizontal="center" vertical="center"/>
      <protection locked="0"/>
    </xf>
    <xf numFmtId="196" fontId="20" fillId="0" borderId="71" xfId="0" applyNumberFormat="1" applyFont="1" applyBorder="1" applyAlignment="1" applyProtection="1">
      <alignment horizontal="center" vertical="center" wrapText="1"/>
      <protection locked="0"/>
    </xf>
    <xf numFmtId="196" fontId="20" fillId="0" borderId="0" xfId="0" applyNumberFormat="1" applyFont="1" applyBorder="1" applyAlignment="1" applyProtection="1">
      <alignment horizontal="center" vertical="center" wrapText="1"/>
      <protection locked="0"/>
    </xf>
    <xf numFmtId="196" fontId="20" fillId="0" borderId="16" xfId="0" applyNumberFormat="1" applyFont="1" applyBorder="1" applyAlignment="1" applyProtection="1">
      <alignment horizontal="center" vertical="center" wrapText="1"/>
      <protection locked="0"/>
    </xf>
    <xf numFmtId="1" fontId="43" fillId="0" borderId="74" xfId="0" applyNumberFormat="1" applyFont="1" applyBorder="1" applyAlignment="1" applyProtection="1">
      <alignment horizontal="center" vertical="center"/>
      <protection locked="0"/>
    </xf>
    <xf numFmtId="1" fontId="43" fillId="0" borderId="70" xfId="0" applyNumberFormat="1" applyFont="1" applyBorder="1" applyAlignment="1" applyProtection="1">
      <alignment horizontal="center" vertical="center"/>
      <protection locked="0"/>
    </xf>
    <xf numFmtId="1" fontId="43" fillId="0" borderId="90" xfId="0" applyNumberFormat="1" applyFont="1" applyBorder="1" applyAlignment="1" applyProtection="1">
      <alignment horizontal="center" vertical="center"/>
      <protection locked="0"/>
    </xf>
    <xf numFmtId="0" fontId="22" fillId="0" borderId="30" xfId="0" applyFont="1" applyBorder="1" applyAlignment="1" applyProtection="1">
      <alignment horizontal="center"/>
      <protection locked="0"/>
    </xf>
    <xf numFmtId="0" fontId="22" fillId="0" borderId="32" xfId="0" applyFont="1" applyBorder="1" applyAlignment="1" applyProtection="1">
      <alignment horizontal="center"/>
      <protection locked="0"/>
    </xf>
    <xf numFmtId="0" fontId="22" fillId="0" borderId="58" xfId="0" applyFont="1" applyBorder="1" applyAlignment="1" applyProtection="1">
      <alignment horizontal="center"/>
      <protection locked="0"/>
    </xf>
    <xf numFmtId="0" fontId="77" fillId="0" borderId="66" xfId="0" applyFont="1" applyBorder="1" applyAlignment="1">
      <alignment horizontal="center" vertical="center"/>
    </xf>
    <xf numFmtId="0" fontId="77" fillId="0" borderId="64" xfId="0" applyFont="1" applyBorder="1" applyAlignment="1">
      <alignment horizontal="center" vertical="center"/>
    </xf>
    <xf numFmtId="0" fontId="77" fillId="0" borderId="77" xfId="0" applyFont="1" applyBorder="1" applyAlignment="1">
      <alignment horizontal="center" vertical="center"/>
    </xf>
    <xf numFmtId="0" fontId="15" fillId="0" borderId="72" xfId="0" applyFont="1" applyBorder="1" applyAlignment="1">
      <alignment horizontal="center" vertical="center"/>
    </xf>
    <xf numFmtId="0" fontId="140" fillId="0" borderId="66" xfId="0" applyFont="1" applyBorder="1" applyAlignment="1" applyProtection="1">
      <alignment horizontal="center" vertical="center" wrapText="1"/>
      <protection locked="0"/>
    </xf>
    <xf numFmtId="0" fontId="140" fillId="0" borderId="64" xfId="0" applyFont="1" applyBorder="1" applyAlignment="1" applyProtection="1">
      <alignment horizontal="center" vertical="center" wrapText="1"/>
      <protection locked="0"/>
    </xf>
    <xf numFmtId="0" fontId="140" fillId="0" borderId="77" xfId="0" applyFont="1" applyBorder="1" applyAlignment="1" applyProtection="1">
      <alignment horizontal="center" vertical="center" wrapText="1"/>
      <protection locked="0"/>
    </xf>
    <xf numFmtId="0" fontId="140" fillId="0" borderId="15" xfId="0" applyFont="1" applyBorder="1" applyAlignment="1" applyProtection="1">
      <alignment horizontal="center" vertical="center" wrapText="1"/>
      <protection locked="0"/>
    </xf>
    <xf numFmtId="0" fontId="140" fillId="0" borderId="13" xfId="0" applyFont="1" applyBorder="1" applyAlignment="1" applyProtection="1">
      <alignment horizontal="center" vertical="center" wrapText="1"/>
      <protection locked="0"/>
    </xf>
    <xf numFmtId="0" fontId="140" fillId="0" borderId="72" xfId="0" applyFont="1" applyBorder="1" applyAlignment="1" applyProtection="1">
      <alignment horizontal="center" vertical="center" wrapText="1"/>
      <protection locked="0"/>
    </xf>
    <xf numFmtId="1" fontId="136" fillId="0" borderId="86" xfId="0" applyNumberFormat="1" applyFont="1" applyBorder="1" applyAlignment="1" applyProtection="1">
      <alignment horizontal="center" vertical="center"/>
    </xf>
    <xf numFmtId="1" fontId="136" fillId="0" borderId="8" xfId="0" applyNumberFormat="1" applyFont="1" applyBorder="1" applyAlignment="1" applyProtection="1">
      <alignment horizontal="center" vertical="center"/>
    </xf>
    <xf numFmtId="1" fontId="136" fillId="0" borderId="91" xfId="0" applyNumberFormat="1" applyFont="1" applyBorder="1" applyAlignment="1" applyProtection="1">
      <alignment horizontal="center" vertical="center"/>
    </xf>
    <xf numFmtId="0" fontId="20" fillId="0" borderId="37" xfId="0" applyFont="1" applyBorder="1" applyAlignment="1" applyProtection="1">
      <alignment horizontal="left" vertical="center"/>
      <protection locked="0"/>
    </xf>
    <xf numFmtId="0" fontId="20" fillId="0" borderId="32" xfId="0" applyFont="1" applyBorder="1" applyAlignment="1" applyProtection="1">
      <alignment horizontal="left" vertical="center"/>
      <protection locked="0"/>
    </xf>
    <xf numFmtId="0" fontId="20" fillId="0" borderId="58" xfId="0" applyFont="1" applyBorder="1" applyAlignment="1" applyProtection="1">
      <alignment horizontal="left" vertical="center"/>
      <protection locked="0"/>
    </xf>
    <xf numFmtId="1" fontId="136" fillId="0" borderId="71" xfId="0" applyNumberFormat="1" applyFont="1" applyBorder="1" applyAlignment="1" applyProtection="1">
      <alignment horizontal="center" vertical="center"/>
    </xf>
    <xf numFmtId="1" fontId="136" fillId="0" borderId="0" xfId="0" applyNumberFormat="1" applyFont="1" applyBorder="1" applyAlignment="1" applyProtection="1">
      <alignment horizontal="center" vertical="center"/>
    </xf>
    <xf numFmtId="1" fontId="136" fillId="0" borderId="16" xfId="0" applyNumberFormat="1" applyFont="1" applyBorder="1" applyAlignment="1" applyProtection="1">
      <alignment horizontal="center" vertical="center"/>
    </xf>
    <xf numFmtId="200" fontId="3" fillId="6" borderId="30" xfId="0" applyNumberFormat="1" applyFont="1" applyFill="1" applyBorder="1" applyAlignment="1" applyProtection="1">
      <alignment horizontal="center" vertical="center"/>
    </xf>
    <xf numFmtId="200" fontId="3" fillId="6" borderId="58" xfId="0" applyNumberFormat="1" applyFont="1" applyFill="1" applyBorder="1" applyAlignment="1" applyProtection="1">
      <alignment horizontal="center" vertical="center"/>
    </xf>
    <xf numFmtId="165" fontId="7" fillId="0" borderId="16" xfId="0" applyNumberFormat="1" applyFont="1" applyBorder="1" applyAlignment="1">
      <alignment horizontal="left" vertical="center"/>
    </xf>
    <xf numFmtId="177" fontId="7" fillId="0" borderId="13" xfId="0" applyNumberFormat="1" applyFont="1" applyBorder="1" applyAlignment="1">
      <alignment horizontal="left" vertical="center"/>
    </xf>
    <xf numFmtId="177" fontId="7" fillId="0" borderId="55" xfId="0" applyNumberFormat="1" applyFont="1" applyBorder="1" applyAlignment="1">
      <alignment horizontal="left" vertical="center"/>
    </xf>
    <xf numFmtId="0" fontId="12" fillId="0" borderId="15" xfId="0" applyFont="1" applyBorder="1" applyAlignment="1" applyProtection="1">
      <alignment horizontal="left" vertical="center" wrapText="1"/>
      <protection locked="0"/>
    </xf>
    <xf numFmtId="0" fontId="12" fillId="0" borderId="0" xfId="0" applyFont="1" applyBorder="1" applyAlignment="1" applyProtection="1">
      <alignment horizontal="left" vertical="center" wrapText="1"/>
      <protection locked="0"/>
    </xf>
    <xf numFmtId="0" fontId="12" fillId="0" borderId="14" xfId="0" applyFont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20" fillId="0" borderId="82" xfId="0" applyFont="1" applyBorder="1" applyAlignment="1" applyProtection="1">
      <alignment horizontal="left" vertical="center" wrapText="1"/>
      <protection locked="0"/>
    </xf>
    <xf numFmtId="0" fontId="0" fillId="0" borderId="13" xfId="0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167" fontId="22" fillId="0" borderId="86" xfId="0" applyNumberFormat="1" applyFont="1" applyBorder="1" applyAlignment="1" applyProtection="1">
      <alignment horizontal="center" vertical="center"/>
    </xf>
    <xf numFmtId="167" fontId="22" fillId="0" borderId="8" xfId="0" applyNumberFormat="1" applyFont="1" applyBorder="1" applyAlignment="1" applyProtection="1">
      <alignment horizontal="center" vertical="center"/>
    </xf>
    <xf numFmtId="167" fontId="22" fillId="0" borderId="91" xfId="0" applyNumberFormat="1" applyFont="1" applyBorder="1" applyAlignment="1" applyProtection="1">
      <alignment horizontal="center" vertical="center"/>
    </xf>
    <xf numFmtId="168" fontId="22" fillId="0" borderId="86" xfId="0" applyNumberFormat="1" applyFont="1" applyBorder="1" applyAlignment="1" applyProtection="1">
      <alignment horizontal="center" vertical="center"/>
    </xf>
    <xf numFmtId="168" fontId="22" fillId="0" borderId="8" xfId="0" applyNumberFormat="1" applyFont="1" applyBorder="1" applyAlignment="1" applyProtection="1">
      <alignment horizontal="center" vertical="center"/>
    </xf>
    <xf numFmtId="168" fontId="22" fillId="0" borderId="91" xfId="0" applyNumberFormat="1" applyFont="1" applyBorder="1" applyAlignment="1" applyProtection="1">
      <alignment horizontal="center" vertical="center"/>
    </xf>
    <xf numFmtId="168" fontId="21" fillId="0" borderId="86" xfId="0" applyNumberFormat="1" applyFont="1" applyBorder="1" applyAlignment="1" applyProtection="1">
      <alignment horizontal="center" vertical="center"/>
    </xf>
    <xf numFmtId="168" fontId="21" fillId="0" borderId="7" xfId="0" applyNumberFormat="1" applyFont="1" applyBorder="1" applyAlignment="1" applyProtection="1">
      <alignment horizontal="center" vertical="center"/>
    </xf>
    <xf numFmtId="168" fontId="21" fillId="0" borderId="91" xfId="0" applyNumberFormat="1" applyFont="1" applyBorder="1" applyAlignment="1" applyProtection="1">
      <alignment horizontal="center" vertical="center"/>
    </xf>
    <xf numFmtId="167" fontId="22" fillId="0" borderId="60" xfId="0" applyNumberFormat="1" applyFont="1" applyBorder="1" applyAlignment="1" applyProtection="1">
      <alignment horizontal="center" vertical="center"/>
    </xf>
    <xf numFmtId="167" fontId="22" fillId="0" borderId="57" xfId="0" applyNumberFormat="1" applyFont="1" applyBorder="1" applyAlignment="1" applyProtection="1">
      <alignment horizontal="center" vertical="center"/>
    </xf>
    <xf numFmtId="167" fontId="22" fillId="0" borderId="50" xfId="0" applyNumberFormat="1" applyFont="1" applyBorder="1" applyAlignment="1" applyProtection="1">
      <alignment horizontal="center" vertical="center"/>
    </xf>
    <xf numFmtId="168" fontId="22" fillId="0" borderId="60" xfId="0" applyNumberFormat="1" applyFont="1" applyBorder="1" applyAlignment="1" applyProtection="1">
      <alignment horizontal="center" vertical="center"/>
    </xf>
    <xf numFmtId="168" fontId="22" fillId="0" borderId="57" xfId="0" applyNumberFormat="1" applyFont="1" applyBorder="1" applyAlignment="1" applyProtection="1">
      <alignment horizontal="center" vertical="center"/>
    </xf>
    <xf numFmtId="168" fontId="22" fillId="0" borderId="50" xfId="0" applyNumberFormat="1" applyFont="1" applyBorder="1" applyAlignment="1" applyProtection="1">
      <alignment horizontal="center" vertical="center"/>
    </xf>
    <xf numFmtId="168" fontId="21" fillId="0" borderId="37" xfId="0" applyNumberFormat="1" applyFont="1" applyBorder="1" applyAlignment="1" applyProtection="1">
      <alignment horizontal="left" vertical="center"/>
      <protection locked="0"/>
    </xf>
    <xf numFmtId="168" fontId="21" fillId="0" borderId="32" xfId="0" applyNumberFormat="1" applyFont="1" applyBorder="1" applyAlignment="1" applyProtection="1">
      <alignment horizontal="left" vertical="center"/>
      <protection locked="0"/>
    </xf>
    <xf numFmtId="168" fontId="21" fillId="0" borderId="58" xfId="0" applyNumberFormat="1" applyFont="1" applyBorder="1" applyAlignment="1" applyProtection="1">
      <alignment horizontal="left" vertical="center"/>
      <protection locked="0"/>
    </xf>
    <xf numFmtId="167" fontId="32" fillId="0" borderId="37" xfId="0" applyNumberFormat="1" applyFont="1" applyBorder="1" applyAlignment="1" applyProtection="1">
      <alignment horizontal="center" vertical="center"/>
      <protection locked="0"/>
    </xf>
    <xf numFmtId="167" fontId="32" fillId="0" borderId="32" xfId="0" applyNumberFormat="1" applyFont="1" applyBorder="1" applyAlignment="1" applyProtection="1">
      <alignment horizontal="center" vertical="center"/>
      <protection locked="0"/>
    </xf>
    <xf numFmtId="167" fontId="32" fillId="0" borderId="31" xfId="0" applyNumberFormat="1" applyFont="1" applyBorder="1" applyAlignment="1" applyProtection="1">
      <alignment horizontal="center" vertical="center"/>
      <protection locked="0"/>
    </xf>
    <xf numFmtId="2" fontId="22" fillId="0" borderId="86" xfId="0" applyNumberFormat="1" applyFont="1" applyBorder="1" applyAlignment="1" applyProtection="1">
      <alignment horizontal="center" vertical="center"/>
    </xf>
    <xf numFmtId="2" fontId="22" fillId="0" borderId="8" xfId="0" applyNumberFormat="1" applyFont="1" applyBorder="1" applyAlignment="1" applyProtection="1">
      <alignment horizontal="center" vertical="center"/>
    </xf>
    <xf numFmtId="2" fontId="22" fillId="0" borderId="91" xfId="0" applyNumberFormat="1" applyFont="1" applyBorder="1" applyAlignment="1" applyProtection="1">
      <alignment horizontal="center" vertical="center"/>
    </xf>
    <xf numFmtId="0" fontId="21" fillId="0" borderId="37" xfId="0" applyFont="1" applyBorder="1" applyAlignment="1" applyProtection="1">
      <alignment horizontal="left" vertical="center"/>
      <protection locked="0"/>
    </xf>
    <xf numFmtId="0" fontId="21" fillId="0" borderId="32" xfId="0" applyFont="1" applyBorder="1" applyAlignment="1" applyProtection="1">
      <alignment horizontal="left" vertical="center"/>
      <protection locked="0"/>
    </xf>
    <xf numFmtId="0" fontId="21" fillId="0" borderId="58" xfId="0" applyFont="1" applyBorder="1" applyAlignment="1" applyProtection="1">
      <alignment horizontal="left" vertical="center"/>
      <protection locked="0"/>
    </xf>
    <xf numFmtId="0" fontId="22" fillId="0" borderId="96" xfId="0" applyFont="1" applyBorder="1" applyAlignment="1" applyProtection="1">
      <alignment horizontal="center" vertical="center" wrapText="1"/>
      <protection locked="0"/>
    </xf>
    <xf numFmtId="0" fontId="22" fillId="0" borderId="126" xfId="0" applyFont="1" applyBorder="1" applyAlignment="1" applyProtection="1">
      <alignment horizontal="center" vertical="center" wrapText="1"/>
      <protection locked="0"/>
    </xf>
    <xf numFmtId="0" fontId="22" fillId="0" borderId="43" xfId="0" applyFont="1" applyBorder="1" applyAlignment="1" applyProtection="1">
      <alignment horizontal="center" vertical="center" wrapText="1"/>
      <protection locked="0"/>
    </xf>
    <xf numFmtId="0" fontId="22" fillId="0" borderId="25" xfId="0" applyFont="1" applyBorder="1" applyAlignment="1" applyProtection="1">
      <alignment horizontal="center" vertical="center" wrapText="1"/>
      <protection locked="0"/>
    </xf>
    <xf numFmtId="0" fontId="22" fillId="0" borderId="54" xfId="0" applyFont="1" applyBorder="1" applyAlignment="1" applyProtection="1">
      <alignment horizontal="center" vertical="center" wrapText="1"/>
      <protection locked="0"/>
    </xf>
    <xf numFmtId="0" fontId="12" fillId="0" borderId="33" xfId="0" applyFont="1" applyBorder="1" applyAlignment="1" applyProtection="1">
      <alignment horizontal="center" vertical="center" wrapText="1"/>
      <protection locked="0"/>
    </xf>
    <xf numFmtId="0" fontId="12" fillId="0" borderId="73" xfId="0" applyFont="1" applyBorder="1" applyAlignment="1" applyProtection="1">
      <alignment horizontal="center" vertical="center" wrapText="1"/>
      <protection locked="0"/>
    </xf>
    <xf numFmtId="0" fontId="12" fillId="0" borderId="71" xfId="0" applyFont="1" applyBorder="1" applyAlignment="1" applyProtection="1">
      <alignment horizontal="center" vertical="center" wrapText="1"/>
      <protection locked="0"/>
    </xf>
    <xf numFmtId="1" fontId="22" fillId="0" borderId="1" xfId="0" applyNumberFormat="1" applyFont="1" applyBorder="1" applyAlignment="1" applyProtection="1">
      <alignment horizontal="center" vertical="center"/>
      <protection locked="0"/>
    </xf>
    <xf numFmtId="1" fontId="22" fillId="0" borderId="35" xfId="0" applyNumberFormat="1" applyFont="1" applyBorder="1" applyAlignment="1" applyProtection="1">
      <alignment horizontal="center" vertical="center"/>
      <protection locked="0"/>
    </xf>
    <xf numFmtId="167" fontId="12" fillId="0" borderId="30" xfId="0" applyNumberFormat="1" applyFont="1" applyBorder="1" applyAlignment="1" applyProtection="1">
      <alignment horizontal="center" vertical="center" wrapText="1"/>
      <protection locked="0"/>
    </xf>
    <xf numFmtId="167" fontId="12" fillId="0" borderId="31" xfId="0" applyNumberFormat="1" applyFont="1" applyBorder="1" applyAlignment="1" applyProtection="1">
      <alignment horizontal="center" vertical="center" wrapText="1"/>
      <protection locked="0"/>
    </xf>
    <xf numFmtId="167" fontId="12" fillId="0" borderId="58" xfId="0" applyNumberFormat="1" applyFont="1" applyBorder="1" applyAlignment="1" applyProtection="1">
      <alignment horizontal="center" vertical="center" wrapText="1"/>
      <protection locked="0"/>
    </xf>
    <xf numFmtId="0" fontId="21" fillId="0" borderId="127" xfId="0" applyFont="1" applyBorder="1" applyAlignment="1" applyProtection="1">
      <alignment horizontal="left" vertical="center"/>
      <protection locked="0"/>
    </xf>
    <xf numFmtId="0" fontId="21" fillId="0" borderId="70" xfId="0" applyFont="1" applyBorder="1" applyAlignment="1" applyProtection="1">
      <alignment horizontal="left" vertical="center"/>
      <protection locked="0"/>
    </xf>
    <xf numFmtId="0" fontId="21" fillId="0" borderId="90" xfId="0" applyFont="1" applyBorder="1" applyAlignment="1" applyProtection="1">
      <alignment horizontal="left" vertical="center"/>
      <protection locked="0"/>
    </xf>
    <xf numFmtId="0" fontId="22" fillId="0" borderId="26" xfId="0" applyFont="1" applyBorder="1" applyAlignment="1" applyProtection="1">
      <alignment horizontal="center" vertical="center" wrapText="1"/>
    </xf>
    <xf numFmtId="0" fontId="22" fillId="0" borderId="11" xfId="0" applyFont="1" applyBorder="1" applyAlignment="1" applyProtection="1">
      <alignment horizontal="center" vertical="center" wrapText="1"/>
    </xf>
    <xf numFmtId="0" fontId="22" fillId="0" borderId="82" xfId="0" applyFont="1" applyBorder="1" applyAlignment="1" applyProtection="1">
      <alignment horizontal="center" vertical="center" wrapText="1"/>
    </xf>
    <xf numFmtId="0" fontId="22" fillId="0" borderId="13" xfId="0" applyFont="1" applyBorder="1" applyAlignment="1" applyProtection="1">
      <alignment horizontal="center" vertical="center" wrapText="1"/>
    </xf>
    <xf numFmtId="1" fontId="73" fillId="0" borderId="30" xfId="0" applyNumberFormat="1" applyFont="1" applyBorder="1" applyAlignment="1" applyProtection="1">
      <alignment horizontal="center" vertical="center"/>
    </xf>
    <xf numFmtId="1" fontId="73" fillId="0" borderId="32" xfId="0" applyNumberFormat="1" applyFont="1" applyBorder="1" applyAlignment="1" applyProtection="1">
      <alignment horizontal="center" vertical="center"/>
    </xf>
    <xf numFmtId="1" fontId="73" fillId="0" borderId="31" xfId="0" applyNumberFormat="1" applyFont="1" applyBorder="1" applyAlignment="1" applyProtection="1">
      <alignment horizontal="center" vertical="center"/>
    </xf>
    <xf numFmtId="0" fontId="22" fillId="0" borderId="30" xfId="0" applyFont="1" applyBorder="1" applyAlignment="1" applyProtection="1">
      <alignment horizontal="center" vertical="center" wrapText="1"/>
    </xf>
    <xf numFmtId="0" fontId="22" fillId="0" borderId="32" xfId="0" applyFont="1" applyBorder="1" applyAlignment="1" applyProtection="1">
      <alignment horizontal="center" vertical="center" wrapText="1"/>
    </xf>
    <xf numFmtId="0" fontId="22" fillId="0" borderId="31" xfId="0" applyFont="1" applyBorder="1" applyAlignment="1" applyProtection="1">
      <alignment horizontal="center" vertical="center" wrapText="1"/>
    </xf>
    <xf numFmtId="0" fontId="22" fillId="0" borderId="58" xfId="0" applyFont="1" applyBorder="1" applyAlignment="1" applyProtection="1">
      <alignment horizontal="center" vertical="center" wrapText="1"/>
    </xf>
    <xf numFmtId="0" fontId="136" fillId="0" borderId="30" xfId="0" applyFont="1" applyBorder="1" applyAlignment="1" applyProtection="1">
      <alignment horizontal="center" vertical="center" wrapText="1"/>
    </xf>
    <xf numFmtId="0" fontId="136" fillId="0" borderId="32" xfId="0" applyFont="1" applyBorder="1" applyAlignment="1" applyProtection="1">
      <alignment horizontal="center" vertical="center" wrapText="1"/>
    </xf>
    <xf numFmtId="0" fontId="136" fillId="0" borderId="31" xfId="0" applyFont="1" applyBorder="1" applyAlignment="1" applyProtection="1">
      <alignment horizontal="center" vertical="center" wrapText="1"/>
    </xf>
    <xf numFmtId="174" fontId="139" fillId="0" borderId="30" xfId="0" applyNumberFormat="1" applyFont="1" applyBorder="1" applyAlignment="1" applyProtection="1">
      <alignment horizontal="center" vertical="center"/>
    </xf>
    <xf numFmtId="174" fontId="139" fillId="0" borderId="32" xfId="0" applyNumberFormat="1" applyFont="1" applyBorder="1" applyAlignment="1" applyProtection="1">
      <alignment horizontal="center" vertical="center"/>
    </xf>
    <xf numFmtId="174" fontId="139" fillId="0" borderId="31" xfId="0" applyNumberFormat="1" applyFont="1" applyBorder="1" applyAlignment="1" applyProtection="1">
      <alignment horizontal="center" vertical="center"/>
    </xf>
    <xf numFmtId="168" fontId="139" fillId="0" borderId="30" xfId="0" applyNumberFormat="1" applyFont="1" applyBorder="1" applyAlignment="1" applyProtection="1">
      <alignment horizontal="right" vertical="center"/>
    </xf>
    <xf numFmtId="168" fontId="139" fillId="0" borderId="32" xfId="0" applyNumberFormat="1" applyFont="1" applyBorder="1" applyAlignment="1" applyProtection="1">
      <alignment horizontal="right" vertical="center"/>
    </xf>
    <xf numFmtId="0" fontId="12" fillId="0" borderId="30" xfId="0" applyFont="1" applyBorder="1" applyAlignment="1" applyProtection="1">
      <alignment horizontal="center" vertical="center" wrapText="1"/>
      <protection locked="0"/>
    </xf>
    <xf numFmtId="0" fontId="12" fillId="0" borderId="31" xfId="0" applyFont="1" applyBorder="1" applyAlignment="1" applyProtection="1">
      <alignment horizontal="center" vertical="center" wrapText="1"/>
      <protection locked="0"/>
    </xf>
    <xf numFmtId="1" fontId="22" fillId="0" borderId="87" xfId="0" applyNumberFormat="1" applyFont="1" applyBorder="1" applyAlignment="1" applyProtection="1">
      <alignment horizontal="center" vertical="center"/>
      <protection locked="0"/>
    </xf>
    <xf numFmtId="1" fontId="22" fillId="0" borderId="6" xfId="0" applyNumberFormat="1" applyFont="1" applyBorder="1" applyAlignment="1" applyProtection="1">
      <alignment horizontal="center" vertical="center"/>
      <protection locked="0"/>
    </xf>
    <xf numFmtId="1" fontId="22" fillId="0" borderId="86" xfId="0" applyNumberFormat="1" applyFont="1" applyBorder="1" applyAlignment="1" applyProtection="1">
      <alignment horizontal="center" vertical="center"/>
      <protection locked="0"/>
    </xf>
    <xf numFmtId="1" fontId="22" fillId="0" borderId="8" xfId="0" applyNumberFormat="1" applyFont="1" applyBorder="1" applyAlignment="1" applyProtection="1">
      <alignment horizontal="center" vertical="center"/>
      <protection locked="0"/>
    </xf>
    <xf numFmtId="1" fontId="22" fillId="0" borderId="60" xfId="0" applyNumberFormat="1" applyFont="1" applyBorder="1" applyAlignment="1" applyProtection="1">
      <alignment horizontal="center" vertical="center"/>
      <protection locked="0"/>
    </xf>
    <xf numFmtId="1" fontId="22" fillId="0" borderId="57" xfId="0" applyNumberFormat="1" applyFont="1" applyBorder="1" applyAlignment="1" applyProtection="1">
      <alignment horizontal="center" vertical="center"/>
      <protection locked="0"/>
    </xf>
    <xf numFmtId="168" fontId="40" fillId="0" borderId="26" xfId="0" applyNumberFormat="1" applyFont="1" applyBorder="1" applyAlignment="1" applyProtection="1">
      <alignment horizontal="center" vertical="center" wrapText="1"/>
    </xf>
    <xf numFmtId="168" fontId="40" fillId="0" borderId="73" xfId="0" applyNumberFormat="1" applyFont="1" applyBorder="1" applyAlignment="1" applyProtection="1">
      <alignment horizontal="center" vertical="center" wrapText="1"/>
    </xf>
    <xf numFmtId="168" fontId="40" fillId="0" borderId="15" xfId="0" applyNumberFormat="1" applyFont="1" applyBorder="1" applyAlignment="1" applyProtection="1">
      <alignment horizontal="center" vertical="center" wrapText="1"/>
    </xf>
    <xf numFmtId="168" fontId="40" fillId="0" borderId="14" xfId="0" applyNumberFormat="1" applyFont="1" applyBorder="1" applyAlignment="1" applyProtection="1">
      <alignment horizontal="center" vertical="center" wrapText="1"/>
    </xf>
    <xf numFmtId="168" fontId="40" fillId="0" borderId="82" xfId="0" applyNumberFormat="1" applyFont="1" applyBorder="1" applyAlignment="1" applyProtection="1">
      <alignment horizontal="center" vertical="center" wrapText="1"/>
    </xf>
    <xf numFmtId="168" fontId="40" fillId="0" borderId="72" xfId="0" applyNumberFormat="1" applyFont="1" applyBorder="1" applyAlignment="1" applyProtection="1">
      <alignment horizontal="center" vertical="center" wrapText="1"/>
    </xf>
    <xf numFmtId="190" fontId="32" fillId="0" borderId="30" xfId="0" applyNumberFormat="1" applyFont="1" applyBorder="1" applyAlignment="1" applyProtection="1">
      <alignment horizontal="center" vertical="center"/>
    </xf>
    <xf numFmtId="190" fontId="32" fillId="0" borderId="32" xfId="0" applyNumberFormat="1" applyFont="1" applyBorder="1" applyAlignment="1" applyProtection="1">
      <alignment horizontal="center" vertical="center"/>
    </xf>
    <xf numFmtId="190" fontId="32" fillId="0" borderId="31" xfId="0" applyNumberFormat="1" applyFont="1" applyBorder="1" applyAlignment="1" applyProtection="1">
      <alignment horizontal="center" vertical="center"/>
    </xf>
    <xf numFmtId="190" fontId="32" fillId="0" borderId="58" xfId="0" applyNumberFormat="1" applyFont="1" applyBorder="1" applyAlignment="1" applyProtection="1">
      <alignment horizontal="center" vertical="center"/>
    </xf>
    <xf numFmtId="191" fontId="12" fillId="0" borderId="30" xfId="0" applyNumberFormat="1" applyFont="1" applyBorder="1" applyAlignment="1" applyProtection="1">
      <alignment horizontal="center" vertical="center" wrapText="1"/>
    </xf>
    <xf numFmtId="191" fontId="12" fillId="0" borderId="32" xfId="0" applyNumberFormat="1" applyFont="1" applyBorder="1" applyAlignment="1" applyProtection="1">
      <alignment horizontal="center" vertical="center" wrapText="1"/>
    </xf>
    <xf numFmtId="191" fontId="12" fillId="0" borderId="31" xfId="0" applyNumberFormat="1" applyFont="1" applyBorder="1" applyAlignment="1" applyProtection="1">
      <alignment horizontal="center" vertical="center" wrapText="1"/>
    </xf>
    <xf numFmtId="191" fontId="12" fillId="0" borderId="34" xfId="0" applyNumberFormat="1" applyFont="1" applyBorder="1" applyAlignment="1" applyProtection="1">
      <alignment horizontal="center" vertical="center" wrapText="1"/>
    </xf>
    <xf numFmtId="191" fontId="12" fillId="0" borderId="13" xfId="0" applyNumberFormat="1" applyFont="1" applyBorder="1" applyAlignment="1" applyProtection="1">
      <alignment horizontal="center" vertical="center" wrapText="1"/>
    </xf>
    <xf numFmtId="191" fontId="12" fillId="0" borderId="55" xfId="0" applyNumberFormat="1" applyFont="1" applyBorder="1" applyAlignment="1" applyProtection="1">
      <alignment horizontal="center" vertical="center" wrapText="1"/>
    </xf>
    <xf numFmtId="0" fontId="34" fillId="0" borderId="25" xfId="0" applyFont="1" applyBorder="1" applyAlignment="1" applyProtection="1">
      <alignment horizontal="center" vertical="center" wrapText="1"/>
    </xf>
    <xf numFmtId="0" fontId="34" fillId="0" borderId="39" xfId="0" applyFont="1" applyBorder="1" applyAlignment="1" applyProtection="1">
      <alignment horizontal="center" vertical="center" wrapText="1"/>
    </xf>
    <xf numFmtId="0" fontId="34" fillId="0" borderId="33" xfId="0" applyFont="1" applyBorder="1" applyAlignment="1" applyProtection="1">
      <alignment horizontal="center" vertical="center" wrapText="1"/>
    </xf>
    <xf numFmtId="0" fontId="34" fillId="0" borderId="73" xfId="0" applyFont="1" applyBorder="1" applyAlignment="1" applyProtection="1">
      <alignment horizontal="center" vertical="center" wrapText="1"/>
    </xf>
    <xf numFmtId="167" fontId="70" fillId="0" borderId="11" xfId="0" applyNumberFormat="1" applyFont="1" applyBorder="1" applyAlignment="1" applyProtection="1">
      <alignment horizontal="center" vertical="center"/>
    </xf>
    <xf numFmtId="167" fontId="70" fillId="0" borderId="0" xfId="0" applyNumberFormat="1" applyFont="1" applyBorder="1" applyAlignment="1" applyProtection="1">
      <alignment horizontal="center" vertical="center"/>
    </xf>
    <xf numFmtId="169" fontId="70" fillId="0" borderId="0" xfId="0" applyNumberFormat="1" applyFont="1" applyBorder="1" applyAlignment="1" applyProtection="1">
      <alignment horizontal="center" vertical="center"/>
    </xf>
    <xf numFmtId="169" fontId="70" fillId="0" borderId="13" xfId="0" applyNumberFormat="1" applyFont="1" applyBorder="1" applyAlignment="1" applyProtection="1">
      <alignment horizontal="center" vertical="center"/>
    </xf>
    <xf numFmtId="0" fontId="34" fillId="0" borderId="56" xfId="0" applyFont="1" applyBorder="1" applyAlignment="1" applyProtection="1">
      <alignment horizontal="center" vertical="center" wrapText="1"/>
    </xf>
    <xf numFmtId="0" fontId="73" fillId="0" borderId="33" xfId="0" applyFont="1" applyBorder="1" applyAlignment="1" applyProtection="1">
      <alignment horizontal="center" vertical="center"/>
    </xf>
    <xf numFmtId="0" fontId="73" fillId="0" borderId="11" xfId="0" applyFont="1" applyBorder="1" applyAlignment="1" applyProtection="1">
      <alignment horizontal="center" vertical="center"/>
    </xf>
    <xf numFmtId="0" fontId="73" fillId="0" borderId="71" xfId="0" applyFont="1" applyBorder="1" applyAlignment="1" applyProtection="1">
      <alignment horizontal="center" vertical="center"/>
    </xf>
    <xf numFmtId="0" fontId="73" fillId="0" borderId="0" xfId="0" applyFont="1" applyBorder="1" applyAlignment="1" applyProtection="1">
      <alignment horizontal="center" vertical="center"/>
    </xf>
    <xf numFmtId="1" fontId="134" fillId="0" borderId="11" xfId="0" applyNumberFormat="1" applyFont="1" applyBorder="1" applyAlignment="1" applyProtection="1">
      <alignment horizontal="center" vertical="center"/>
    </xf>
    <xf numFmtId="1" fontId="134" fillId="0" borderId="0" xfId="0" applyNumberFormat="1" applyFont="1" applyBorder="1" applyAlignment="1" applyProtection="1">
      <alignment horizontal="center" vertical="center"/>
    </xf>
    <xf numFmtId="1" fontId="134" fillId="0" borderId="13" xfId="0" applyNumberFormat="1" applyFont="1" applyBorder="1" applyAlignment="1" applyProtection="1">
      <alignment horizontal="center" vertical="center"/>
    </xf>
    <xf numFmtId="2" fontId="5" fillId="0" borderId="0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vertical="center"/>
      <protection locked="0"/>
    </xf>
    <xf numFmtId="168" fontId="5" fillId="0" borderId="0" xfId="0" applyNumberFormat="1" applyFont="1" applyBorder="1" applyAlignment="1" applyProtection="1">
      <alignment horizontal="center" vertical="center"/>
      <protection locked="0"/>
    </xf>
    <xf numFmtId="192" fontId="5" fillId="0" borderId="0" xfId="0" applyNumberFormat="1" applyFont="1" applyBorder="1" applyAlignment="1" applyProtection="1">
      <alignment horizontal="center" vertical="center" wrapText="1"/>
      <protection locked="0"/>
    </xf>
    <xf numFmtId="193" fontId="5" fillId="0" borderId="0" xfId="0" applyNumberFormat="1" applyFont="1" applyBorder="1" applyAlignment="1" applyProtection="1">
      <alignment horizontal="center" vertical="center" wrapText="1"/>
      <protection locked="0"/>
    </xf>
    <xf numFmtId="2" fontId="5" fillId="0" borderId="0" xfId="0" applyNumberFormat="1" applyFont="1" applyBorder="1" applyAlignment="1" applyProtection="1">
      <alignment horizontal="center" vertical="center"/>
      <protection locked="0"/>
    </xf>
    <xf numFmtId="168" fontId="40" fillId="0" borderId="26" xfId="0" applyNumberFormat="1" applyFont="1" applyBorder="1" applyAlignment="1" applyProtection="1">
      <alignment horizontal="center" vertical="center" wrapText="1"/>
      <protection locked="0"/>
    </xf>
    <xf numFmtId="168" fontId="40" fillId="0" borderId="73" xfId="0" applyNumberFormat="1" applyFont="1" applyBorder="1" applyAlignment="1" applyProtection="1">
      <alignment horizontal="center" vertical="center" wrapText="1"/>
      <protection locked="0"/>
    </xf>
    <xf numFmtId="168" fontId="40" fillId="0" borderId="15" xfId="0" applyNumberFormat="1" applyFont="1" applyBorder="1" applyAlignment="1" applyProtection="1">
      <alignment horizontal="center" vertical="center" wrapText="1"/>
      <protection locked="0"/>
    </xf>
    <xf numFmtId="168" fontId="40" fillId="0" borderId="14" xfId="0" applyNumberFormat="1" applyFont="1" applyBorder="1" applyAlignment="1" applyProtection="1">
      <alignment horizontal="center" vertical="center" wrapText="1"/>
      <protection locked="0"/>
    </xf>
    <xf numFmtId="168" fontId="40" fillId="0" borderId="82" xfId="0" applyNumberFormat="1" applyFont="1" applyBorder="1" applyAlignment="1" applyProtection="1">
      <alignment horizontal="center" vertical="center" wrapText="1"/>
      <protection locked="0"/>
    </xf>
    <xf numFmtId="168" fontId="40" fillId="0" borderId="72" xfId="0" applyNumberFormat="1" applyFont="1" applyBorder="1" applyAlignment="1" applyProtection="1">
      <alignment horizontal="center" vertical="center" wrapText="1"/>
      <protection locked="0"/>
    </xf>
    <xf numFmtId="190" fontId="32" fillId="0" borderId="30" xfId="0" applyNumberFormat="1" applyFont="1" applyBorder="1" applyAlignment="1" applyProtection="1">
      <alignment horizontal="center" vertical="center"/>
      <protection locked="0"/>
    </xf>
    <xf numFmtId="190" fontId="32" fillId="0" borderId="32" xfId="0" applyNumberFormat="1" applyFont="1" applyBorder="1" applyAlignment="1" applyProtection="1">
      <alignment horizontal="center" vertical="center"/>
      <protection locked="0"/>
    </xf>
    <xf numFmtId="190" fontId="32" fillId="0" borderId="31" xfId="0" applyNumberFormat="1" applyFont="1" applyBorder="1" applyAlignment="1" applyProtection="1">
      <alignment horizontal="center" vertical="center"/>
      <protection locked="0"/>
    </xf>
    <xf numFmtId="190" fontId="32" fillId="0" borderId="58" xfId="0" applyNumberFormat="1" applyFont="1" applyBorder="1" applyAlignment="1" applyProtection="1">
      <alignment horizontal="center" vertical="center"/>
      <protection locked="0"/>
    </xf>
    <xf numFmtId="191" fontId="12" fillId="0" borderId="30" xfId="0" applyNumberFormat="1" applyFont="1" applyBorder="1" applyAlignment="1" applyProtection="1">
      <alignment horizontal="center" vertical="center" wrapText="1"/>
      <protection locked="0"/>
    </xf>
    <xf numFmtId="191" fontId="12" fillId="0" borderId="32" xfId="0" applyNumberFormat="1" applyFont="1" applyBorder="1" applyAlignment="1" applyProtection="1">
      <alignment horizontal="center" vertical="center" wrapText="1"/>
      <protection locked="0"/>
    </xf>
    <xf numFmtId="191" fontId="12" fillId="0" borderId="31" xfId="0" applyNumberFormat="1" applyFont="1" applyBorder="1" applyAlignment="1" applyProtection="1">
      <alignment horizontal="center" vertical="center" wrapText="1"/>
      <protection locked="0"/>
    </xf>
    <xf numFmtId="191" fontId="12" fillId="0" borderId="34" xfId="0" applyNumberFormat="1" applyFont="1" applyBorder="1" applyAlignment="1" applyProtection="1">
      <alignment horizontal="center" vertical="center" wrapText="1"/>
      <protection locked="0"/>
    </xf>
    <xf numFmtId="191" fontId="12" fillId="0" borderId="13" xfId="0" applyNumberFormat="1" applyFont="1" applyBorder="1" applyAlignment="1" applyProtection="1">
      <alignment horizontal="center" vertical="center" wrapText="1"/>
      <protection locked="0"/>
    </xf>
    <xf numFmtId="191" fontId="12" fillId="0" borderId="55" xfId="0" applyNumberFormat="1" applyFont="1" applyBorder="1" applyAlignment="1" applyProtection="1">
      <alignment horizontal="center" vertical="center" wrapText="1"/>
      <protection locked="0"/>
    </xf>
    <xf numFmtId="0" fontId="34" fillId="0" borderId="25" xfId="0" applyFont="1" applyBorder="1" applyAlignment="1" applyProtection="1">
      <alignment horizontal="center" vertical="center" wrapText="1"/>
      <protection locked="0"/>
    </xf>
    <xf numFmtId="0" fontId="34" fillId="0" borderId="39" xfId="0" applyFont="1" applyBorder="1" applyAlignment="1" applyProtection="1">
      <alignment horizontal="center" vertical="center" wrapText="1"/>
      <protection locked="0"/>
    </xf>
    <xf numFmtId="0" fontId="34" fillId="0" borderId="33" xfId="0" applyFont="1" applyBorder="1" applyAlignment="1" applyProtection="1">
      <alignment horizontal="center" vertical="center" wrapText="1"/>
      <protection locked="0"/>
    </xf>
    <xf numFmtId="0" fontId="34" fillId="0" borderId="73" xfId="0" applyFont="1" applyBorder="1" applyAlignment="1" applyProtection="1">
      <alignment horizontal="center" vertical="center" wrapText="1"/>
      <protection locked="0"/>
    </xf>
    <xf numFmtId="0" fontId="34" fillId="0" borderId="56" xfId="0" applyFont="1" applyBorder="1" applyAlignment="1" applyProtection="1">
      <alignment horizontal="center" vertical="center" wrapText="1"/>
      <protection locked="0"/>
    </xf>
    <xf numFmtId="0" fontId="22" fillId="0" borderId="26" xfId="0" applyFont="1" applyBorder="1" applyAlignment="1" applyProtection="1">
      <alignment horizontal="center" vertical="center" wrapText="1"/>
      <protection locked="0"/>
    </xf>
    <xf numFmtId="0" fontId="22" fillId="0" borderId="11" xfId="0" applyFont="1" applyBorder="1" applyAlignment="1" applyProtection="1">
      <alignment horizontal="center" vertical="center" wrapText="1"/>
      <protection locked="0"/>
    </xf>
    <xf numFmtId="0" fontId="22" fillId="0" borderId="82" xfId="0" applyFont="1" applyBorder="1" applyAlignment="1" applyProtection="1">
      <alignment horizontal="center" vertical="center" wrapText="1"/>
      <protection locked="0"/>
    </xf>
    <xf numFmtId="0" fontId="22" fillId="0" borderId="13" xfId="0" applyFont="1" applyBorder="1" applyAlignment="1" applyProtection="1">
      <alignment horizontal="center" vertical="center" wrapText="1"/>
      <protection locked="0"/>
    </xf>
    <xf numFmtId="1" fontId="15" fillId="0" borderId="30" xfId="0" applyNumberFormat="1" applyFont="1" applyBorder="1" applyAlignment="1" applyProtection="1">
      <alignment horizontal="center" vertical="center"/>
      <protection locked="0"/>
    </xf>
    <xf numFmtId="1" fontId="15" fillId="0" borderId="32" xfId="0" applyNumberFormat="1" applyFont="1" applyBorder="1" applyAlignment="1" applyProtection="1">
      <alignment horizontal="center" vertical="center"/>
      <protection locked="0"/>
    </xf>
    <xf numFmtId="1" fontId="15" fillId="0" borderId="31" xfId="0" applyNumberFormat="1" applyFont="1" applyBorder="1" applyAlignment="1" applyProtection="1">
      <alignment horizontal="center" vertical="center"/>
      <protection locked="0"/>
    </xf>
    <xf numFmtId="0" fontId="22" fillId="0" borderId="30" xfId="0" applyFont="1" applyBorder="1" applyAlignment="1" applyProtection="1">
      <alignment horizontal="center" vertical="center" wrapText="1"/>
      <protection locked="0"/>
    </xf>
    <xf numFmtId="0" fontId="22" fillId="0" borderId="32" xfId="0" applyFont="1" applyBorder="1" applyAlignment="1" applyProtection="1">
      <alignment horizontal="center" vertical="center" wrapText="1"/>
      <protection locked="0"/>
    </xf>
    <xf numFmtId="0" fontId="22" fillId="0" borderId="31" xfId="0" applyFont="1" applyBorder="1" applyAlignment="1" applyProtection="1">
      <alignment horizontal="center" vertical="center" wrapText="1"/>
      <protection locked="0"/>
    </xf>
    <xf numFmtId="0" fontId="22" fillId="0" borderId="58" xfId="0" applyFont="1" applyBorder="1" applyAlignment="1" applyProtection="1">
      <alignment horizontal="center" vertical="center" wrapText="1"/>
      <protection locked="0"/>
    </xf>
    <xf numFmtId="174" fontId="5" fillId="0" borderId="30" xfId="0" applyNumberFormat="1" applyFont="1" applyBorder="1" applyAlignment="1" applyProtection="1">
      <alignment horizontal="center" vertical="center"/>
      <protection locked="0"/>
    </xf>
    <xf numFmtId="174" fontId="5" fillId="0" borderId="32" xfId="0" applyNumberFormat="1" applyFont="1" applyBorder="1" applyAlignment="1" applyProtection="1">
      <alignment horizontal="center" vertical="center"/>
      <protection locked="0"/>
    </xf>
    <xf numFmtId="174" fontId="5" fillId="0" borderId="31" xfId="0" applyNumberFormat="1" applyFont="1" applyBorder="1" applyAlignment="1" applyProtection="1">
      <alignment horizontal="center" vertical="center"/>
      <protection locked="0"/>
    </xf>
    <xf numFmtId="168" fontId="5" fillId="0" borderId="30" xfId="0" applyNumberFormat="1" applyFont="1" applyBorder="1" applyAlignment="1" applyProtection="1">
      <alignment horizontal="right" vertical="center"/>
      <protection locked="0"/>
    </xf>
    <xf numFmtId="168" fontId="5" fillId="0" borderId="32" xfId="0" applyNumberFormat="1" applyFont="1" applyBorder="1" applyAlignment="1" applyProtection="1">
      <alignment horizontal="right" vertical="center"/>
      <protection locked="0"/>
    </xf>
    <xf numFmtId="0" fontId="20" fillId="0" borderId="15" xfId="0" applyFont="1" applyBorder="1" applyAlignment="1" applyProtection="1">
      <alignment horizontal="center" vertical="center"/>
      <protection locked="0"/>
    </xf>
    <xf numFmtId="0" fontId="20" fillId="0" borderId="0" xfId="0" applyFont="1" applyBorder="1" applyAlignment="1" applyProtection="1">
      <alignment horizontal="center" vertical="center"/>
      <protection locked="0"/>
    </xf>
    <xf numFmtId="0" fontId="83" fillId="0" borderId="15" xfId="0" applyFont="1" applyBorder="1" applyAlignment="1" applyProtection="1">
      <alignment horizontal="center" vertical="center"/>
      <protection locked="0"/>
    </xf>
    <xf numFmtId="0" fontId="83" fillId="0" borderId="0" xfId="0" applyFont="1" applyBorder="1" applyAlignment="1" applyProtection="1">
      <alignment horizontal="center" vertical="center"/>
      <protection locked="0"/>
    </xf>
    <xf numFmtId="0" fontId="22" fillId="0" borderId="128" xfId="0" applyFont="1" applyBorder="1" applyAlignment="1" applyProtection="1">
      <alignment horizontal="center" vertical="center"/>
      <protection locked="0"/>
    </xf>
    <xf numFmtId="0" fontId="22" fillId="0" borderId="98" xfId="0" applyFont="1" applyBorder="1" applyAlignment="1" applyProtection="1">
      <alignment horizontal="center" vertical="center"/>
      <protection locked="0"/>
    </xf>
    <xf numFmtId="0" fontId="43" fillId="0" borderId="129" xfId="0" applyFont="1" applyBorder="1" applyAlignment="1" applyProtection="1">
      <alignment horizontal="center" vertical="center"/>
      <protection locked="0" hidden="1"/>
    </xf>
    <xf numFmtId="0" fontId="43" fillId="0" borderId="130" xfId="0" applyFont="1" applyBorder="1" applyAlignment="1" applyProtection="1">
      <alignment horizontal="center" vertical="center"/>
      <protection locked="0" hidden="1"/>
    </xf>
    <xf numFmtId="0" fontId="40" fillId="0" borderId="15" xfId="8" applyFont="1" applyBorder="1" applyAlignment="1" applyProtection="1">
      <alignment horizontal="center" vertical="center"/>
      <protection locked="0"/>
    </xf>
    <xf numFmtId="0" fontId="40" fillId="0" borderId="0" xfId="8" applyFont="1" applyBorder="1" applyAlignment="1" applyProtection="1">
      <alignment horizontal="center" vertical="center"/>
      <protection locked="0"/>
    </xf>
    <xf numFmtId="0" fontId="34" fillId="0" borderId="42" xfId="0" applyFont="1" applyBorder="1" applyAlignment="1" applyProtection="1">
      <alignment horizontal="left" vertical="center" wrapText="1"/>
      <protection hidden="1"/>
    </xf>
    <xf numFmtId="0" fontId="34" fillId="0" borderId="41" xfId="0" applyFont="1" applyBorder="1" applyAlignment="1" applyProtection="1">
      <alignment horizontal="left" vertical="center" wrapText="1"/>
      <protection hidden="1"/>
    </xf>
    <xf numFmtId="0" fontId="34" fillId="0" borderId="40" xfId="0" applyFont="1" applyBorder="1" applyAlignment="1" applyProtection="1">
      <alignment horizontal="left" vertical="center" wrapText="1"/>
      <protection hidden="1"/>
    </xf>
    <xf numFmtId="2" fontId="22" fillId="0" borderId="30" xfId="0" applyNumberFormat="1" applyFont="1" applyBorder="1" applyAlignment="1" applyProtection="1">
      <alignment horizontal="center" vertical="center"/>
    </xf>
    <xf numFmtId="2" fontId="22" fillId="0" borderId="31" xfId="0" applyNumberFormat="1" applyFont="1" applyBorder="1" applyAlignment="1" applyProtection="1">
      <alignment horizontal="center" vertical="center"/>
    </xf>
    <xf numFmtId="2" fontId="22" fillId="0" borderId="32" xfId="0" applyNumberFormat="1" applyFont="1" applyBorder="1" applyAlignment="1" applyProtection="1">
      <alignment horizontal="center" vertical="center"/>
    </xf>
    <xf numFmtId="2" fontId="22" fillId="0" borderId="58" xfId="0" applyNumberFormat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  <protection locked="0"/>
    </xf>
    <xf numFmtId="2" fontId="5" fillId="0" borderId="2" xfId="0" applyNumberFormat="1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vertical="center"/>
      <protection locked="0"/>
    </xf>
    <xf numFmtId="0" fontId="5" fillId="0" borderId="3" xfId="0" applyFont="1" applyBorder="1" applyAlignment="1" applyProtection="1">
      <alignment vertical="center"/>
      <protection locked="0"/>
    </xf>
    <xf numFmtId="168" fontId="139" fillId="0" borderId="25" xfId="0" applyNumberFormat="1" applyFont="1" applyBorder="1" applyAlignment="1" applyProtection="1">
      <alignment horizontal="center" vertical="center"/>
    </xf>
    <xf numFmtId="168" fontId="139" fillId="0" borderId="68" xfId="0" applyNumberFormat="1" applyFont="1" applyBorder="1" applyAlignment="1" applyProtection="1">
      <alignment horizontal="center" vertical="center"/>
    </xf>
    <xf numFmtId="2" fontId="5" fillId="0" borderId="25" xfId="0" applyNumberFormat="1" applyFont="1" applyBorder="1" applyAlignment="1" applyProtection="1">
      <alignment horizontal="center" vertical="center" wrapText="1"/>
    </xf>
    <xf numFmtId="2" fontId="5" fillId="0" borderId="54" xfId="0" applyNumberFormat="1" applyFont="1" applyBorder="1" applyAlignment="1" applyProtection="1">
      <alignment horizontal="center" vertical="center" wrapText="1"/>
    </xf>
    <xf numFmtId="2" fontId="5" fillId="0" borderId="39" xfId="0" applyNumberFormat="1" applyFont="1" applyBorder="1" applyAlignment="1" applyProtection="1">
      <alignment horizontal="center" vertical="center" wrapText="1"/>
    </xf>
    <xf numFmtId="192" fontId="139" fillId="0" borderId="87" xfId="0" applyNumberFormat="1" applyFont="1" applyBorder="1" applyAlignment="1" applyProtection="1">
      <alignment horizontal="center" vertical="center" wrapText="1"/>
    </xf>
    <xf numFmtId="192" fontId="139" fillId="0" borderId="6" xfId="0" applyNumberFormat="1" applyFont="1" applyBorder="1" applyAlignment="1" applyProtection="1">
      <alignment horizontal="center" vertical="center" wrapText="1"/>
    </xf>
    <xf numFmtId="193" fontId="139" fillId="0" borderId="86" xfId="0" applyNumberFormat="1" applyFont="1" applyBorder="1" applyAlignment="1" applyProtection="1">
      <alignment horizontal="center" vertical="center" wrapText="1"/>
    </xf>
    <xf numFmtId="193" fontId="139" fillId="0" borderId="8" xfId="0" applyNumberFormat="1" applyFont="1" applyBorder="1" applyAlignment="1" applyProtection="1">
      <alignment horizontal="center" vertical="center" wrapText="1"/>
    </xf>
    <xf numFmtId="2" fontId="5" fillId="0" borderId="10" xfId="0" applyNumberFormat="1" applyFont="1" applyBorder="1" applyAlignment="1" applyProtection="1">
      <alignment horizontal="center" vertical="center"/>
      <protection locked="0"/>
    </xf>
    <xf numFmtId="193" fontId="139" fillId="0" borderId="60" xfId="0" applyNumberFormat="1" applyFont="1" applyBorder="1" applyAlignment="1" applyProtection="1">
      <alignment horizontal="center" vertical="center" wrapText="1"/>
    </xf>
    <xf numFmtId="193" fontId="139" fillId="0" borderId="57" xfId="0" applyNumberFormat="1" applyFont="1" applyBorder="1" applyAlignment="1" applyProtection="1">
      <alignment horizontal="center" vertical="center" wrapText="1"/>
    </xf>
    <xf numFmtId="202" fontId="83" fillId="0" borderId="11" xfId="0" applyNumberFormat="1" applyFont="1" applyBorder="1" applyAlignment="1" applyProtection="1">
      <alignment horizontal="center" vertical="center"/>
      <protection locked="0"/>
    </xf>
    <xf numFmtId="202" fontId="83" fillId="0" borderId="56" xfId="0" applyNumberFormat="1" applyFont="1" applyBorder="1" applyAlignment="1" applyProtection="1">
      <alignment horizontal="center" vertical="center"/>
      <protection locked="0"/>
    </xf>
    <xf numFmtId="0" fontId="73" fillId="0" borderId="34" xfId="0" applyFont="1" applyBorder="1" applyAlignment="1" applyProtection="1">
      <alignment horizontal="center" vertical="center"/>
    </xf>
    <xf numFmtId="0" fontId="73" fillId="0" borderId="13" xfId="0" applyFont="1" applyBorder="1" applyAlignment="1" applyProtection="1">
      <alignment horizontal="center" vertical="center"/>
    </xf>
    <xf numFmtId="168" fontId="22" fillId="0" borderId="30" xfId="0" applyNumberFormat="1" applyFont="1" applyBorder="1" applyAlignment="1" applyProtection="1">
      <alignment horizontal="center" vertical="center"/>
    </xf>
    <xf numFmtId="168" fontId="22" fillId="0" borderId="31" xfId="0" applyNumberFormat="1" applyFont="1" applyBorder="1" applyAlignment="1" applyProtection="1">
      <alignment horizontal="center" vertical="center"/>
    </xf>
    <xf numFmtId="0" fontId="20" fillId="0" borderId="15" xfId="0" applyFont="1" applyBorder="1" applyAlignment="1" applyProtection="1">
      <alignment horizontal="left" vertical="center" wrapText="1"/>
      <protection locked="0"/>
    </xf>
    <xf numFmtId="0" fontId="20" fillId="0" borderId="0" xfId="0" applyFont="1" applyBorder="1" applyAlignment="1" applyProtection="1">
      <alignment horizontal="left" vertical="center" wrapText="1"/>
      <protection locked="0"/>
    </xf>
    <xf numFmtId="0" fontId="20" fillId="0" borderId="14" xfId="0" applyFont="1" applyBorder="1" applyAlignment="1" applyProtection="1">
      <alignment horizontal="left" vertical="center" wrapText="1"/>
      <protection locked="0"/>
    </xf>
    <xf numFmtId="196" fontId="20" fillId="0" borderId="71" xfId="0" applyNumberFormat="1" applyFont="1" applyBorder="1" applyAlignment="1" applyProtection="1">
      <alignment horizontal="left" vertical="center" wrapText="1"/>
      <protection locked="0"/>
    </xf>
    <xf numFmtId="196" fontId="20" fillId="0" borderId="0" xfId="0" applyNumberFormat="1" applyFont="1" applyBorder="1" applyAlignment="1" applyProtection="1">
      <alignment horizontal="left" vertical="center" wrapText="1"/>
      <protection locked="0"/>
    </xf>
    <xf numFmtId="196" fontId="20" fillId="0" borderId="16" xfId="0" applyNumberFormat="1" applyFont="1" applyBorder="1" applyAlignment="1" applyProtection="1">
      <alignment horizontal="left" vertical="center" wrapText="1"/>
      <protection locked="0"/>
    </xf>
    <xf numFmtId="167" fontId="134" fillId="0" borderId="11" xfId="0" applyNumberFormat="1" applyFont="1" applyBorder="1" applyAlignment="1" applyProtection="1">
      <alignment horizontal="center" vertical="center"/>
    </xf>
    <xf numFmtId="167" fontId="134" fillId="0" borderId="0" xfId="0" applyNumberFormat="1" applyFont="1" applyBorder="1" applyAlignment="1" applyProtection="1">
      <alignment horizontal="center" vertical="center"/>
    </xf>
    <xf numFmtId="168" fontId="22" fillId="0" borderId="32" xfId="0" applyNumberFormat="1" applyFont="1" applyBorder="1" applyAlignment="1" applyProtection="1">
      <alignment horizontal="center" vertical="center"/>
    </xf>
    <xf numFmtId="168" fontId="22" fillId="0" borderId="58" xfId="0" applyNumberFormat="1" applyFont="1" applyBorder="1" applyAlignment="1" applyProtection="1">
      <alignment horizontal="center" vertical="center"/>
    </xf>
    <xf numFmtId="0" fontId="40" fillId="0" borderId="42" xfId="0" applyFont="1" applyBorder="1" applyAlignment="1" applyProtection="1">
      <alignment horizontal="left" vertical="center" wrapText="1"/>
      <protection hidden="1"/>
    </xf>
    <xf numFmtId="0" fontId="40" fillId="0" borderId="41" xfId="0" applyFont="1" applyBorder="1" applyAlignment="1" applyProtection="1">
      <alignment horizontal="left" vertical="center" wrapText="1"/>
      <protection hidden="1"/>
    </xf>
    <xf numFmtId="0" fontId="40" fillId="0" borderId="40" xfId="0" applyFont="1" applyBorder="1" applyAlignment="1" applyProtection="1">
      <alignment horizontal="left" vertical="center" wrapText="1"/>
      <protection hidden="1"/>
    </xf>
    <xf numFmtId="167" fontId="22" fillId="0" borderId="0" xfId="0" applyNumberFormat="1" applyFont="1" applyBorder="1" applyAlignment="1" applyProtection="1">
      <alignment horizontal="center"/>
      <protection locked="0"/>
    </xf>
    <xf numFmtId="168" fontId="21" fillId="0" borderId="0" xfId="0" applyNumberFormat="1" applyFont="1" applyBorder="1" applyAlignment="1" applyProtection="1">
      <alignment horizontal="center" vertical="center"/>
      <protection locked="0"/>
    </xf>
    <xf numFmtId="2" fontId="21" fillId="0" borderId="0" xfId="0" applyNumberFormat="1" applyFont="1" applyBorder="1" applyAlignment="1" applyProtection="1">
      <alignment horizontal="center" vertical="center"/>
      <protection locked="0"/>
    </xf>
    <xf numFmtId="167" fontId="22" fillId="0" borderId="34" xfId="0" applyNumberFormat="1" applyFont="1" applyBorder="1" applyAlignment="1" applyProtection="1">
      <alignment horizontal="center"/>
      <protection locked="0"/>
    </xf>
    <xf numFmtId="167" fontId="22" fillId="0" borderId="72" xfId="0" applyNumberFormat="1" applyFont="1" applyBorder="1" applyAlignment="1" applyProtection="1">
      <alignment horizontal="center"/>
      <protection locked="0"/>
    </xf>
    <xf numFmtId="167" fontId="22" fillId="0" borderId="55" xfId="0" applyNumberFormat="1" applyFont="1" applyBorder="1" applyAlignment="1" applyProtection="1">
      <alignment horizontal="center"/>
      <protection locked="0"/>
    </xf>
    <xf numFmtId="167" fontId="5" fillId="0" borderId="0" xfId="0" applyNumberFormat="1" applyFont="1" applyBorder="1" applyAlignment="1" applyProtection="1">
      <alignment horizontal="center"/>
      <protection locked="0"/>
    </xf>
    <xf numFmtId="167" fontId="22" fillId="0" borderId="60" xfId="0" applyNumberFormat="1" applyFont="1" applyBorder="1" applyAlignment="1" applyProtection="1">
      <alignment horizontal="center"/>
      <protection locked="0"/>
    </xf>
    <xf numFmtId="167" fontId="22" fillId="0" borderId="57" xfId="0" applyNumberFormat="1" applyFont="1" applyBorder="1" applyAlignment="1" applyProtection="1">
      <alignment horizontal="center"/>
      <protection locked="0"/>
    </xf>
    <xf numFmtId="167" fontId="22" fillId="0" borderId="50" xfId="0" applyNumberFormat="1" applyFont="1" applyBorder="1" applyAlignment="1" applyProtection="1">
      <alignment horizontal="center"/>
      <protection locked="0"/>
    </xf>
    <xf numFmtId="195" fontId="14" fillId="0" borderId="0" xfId="0" applyNumberFormat="1" applyFont="1" applyBorder="1" applyAlignment="1" applyProtection="1">
      <alignment horizontal="center"/>
      <protection locked="0"/>
    </xf>
    <xf numFmtId="0" fontId="5" fillId="0" borderId="0" xfId="0" applyFont="1" applyBorder="1" applyAlignment="1">
      <alignment horizontal="center"/>
    </xf>
    <xf numFmtId="3" fontId="14" fillId="0" borderId="0" xfId="0" applyNumberFormat="1" applyFont="1" applyBorder="1" applyAlignment="1" applyProtection="1">
      <alignment horizontal="center"/>
      <protection locked="0"/>
    </xf>
    <xf numFmtId="3" fontId="22" fillId="0" borderId="0" xfId="0" applyNumberFormat="1" applyFont="1" applyBorder="1" applyAlignment="1" applyProtection="1">
      <alignment horizontal="center"/>
      <protection locked="0"/>
    </xf>
    <xf numFmtId="175" fontId="22" fillId="0" borderId="0" xfId="0" applyNumberFormat="1" applyFont="1" applyBorder="1" applyAlignment="1" applyProtection="1">
      <alignment horizontal="center"/>
      <protection locked="0"/>
    </xf>
    <xf numFmtId="0" fontId="22" fillId="0" borderId="2" xfId="0" applyFont="1" applyBorder="1" applyAlignment="1" applyProtection="1">
      <alignment horizontal="center"/>
      <protection locked="0"/>
    </xf>
    <xf numFmtId="0" fontId="22" fillId="0" borderId="3" xfId="0" applyFont="1" applyBorder="1" applyAlignment="1" applyProtection="1">
      <alignment horizontal="center"/>
      <protection locked="0"/>
    </xf>
    <xf numFmtId="0" fontId="22" fillId="0" borderId="10" xfId="0" applyFont="1" applyBorder="1" applyAlignment="1" applyProtection="1">
      <alignment horizontal="center"/>
      <protection locked="0"/>
    </xf>
    <xf numFmtId="0" fontId="165" fillId="0" borderId="66" xfId="0" applyFont="1" applyBorder="1" applyAlignment="1" applyProtection="1">
      <alignment horizontal="center" vertical="center" wrapText="1"/>
      <protection locked="0"/>
    </xf>
    <xf numFmtId="0" fontId="165" fillId="0" borderId="64" xfId="0" applyFont="1" applyBorder="1" applyAlignment="1" applyProtection="1">
      <alignment horizontal="center" vertical="center" wrapText="1"/>
      <protection locked="0"/>
    </xf>
    <xf numFmtId="0" fontId="165" fillId="0" borderId="77" xfId="0" applyFont="1" applyBorder="1" applyAlignment="1" applyProtection="1">
      <alignment horizontal="center" vertical="center" wrapText="1"/>
      <protection locked="0"/>
    </xf>
    <xf numFmtId="0" fontId="165" fillId="0" borderId="15" xfId="0" applyFont="1" applyBorder="1" applyAlignment="1" applyProtection="1">
      <alignment horizontal="center" vertical="center" wrapText="1"/>
      <protection locked="0"/>
    </xf>
    <xf numFmtId="0" fontId="165" fillId="0" borderId="13" xfId="0" applyFont="1" applyBorder="1" applyAlignment="1" applyProtection="1">
      <alignment horizontal="center" vertical="center" wrapText="1"/>
      <protection locked="0"/>
    </xf>
    <xf numFmtId="0" fontId="165" fillId="0" borderId="72" xfId="0" applyFont="1" applyBorder="1" applyAlignment="1" applyProtection="1">
      <alignment horizontal="center" vertical="center" wrapText="1"/>
      <protection locked="0"/>
    </xf>
    <xf numFmtId="0" fontId="22" fillId="0" borderId="80" xfId="0" applyFont="1" applyBorder="1" applyAlignment="1" applyProtection="1">
      <alignment horizontal="left" vertical="center" wrapText="1"/>
      <protection locked="0"/>
    </xf>
    <xf numFmtId="0" fontId="22" fillId="0" borderId="12" xfId="0" applyFont="1" applyBorder="1" applyAlignment="1" applyProtection="1">
      <alignment horizontal="left" vertical="center" wrapText="1"/>
      <protection locked="0"/>
    </xf>
    <xf numFmtId="0" fontId="22" fillId="0" borderId="86" xfId="0" applyFont="1" applyBorder="1" applyAlignment="1" applyProtection="1">
      <alignment horizontal="left" vertical="center" wrapText="1"/>
      <protection locked="0"/>
    </xf>
    <xf numFmtId="0" fontId="22" fillId="0" borderId="7" xfId="0" applyFont="1" applyBorder="1" applyAlignment="1" applyProtection="1">
      <alignment horizontal="left" vertical="center" wrapText="1"/>
      <protection locked="0"/>
    </xf>
    <xf numFmtId="0" fontId="12" fillId="21" borderId="25" xfId="0" applyFont="1" applyFill="1" applyBorder="1" applyAlignment="1" applyProtection="1">
      <alignment horizontal="center" vertical="center" wrapText="1"/>
      <protection locked="0"/>
    </xf>
    <xf numFmtId="0" fontId="12" fillId="21" borderId="54" xfId="0" applyFont="1" applyFill="1" applyBorder="1" applyAlignment="1" applyProtection="1">
      <alignment horizontal="center" vertical="center" wrapText="1"/>
      <protection locked="0"/>
    </xf>
    <xf numFmtId="0" fontId="12" fillId="4" borderId="2" xfId="0" applyFont="1" applyFill="1" applyBorder="1" applyAlignment="1" applyProtection="1">
      <alignment horizontal="center" vertical="center" wrapText="1"/>
      <protection locked="0"/>
    </xf>
    <xf numFmtId="0" fontId="12" fillId="4" borderId="3" xfId="0" applyFont="1" applyFill="1" applyBorder="1" applyAlignment="1" applyProtection="1">
      <alignment horizontal="center" vertical="center" wrapText="1"/>
      <protection locked="0"/>
    </xf>
    <xf numFmtId="0" fontId="12" fillId="4" borderId="10" xfId="0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 applyProtection="1">
      <alignment horizontal="center" vertical="center" wrapText="1"/>
      <protection locked="0"/>
    </xf>
    <xf numFmtId="0" fontId="12" fillId="0" borderId="3" xfId="0" applyFont="1" applyBorder="1" applyAlignment="1" applyProtection="1">
      <alignment horizontal="center" vertical="center" wrapText="1"/>
      <protection locked="0"/>
    </xf>
    <xf numFmtId="0" fontId="12" fillId="0" borderId="10" xfId="0" applyFont="1" applyBorder="1" applyAlignment="1" applyProtection="1">
      <alignment horizontal="center" vertical="center" wrapText="1"/>
      <protection locked="0"/>
    </xf>
    <xf numFmtId="0" fontId="12" fillId="20" borderId="25" xfId="0" applyFont="1" applyFill="1" applyBorder="1" applyAlignment="1" applyProtection="1">
      <alignment horizontal="center" vertical="center" wrapText="1"/>
      <protection locked="0"/>
    </xf>
    <xf numFmtId="0" fontId="12" fillId="20" borderId="54" xfId="0" applyFont="1" applyFill="1" applyBorder="1" applyAlignment="1" applyProtection="1">
      <alignment horizontal="center" vertical="center" wrapText="1"/>
      <protection locked="0"/>
    </xf>
    <xf numFmtId="0" fontId="148" fillId="5" borderId="25" xfId="0" applyFont="1" applyFill="1" applyBorder="1" applyAlignment="1" applyProtection="1">
      <alignment horizontal="center" vertical="center" wrapText="1"/>
      <protection locked="0"/>
    </xf>
    <xf numFmtId="0" fontId="148" fillId="5" borderId="54" xfId="0" applyFont="1" applyFill="1" applyBorder="1" applyAlignment="1" applyProtection="1">
      <alignment horizontal="center" vertical="center" wrapText="1"/>
      <protection locked="0"/>
    </xf>
    <xf numFmtId="0" fontId="22" fillId="0" borderId="33" xfId="0" applyFont="1" applyBorder="1" applyAlignment="1" applyProtection="1">
      <alignment horizontal="center" vertical="center" wrapText="1"/>
      <protection locked="0"/>
    </xf>
    <xf numFmtId="0" fontId="22" fillId="0" borderId="73" xfId="0" applyFont="1" applyBorder="1" applyAlignment="1" applyProtection="1">
      <alignment horizontal="center" vertical="center" wrapText="1"/>
      <protection locked="0"/>
    </xf>
    <xf numFmtId="0" fontId="22" fillId="0" borderId="71" xfId="0" applyFont="1" applyBorder="1" applyAlignment="1" applyProtection="1">
      <alignment horizontal="center" vertical="center" wrapText="1"/>
      <protection locked="0"/>
    </xf>
    <xf numFmtId="0" fontId="22" fillId="0" borderId="14" xfId="0" applyFont="1" applyBorder="1" applyAlignment="1" applyProtection="1">
      <alignment horizontal="center" vertical="center" wrapText="1"/>
      <protection locked="0"/>
    </xf>
    <xf numFmtId="0" fontId="22" fillId="0" borderId="34" xfId="0" applyFont="1" applyBorder="1" applyAlignment="1" applyProtection="1">
      <alignment horizontal="center" vertical="center" wrapText="1"/>
      <protection locked="0"/>
    </xf>
    <xf numFmtId="0" fontId="22" fillId="0" borderId="72" xfId="0" applyFont="1" applyBorder="1" applyAlignment="1" applyProtection="1">
      <alignment horizontal="center" vertical="center" wrapText="1"/>
      <protection locked="0"/>
    </xf>
    <xf numFmtId="0" fontId="12" fillId="19" borderId="25" xfId="0" applyFont="1" applyFill="1" applyBorder="1" applyAlignment="1" applyProtection="1">
      <alignment horizontal="center" vertical="center" wrapText="1"/>
      <protection locked="0"/>
    </xf>
    <xf numFmtId="0" fontId="12" fillId="19" borderId="54" xfId="0" applyFont="1" applyFill="1" applyBorder="1" applyAlignment="1" applyProtection="1">
      <alignment horizontal="center" vertical="center" wrapText="1"/>
      <protection locked="0"/>
    </xf>
    <xf numFmtId="0" fontId="83" fillId="0" borderId="30" xfId="0" applyFont="1" applyBorder="1" applyAlignment="1" applyProtection="1">
      <alignment horizontal="left" vertical="center" wrapText="1"/>
      <protection locked="0"/>
    </xf>
    <xf numFmtId="0" fontId="12" fillId="0" borderId="32" xfId="0" applyFont="1" applyBorder="1" applyAlignment="1" applyProtection="1">
      <alignment horizontal="left" vertical="center" wrapText="1"/>
      <protection locked="0"/>
    </xf>
    <xf numFmtId="0" fontId="12" fillId="0" borderId="30" xfId="0" applyFont="1" applyBorder="1" applyAlignment="1" applyProtection="1">
      <alignment horizontal="left" vertical="center" wrapText="1"/>
      <protection locked="0"/>
    </xf>
    <xf numFmtId="0" fontId="22" fillId="4" borderId="11" xfId="0" applyFont="1" applyFill="1" applyBorder="1" applyAlignment="1" applyProtection="1">
      <alignment horizontal="center"/>
      <protection locked="0"/>
    </xf>
    <xf numFmtId="197" fontId="22" fillId="6" borderId="0" xfId="0" applyNumberFormat="1" applyFont="1" applyFill="1" applyBorder="1" applyAlignment="1" applyProtection="1">
      <alignment horizontal="center" vertical="center"/>
      <protection locked="0"/>
    </xf>
    <xf numFmtId="200" fontId="20" fillId="6" borderId="33" xfId="0" applyNumberFormat="1" applyFont="1" applyFill="1" applyBorder="1" applyAlignment="1" applyProtection="1">
      <alignment horizontal="center" vertical="center"/>
      <protection locked="0"/>
    </xf>
    <xf numFmtId="200" fontId="20" fillId="6" borderId="56" xfId="0" applyNumberFormat="1" applyFont="1" applyFill="1" applyBorder="1" applyAlignment="1" applyProtection="1">
      <alignment horizontal="center" vertical="center"/>
      <protection locked="0"/>
    </xf>
    <xf numFmtId="0" fontId="20" fillId="0" borderId="82" xfId="0" applyFont="1" applyBorder="1" applyAlignment="1" applyProtection="1">
      <alignment horizontal="left" vertical="center"/>
      <protection locked="0"/>
    </xf>
    <xf numFmtId="0" fontId="20" fillId="0" borderId="13" xfId="0" applyFont="1" applyBorder="1" applyAlignment="1" applyProtection="1">
      <alignment horizontal="left" vertical="center"/>
      <protection locked="0"/>
    </xf>
    <xf numFmtId="0" fontId="20" fillId="0" borderId="72" xfId="0" applyFont="1" applyBorder="1" applyAlignment="1" applyProtection="1">
      <alignment horizontal="left" vertical="center"/>
      <protection locked="0"/>
    </xf>
    <xf numFmtId="0" fontId="20" fillId="0" borderId="96" xfId="0" applyFont="1" applyBorder="1" applyAlignment="1" applyProtection="1">
      <alignment horizontal="center" vertical="center" wrapText="1"/>
      <protection locked="0"/>
    </xf>
    <xf numFmtId="0" fontId="20" fillId="0" borderId="43" xfId="0" applyFont="1" applyBorder="1" applyAlignment="1" applyProtection="1">
      <alignment horizontal="center" vertical="center" wrapText="1"/>
      <protection locked="0"/>
    </xf>
    <xf numFmtId="0" fontId="12" fillId="0" borderId="32" xfId="0" applyFont="1" applyBorder="1" applyAlignment="1" applyProtection="1">
      <alignment horizontal="center" vertical="center" wrapText="1"/>
      <protection locked="0"/>
    </xf>
    <xf numFmtId="0" fontId="22" fillId="0" borderId="60" xfId="0" applyFont="1" applyBorder="1" applyAlignment="1" applyProtection="1">
      <alignment horizontal="left"/>
      <protection locked="0"/>
    </xf>
    <xf numFmtId="0" fontId="22" fillId="0" borderId="57" xfId="0" applyFont="1" applyBorder="1" applyAlignment="1" applyProtection="1">
      <alignment horizontal="left"/>
      <protection locked="0"/>
    </xf>
    <xf numFmtId="0" fontId="5" fillId="0" borderId="0" xfId="0" applyFont="1" applyBorder="1" applyAlignment="1" applyProtection="1">
      <alignment horizontal="center"/>
      <protection locked="0"/>
    </xf>
    <xf numFmtId="3" fontId="14" fillId="0" borderId="86" xfId="0" applyNumberFormat="1" applyFont="1" applyBorder="1" applyAlignment="1" applyProtection="1">
      <alignment horizontal="center"/>
      <protection locked="0"/>
    </xf>
    <xf numFmtId="3" fontId="14" fillId="0" borderId="8" xfId="0" applyNumberFormat="1" applyFont="1" applyBorder="1" applyAlignment="1" applyProtection="1">
      <alignment horizontal="center"/>
      <protection locked="0"/>
    </xf>
    <xf numFmtId="3" fontId="14" fillId="0" borderId="91" xfId="0" applyNumberFormat="1" applyFont="1" applyBorder="1" applyAlignment="1" applyProtection="1">
      <alignment horizontal="center"/>
      <protection locked="0"/>
    </xf>
    <xf numFmtId="3" fontId="5" fillId="0" borderId="0" xfId="0" applyNumberFormat="1" applyFont="1" applyBorder="1" applyAlignment="1" applyProtection="1">
      <alignment horizontal="center"/>
      <protection locked="0"/>
    </xf>
    <xf numFmtId="0" fontId="5" fillId="0" borderId="87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95" xfId="0" applyFont="1" applyBorder="1" applyAlignment="1">
      <alignment horizontal="center"/>
    </xf>
    <xf numFmtId="175" fontId="22" fillId="0" borderId="86" xfId="0" applyNumberFormat="1" applyFont="1" applyBorder="1" applyAlignment="1" applyProtection="1">
      <alignment horizontal="center"/>
      <protection locked="0"/>
    </xf>
    <xf numFmtId="175" fontId="22" fillId="0" borderId="8" xfId="0" applyNumberFormat="1" applyFont="1" applyBorder="1" applyAlignment="1" applyProtection="1">
      <alignment horizontal="center"/>
      <protection locked="0"/>
    </xf>
    <xf numFmtId="175" fontId="22" fillId="0" borderId="7" xfId="0" applyNumberFormat="1" applyFont="1" applyBorder="1" applyAlignment="1" applyProtection="1">
      <alignment horizontal="center"/>
      <protection locked="0"/>
    </xf>
    <xf numFmtId="175" fontId="22" fillId="0" borderId="91" xfId="0" applyNumberFormat="1" applyFont="1" applyBorder="1" applyAlignment="1" applyProtection="1">
      <alignment horizontal="center"/>
      <protection locked="0"/>
    </xf>
    <xf numFmtId="175" fontId="5" fillId="0" borderId="0" xfId="0" applyNumberFormat="1" applyFont="1" applyBorder="1" applyAlignment="1" applyProtection="1">
      <alignment horizontal="center"/>
      <protection locked="0"/>
    </xf>
    <xf numFmtId="3" fontId="22" fillId="0" borderId="86" xfId="0" applyNumberFormat="1" applyFont="1" applyBorder="1" applyAlignment="1" applyProtection="1">
      <alignment horizontal="center"/>
      <protection locked="0"/>
    </xf>
    <xf numFmtId="3" fontId="22" fillId="0" borderId="8" xfId="0" applyNumberFormat="1" applyFont="1" applyBorder="1" applyAlignment="1" applyProtection="1">
      <alignment horizontal="center"/>
      <protection locked="0"/>
    </xf>
    <xf numFmtId="3" fontId="22" fillId="0" borderId="7" xfId="0" applyNumberFormat="1" applyFont="1" applyBorder="1" applyAlignment="1" applyProtection="1">
      <alignment horizontal="center"/>
      <protection locked="0"/>
    </xf>
    <xf numFmtId="3" fontId="22" fillId="0" borderId="91" xfId="0" applyNumberFormat="1" applyFont="1" applyBorder="1" applyAlignment="1" applyProtection="1">
      <alignment horizontal="center"/>
      <protection locked="0"/>
    </xf>
    <xf numFmtId="195" fontId="14" fillId="0" borderId="86" xfId="0" applyNumberFormat="1" applyFont="1" applyBorder="1" applyAlignment="1" applyProtection="1">
      <alignment horizontal="center"/>
      <protection locked="0"/>
    </xf>
    <xf numFmtId="195" fontId="14" fillId="0" borderId="8" xfId="0" applyNumberFormat="1" applyFont="1" applyBorder="1" applyAlignment="1" applyProtection="1">
      <alignment horizontal="center"/>
      <protection locked="0"/>
    </xf>
    <xf numFmtId="195" fontId="14" fillId="0" borderId="91" xfId="0" applyNumberFormat="1" applyFont="1" applyBorder="1" applyAlignment="1" applyProtection="1">
      <alignment horizontal="center"/>
      <protection locked="0"/>
    </xf>
    <xf numFmtId="175" fontId="22" fillId="0" borderId="60" xfId="0" applyNumberFormat="1" applyFont="1" applyBorder="1" applyAlignment="1" applyProtection="1">
      <alignment horizontal="center"/>
      <protection locked="0"/>
    </xf>
    <xf numFmtId="175" fontId="22" fillId="0" borderId="57" xfId="0" applyNumberFormat="1" applyFont="1" applyBorder="1" applyAlignment="1" applyProtection="1">
      <alignment horizontal="center"/>
      <protection locked="0"/>
    </xf>
    <xf numFmtId="175" fontId="22" fillId="0" borderId="50" xfId="0" applyNumberFormat="1" applyFont="1" applyBorder="1" applyAlignment="1" applyProtection="1">
      <alignment horizontal="center"/>
      <protection locked="0"/>
    </xf>
    <xf numFmtId="168" fontId="5" fillId="0" borderId="0" xfId="0" applyNumberFormat="1" applyFont="1" applyBorder="1" applyAlignment="1" applyProtection="1">
      <alignment horizontal="center"/>
      <protection locked="0"/>
    </xf>
    <xf numFmtId="195" fontId="5" fillId="0" borderId="0" xfId="0" applyNumberFormat="1" applyFont="1" applyBorder="1" applyAlignment="1" applyProtection="1">
      <alignment horizontal="center"/>
      <protection locked="0"/>
    </xf>
    <xf numFmtId="167" fontId="22" fillId="0" borderId="86" xfId="0" applyNumberFormat="1" applyFont="1" applyBorder="1" applyAlignment="1" applyProtection="1">
      <alignment horizontal="center"/>
      <protection locked="0"/>
    </xf>
    <xf numFmtId="167" fontId="22" fillId="0" borderId="8" xfId="0" applyNumberFormat="1" applyFont="1" applyBorder="1" applyAlignment="1" applyProtection="1">
      <alignment horizontal="center"/>
      <protection locked="0"/>
    </xf>
    <xf numFmtId="167" fontId="22" fillId="0" borderId="91" xfId="0" applyNumberFormat="1" applyFont="1" applyBorder="1" applyAlignment="1" applyProtection="1">
      <alignment horizontal="center"/>
      <protection locked="0"/>
    </xf>
    <xf numFmtId="167" fontId="22" fillId="0" borderId="7" xfId="0" applyNumberFormat="1" applyFont="1" applyBorder="1" applyAlignment="1" applyProtection="1">
      <alignment horizontal="center"/>
      <protection locked="0"/>
    </xf>
    <xf numFmtId="168" fontId="12" fillId="0" borderId="33" xfId="0" applyNumberFormat="1" applyFont="1" applyBorder="1" applyAlignment="1" applyProtection="1">
      <alignment horizontal="left" vertical="center"/>
      <protection locked="0"/>
    </xf>
    <xf numFmtId="168" fontId="12" fillId="0" borderId="11" xfId="0" applyNumberFormat="1" applyFont="1" applyBorder="1" applyAlignment="1" applyProtection="1">
      <alignment horizontal="left" vertical="center"/>
      <protection locked="0"/>
    </xf>
    <xf numFmtId="168" fontId="12" fillId="0" borderId="73" xfId="0" applyNumberFormat="1" applyFont="1" applyBorder="1" applyAlignment="1" applyProtection="1">
      <alignment horizontal="left" vertical="center"/>
      <protection locked="0"/>
    </xf>
    <xf numFmtId="168" fontId="12" fillId="0" borderId="34" xfId="0" applyNumberFormat="1" applyFont="1" applyBorder="1" applyAlignment="1" applyProtection="1">
      <alignment horizontal="left" vertical="center"/>
      <protection locked="0"/>
    </xf>
    <xf numFmtId="168" fontId="12" fillId="0" borderId="13" xfId="0" applyNumberFormat="1" applyFont="1" applyBorder="1" applyAlignment="1" applyProtection="1">
      <alignment horizontal="left" vertical="center"/>
      <protection locked="0"/>
    </xf>
    <xf numFmtId="168" fontId="12" fillId="0" borderId="72" xfId="0" applyNumberFormat="1" applyFont="1" applyBorder="1" applyAlignment="1" applyProtection="1">
      <alignment horizontal="left" vertical="center"/>
      <protection locked="0"/>
    </xf>
    <xf numFmtId="168" fontId="21" fillId="0" borderId="59" xfId="0" applyNumberFormat="1" applyFont="1" applyBorder="1" applyAlignment="1" applyProtection="1">
      <alignment horizontal="center" vertical="center"/>
      <protection locked="0"/>
    </xf>
    <xf numFmtId="168" fontId="21" fillId="0" borderId="63" xfId="0" applyNumberFormat="1" applyFont="1" applyBorder="1" applyAlignment="1" applyProtection="1">
      <alignment horizontal="center" vertical="center"/>
      <protection locked="0"/>
    </xf>
    <xf numFmtId="168" fontId="22" fillId="8" borderId="15" xfId="0" applyNumberFormat="1" applyFont="1" applyFill="1" applyBorder="1" applyAlignment="1" applyProtection="1">
      <alignment horizontal="center" vertical="center"/>
      <protection locked="0"/>
    </xf>
    <xf numFmtId="0" fontId="12" fillId="8" borderId="15" xfId="0" applyFont="1" applyFill="1" applyBorder="1" applyProtection="1">
      <protection locked="0"/>
    </xf>
    <xf numFmtId="168" fontId="21" fillId="8" borderId="0" xfId="0" applyNumberFormat="1" applyFont="1" applyFill="1" applyBorder="1" applyAlignment="1" applyProtection="1">
      <alignment horizontal="center" vertical="center"/>
      <protection locked="0"/>
    </xf>
    <xf numFmtId="0" fontId="83" fillId="0" borderId="33" xfId="0" applyFont="1" applyBorder="1" applyAlignment="1" applyProtection="1">
      <alignment horizontal="left" vertical="center" wrapText="1"/>
      <protection locked="0"/>
    </xf>
    <xf numFmtId="0" fontId="12" fillId="0" borderId="11" xfId="0" applyFont="1" applyBorder="1" applyAlignment="1" applyProtection="1">
      <alignment horizontal="left" vertical="center" wrapText="1"/>
      <protection locked="0"/>
    </xf>
    <xf numFmtId="0" fontId="12" fillId="0" borderId="73" xfId="0" applyFont="1" applyBorder="1" applyAlignment="1" applyProtection="1">
      <alignment horizontal="left" vertical="center" wrapText="1"/>
      <protection locked="0"/>
    </xf>
    <xf numFmtId="0" fontId="12" fillId="0" borderId="34" xfId="0" applyFont="1" applyBorder="1" applyAlignment="1" applyProtection="1">
      <alignment horizontal="left" vertical="center" wrapText="1"/>
      <protection locked="0"/>
    </xf>
    <xf numFmtId="0" fontId="12" fillId="0" borderId="13" xfId="0" applyFont="1" applyBorder="1" applyAlignment="1" applyProtection="1">
      <alignment horizontal="left" vertical="center" wrapText="1"/>
      <protection locked="0"/>
    </xf>
    <xf numFmtId="0" fontId="12" fillId="0" borderId="72" xfId="0" applyFont="1" applyBorder="1" applyAlignment="1" applyProtection="1">
      <alignment horizontal="left" vertical="center" wrapText="1"/>
      <protection locked="0"/>
    </xf>
    <xf numFmtId="2" fontId="21" fillId="0" borderId="59" xfId="0" applyNumberFormat="1" applyFont="1" applyBorder="1" applyAlignment="1" applyProtection="1">
      <alignment horizontal="center" vertical="center"/>
      <protection locked="0"/>
    </xf>
    <xf numFmtId="2" fontId="21" fillId="0" borderId="63" xfId="0" applyNumberFormat="1" applyFont="1" applyBorder="1" applyAlignment="1" applyProtection="1">
      <alignment horizontal="center" vertical="center"/>
      <protection locked="0"/>
    </xf>
    <xf numFmtId="167" fontId="22" fillId="8" borderId="15" xfId="0" applyNumberFormat="1" applyFont="1" applyFill="1" applyBorder="1" applyAlignment="1" applyProtection="1">
      <alignment horizontal="center" vertical="center"/>
      <protection locked="0"/>
    </xf>
    <xf numFmtId="167" fontId="12" fillId="8" borderId="15" xfId="0" applyNumberFormat="1" applyFont="1" applyFill="1" applyBorder="1" applyProtection="1">
      <protection locked="0"/>
    </xf>
    <xf numFmtId="2" fontId="21" fillId="8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56" xfId="0" applyFont="1" applyBorder="1" applyAlignment="1" applyProtection="1">
      <alignment horizontal="center" vertical="center" wrapText="1"/>
      <protection locked="0"/>
    </xf>
    <xf numFmtId="0" fontId="6" fillId="0" borderId="34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6" fillId="0" borderId="55" xfId="0" applyFont="1" applyBorder="1" applyAlignment="1" applyProtection="1">
      <alignment horizontal="center" vertical="center" wrapText="1"/>
      <protection locked="0"/>
    </xf>
    <xf numFmtId="0" fontId="172" fillId="8" borderId="0" xfId="0" applyFont="1" applyFill="1" applyBorder="1" applyAlignment="1" applyProtection="1">
      <alignment horizontal="left" vertical="center"/>
      <protection locked="0"/>
    </xf>
    <xf numFmtId="0" fontId="43" fillId="0" borderId="15" xfId="0" applyFont="1" applyBorder="1" applyAlignment="1" applyProtection="1">
      <alignment horizontal="center" vertical="center"/>
      <protection locked="0"/>
    </xf>
    <xf numFmtId="0" fontId="43" fillId="0" borderId="0" xfId="0" applyFont="1" applyBorder="1" applyAlignment="1" applyProtection="1">
      <alignment horizontal="center" vertical="center"/>
      <protection locked="0"/>
    </xf>
    <xf numFmtId="0" fontId="43" fillId="0" borderId="16" xfId="0" applyFont="1" applyBorder="1" applyAlignment="1" applyProtection="1">
      <alignment horizontal="center" vertical="center"/>
      <protection locked="0"/>
    </xf>
    <xf numFmtId="0" fontId="12" fillId="0" borderId="0" xfId="0" applyFont="1" applyBorder="1" applyAlignment="1" applyProtection="1">
      <alignment horizontal="center" vertical="center"/>
      <protection locked="0"/>
    </xf>
    <xf numFmtId="0" fontId="12" fillId="0" borderId="16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12" fillId="0" borderId="35" xfId="0" applyFont="1" applyBorder="1" applyAlignment="1" applyProtection="1">
      <alignment horizontal="center" vertical="center" wrapText="1"/>
      <protection locked="0"/>
    </xf>
    <xf numFmtId="167" fontId="12" fillId="0" borderId="1" xfId="0" applyNumberFormat="1" applyFont="1" applyBorder="1" applyAlignment="1" applyProtection="1">
      <alignment horizontal="left" vertical="center" wrapText="1"/>
      <protection locked="0"/>
    </xf>
    <xf numFmtId="168" fontId="83" fillId="0" borderId="33" xfId="0" applyNumberFormat="1" applyFont="1" applyBorder="1" applyAlignment="1" applyProtection="1">
      <alignment horizontal="left" vertical="center"/>
      <protection locked="0"/>
    </xf>
    <xf numFmtId="168" fontId="83" fillId="0" borderId="11" xfId="0" applyNumberFormat="1" applyFont="1" applyBorder="1" applyAlignment="1" applyProtection="1">
      <alignment horizontal="left" vertical="center"/>
      <protection locked="0"/>
    </xf>
    <xf numFmtId="168" fontId="83" fillId="0" borderId="73" xfId="0" applyNumberFormat="1" applyFont="1" applyBorder="1" applyAlignment="1" applyProtection="1">
      <alignment horizontal="left" vertical="center"/>
      <protection locked="0"/>
    </xf>
    <xf numFmtId="168" fontId="83" fillId="0" borderId="34" xfId="0" applyNumberFormat="1" applyFont="1" applyBorder="1" applyAlignment="1" applyProtection="1">
      <alignment horizontal="left" vertical="center"/>
      <protection locked="0"/>
    </xf>
    <xf numFmtId="168" fontId="83" fillId="0" borderId="13" xfId="0" applyNumberFormat="1" applyFont="1" applyBorder="1" applyAlignment="1" applyProtection="1">
      <alignment horizontal="left" vertical="center"/>
      <protection locked="0"/>
    </xf>
    <xf numFmtId="168" fontId="83" fillId="0" borderId="72" xfId="0" applyNumberFormat="1" applyFont="1" applyBorder="1" applyAlignment="1" applyProtection="1">
      <alignment horizontal="left" vertical="center"/>
      <protection locked="0"/>
    </xf>
    <xf numFmtId="0" fontId="60" fillId="0" borderId="25" xfId="0" applyFont="1" applyBorder="1" applyAlignment="1" applyProtection="1">
      <alignment horizontal="left" vertical="center" wrapText="1"/>
      <protection locked="0"/>
    </xf>
    <xf numFmtId="0" fontId="40" fillId="0" borderId="25" xfId="0" applyFont="1" applyBorder="1" applyAlignment="1" applyProtection="1">
      <alignment horizontal="left" vertical="center" wrapText="1"/>
      <protection locked="0"/>
    </xf>
    <xf numFmtId="202" fontId="107" fillId="0" borderId="0" xfId="0" applyNumberFormat="1" applyFont="1" applyBorder="1" applyAlignment="1" applyProtection="1">
      <alignment horizontal="center" vertical="center"/>
      <protection locked="0"/>
    </xf>
    <xf numFmtId="202" fontId="107" fillId="0" borderId="16" xfId="0" applyNumberFormat="1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/>
      <protection locked="0"/>
    </xf>
    <xf numFmtId="194" fontId="12" fillId="6" borderId="15" xfId="0" applyNumberFormat="1" applyFont="1" applyFill="1" applyBorder="1" applyAlignment="1" applyProtection="1">
      <alignment horizontal="center" vertical="center"/>
      <protection locked="0"/>
    </xf>
    <xf numFmtId="194" fontId="12" fillId="6" borderId="0" xfId="0" applyNumberFormat="1" applyFont="1" applyFill="1" applyBorder="1" applyAlignment="1" applyProtection="1">
      <alignment horizontal="center" vertical="center"/>
      <protection locked="0"/>
    </xf>
    <xf numFmtId="0" fontId="22" fillId="0" borderId="0" xfId="0" applyFont="1" applyBorder="1" applyAlignment="1" applyProtection="1">
      <alignment horizontal="center"/>
      <protection locked="0"/>
    </xf>
    <xf numFmtId="194" fontId="22" fillId="6" borderId="0" xfId="0" applyNumberFormat="1" applyFont="1" applyFill="1" applyBorder="1" applyAlignment="1" applyProtection="1">
      <alignment horizontal="center" vertical="center"/>
      <protection locked="0"/>
    </xf>
    <xf numFmtId="0" fontId="40" fillId="0" borderId="0" xfId="0" applyFont="1" applyBorder="1" applyAlignment="1" applyProtection="1">
      <alignment horizontal="center" vertical="center"/>
      <protection locked="0"/>
    </xf>
    <xf numFmtId="0" fontId="40" fillId="0" borderId="16" xfId="0" applyFont="1" applyBorder="1" applyAlignment="1" applyProtection="1">
      <alignment horizontal="center" vertical="center"/>
      <protection locked="0"/>
    </xf>
    <xf numFmtId="0" fontId="22" fillId="0" borderId="15" xfId="0" applyFont="1" applyBorder="1" applyAlignment="1" applyProtection="1">
      <alignment horizontal="center" vertical="center"/>
      <protection locked="0"/>
    </xf>
    <xf numFmtId="0" fontId="22" fillId="0" borderId="0" xfId="0" applyFont="1" applyBorder="1" applyAlignment="1" applyProtection="1">
      <alignment horizontal="center" vertical="center"/>
      <protection locked="0"/>
    </xf>
    <xf numFmtId="0" fontId="22" fillId="0" borderId="16" xfId="0" applyFont="1" applyBorder="1" applyAlignment="1" applyProtection="1">
      <alignment horizontal="center" vertical="center"/>
      <protection locked="0"/>
    </xf>
    <xf numFmtId="0" fontId="159" fillId="23" borderId="0" xfId="0" applyFont="1" applyFill="1" applyBorder="1" applyAlignment="1" applyProtection="1">
      <alignment horizontal="center" vertical="center"/>
      <protection locked="0"/>
    </xf>
    <xf numFmtId="1" fontId="5" fillId="0" borderId="0" xfId="0" applyNumberFormat="1" applyFont="1" applyBorder="1" applyAlignment="1" applyProtection="1">
      <alignment horizontal="center"/>
      <protection locked="0"/>
    </xf>
    <xf numFmtId="1" fontId="22" fillId="0" borderId="0" xfId="0" applyNumberFormat="1" applyFont="1" applyFill="1" applyBorder="1" applyAlignment="1" applyProtection="1">
      <alignment horizontal="center"/>
      <protection locked="0"/>
    </xf>
    <xf numFmtId="1" fontId="52" fillId="0" borderId="0" xfId="0" applyNumberFormat="1" applyFont="1" applyFill="1" applyBorder="1" applyAlignment="1" applyProtection="1">
      <alignment horizontal="center"/>
      <protection locked="0"/>
    </xf>
    <xf numFmtId="169" fontId="5" fillId="0" borderId="0" xfId="0" applyNumberFormat="1" applyFont="1" applyBorder="1" applyAlignment="1" applyProtection="1">
      <alignment horizontal="center"/>
      <protection locked="0"/>
    </xf>
    <xf numFmtId="0" fontId="71" fillId="0" borderId="33" xfId="0" applyFont="1" applyBorder="1" applyAlignment="1" applyProtection="1">
      <alignment horizontal="center" vertical="center" wrapText="1"/>
      <protection locked="0"/>
    </xf>
    <xf numFmtId="0" fontId="71" fillId="0" borderId="11" xfId="0" applyFont="1" applyBorder="1" applyAlignment="1" applyProtection="1">
      <alignment horizontal="center" vertical="center" wrapText="1"/>
      <protection locked="0"/>
    </xf>
    <xf numFmtId="0" fontId="71" fillId="0" borderId="56" xfId="0" applyFont="1" applyBorder="1" applyAlignment="1" applyProtection="1">
      <alignment horizontal="center" vertical="center" wrapText="1"/>
      <protection locked="0"/>
    </xf>
    <xf numFmtId="0" fontId="71" fillId="0" borderId="34" xfId="0" applyFont="1" applyBorder="1" applyAlignment="1" applyProtection="1">
      <alignment horizontal="center" vertical="center" wrapText="1"/>
      <protection locked="0"/>
    </xf>
    <xf numFmtId="0" fontId="71" fillId="0" borderId="13" xfId="0" applyFont="1" applyBorder="1" applyAlignment="1" applyProtection="1">
      <alignment horizontal="center" vertical="center" wrapText="1"/>
      <protection locked="0"/>
    </xf>
    <xf numFmtId="0" fontId="71" fillId="0" borderId="55" xfId="0" applyFont="1" applyBorder="1" applyAlignment="1" applyProtection="1">
      <alignment horizontal="center" vertical="center" wrapText="1"/>
      <protection locked="0"/>
    </xf>
    <xf numFmtId="0" fontId="160" fillId="0" borderId="15" xfId="0" applyFont="1" applyFill="1" applyBorder="1" applyAlignment="1" applyProtection="1">
      <alignment horizontal="left" vertical="center"/>
      <protection locked="0"/>
    </xf>
    <xf numFmtId="0" fontId="160" fillId="0" borderId="0" xfId="0" applyFont="1" applyFill="1" applyBorder="1" applyAlignment="1" applyProtection="1">
      <alignment horizontal="left" vertical="center"/>
      <protection locked="0"/>
    </xf>
    <xf numFmtId="168" fontId="13" fillId="0" borderId="0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Border="1" applyProtection="1">
      <protection locked="0"/>
    </xf>
    <xf numFmtId="0" fontId="13" fillId="0" borderId="0" xfId="0" applyFont="1" applyFill="1" applyAlignment="1" applyProtection="1">
      <alignment horizontal="center" vertical="center" wrapText="1"/>
      <protection locked="0"/>
    </xf>
    <xf numFmtId="0" fontId="161" fillId="0" borderId="33" xfId="0" applyFont="1" applyBorder="1" applyAlignment="1" applyProtection="1">
      <alignment horizontal="left" vertical="center" wrapText="1"/>
      <protection locked="0"/>
    </xf>
    <xf numFmtId="0" fontId="71" fillId="0" borderId="11" xfId="0" applyFont="1" applyBorder="1" applyAlignment="1" applyProtection="1">
      <alignment horizontal="left" vertical="center" wrapText="1"/>
      <protection locked="0"/>
    </xf>
    <xf numFmtId="0" fontId="71" fillId="0" borderId="73" xfId="0" applyFont="1" applyBorder="1" applyAlignment="1" applyProtection="1">
      <alignment horizontal="left" vertical="center" wrapText="1"/>
      <protection locked="0"/>
    </xf>
    <xf numFmtId="0" fontId="71" fillId="0" borderId="34" xfId="0" applyFont="1" applyBorder="1" applyAlignment="1" applyProtection="1">
      <alignment horizontal="left" vertical="center" wrapText="1"/>
      <protection locked="0"/>
    </xf>
    <xf numFmtId="0" fontId="71" fillId="0" borderId="13" xfId="0" applyFont="1" applyBorder="1" applyAlignment="1" applyProtection="1">
      <alignment horizontal="left" vertical="center" wrapText="1"/>
      <protection locked="0"/>
    </xf>
    <xf numFmtId="0" fontId="71" fillId="0" borderId="72" xfId="0" applyFont="1" applyBorder="1" applyAlignment="1" applyProtection="1">
      <alignment horizontal="left" vertical="center" wrapText="1"/>
      <protection locked="0"/>
    </xf>
    <xf numFmtId="2" fontId="73" fillId="0" borderId="59" xfId="0" applyNumberFormat="1" applyFont="1" applyBorder="1" applyAlignment="1" applyProtection="1">
      <alignment horizontal="center" vertical="center"/>
      <protection locked="0"/>
    </xf>
    <xf numFmtId="2" fontId="73" fillId="0" borderId="63" xfId="0" applyNumberFormat="1" applyFont="1" applyBorder="1" applyAlignment="1" applyProtection="1">
      <alignment horizontal="center" vertical="center"/>
      <protection locked="0"/>
    </xf>
    <xf numFmtId="167" fontId="13" fillId="0" borderId="0" xfId="0" applyNumberFormat="1" applyFont="1" applyFill="1" applyBorder="1" applyAlignment="1" applyProtection="1">
      <alignment horizontal="center" vertical="center"/>
      <protection locked="0"/>
    </xf>
    <xf numFmtId="167" fontId="17" fillId="0" borderId="0" xfId="0" applyNumberFormat="1" applyFont="1" applyFill="1" applyBorder="1" applyProtection="1">
      <protection locked="0"/>
    </xf>
    <xf numFmtId="0" fontId="13" fillId="0" borderId="0" xfId="0" applyFont="1" applyFill="1" applyAlignment="1" applyProtection="1">
      <alignment horizontal="center" vertical="center"/>
      <protection locked="0"/>
    </xf>
    <xf numFmtId="0" fontId="20" fillId="0" borderId="36" xfId="0" applyFont="1" applyBorder="1" applyAlignment="1" applyProtection="1">
      <alignment horizontal="center" vertical="center"/>
      <protection locked="0"/>
    </xf>
    <xf numFmtId="0" fontId="20" fillId="0" borderId="1" xfId="0" applyFont="1" applyBorder="1" applyAlignment="1" applyProtection="1">
      <alignment horizontal="center" vertical="center"/>
      <protection locked="0"/>
    </xf>
    <xf numFmtId="0" fontId="20" fillId="0" borderId="30" xfId="0" applyFont="1" applyBorder="1" applyAlignment="1" applyProtection="1">
      <alignment horizontal="center" vertical="center"/>
      <protection locked="0"/>
    </xf>
    <xf numFmtId="0" fontId="20" fillId="0" borderId="32" xfId="0" applyFont="1" applyBorder="1" applyAlignment="1" applyProtection="1">
      <alignment horizontal="center" vertical="center"/>
      <protection locked="0"/>
    </xf>
    <xf numFmtId="0" fontId="20" fillId="0" borderId="58" xfId="0" applyFont="1" applyBorder="1" applyAlignment="1" applyProtection="1">
      <alignment horizontal="center" vertical="center"/>
      <protection locked="0"/>
    </xf>
    <xf numFmtId="0" fontId="12" fillId="0" borderId="30" xfId="0" applyFont="1" applyBorder="1" applyAlignment="1" applyProtection="1">
      <alignment horizontal="center" vertical="center"/>
      <protection locked="0"/>
    </xf>
    <xf numFmtId="0" fontId="12" fillId="0" borderId="32" xfId="0" applyFont="1" applyBorder="1" applyAlignment="1" applyProtection="1">
      <alignment horizontal="center" vertical="center"/>
      <protection locked="0"/>
    </xf>
    <xf numFmtId="0" fontId="12" fillId="0" borderId="31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12" fillId="0" borderId="58" xfId="0" applyFont="1" applyBorder="1" applyAlignment="1" applyProtection="1">
      <alignment horizontal="center" vertical="center"/>
      <protection locked="0"/>
    </xf>
    <xf numFmtId="0" fontId="22" fillId="0" borderId="100" xfId="0" applyFont="1" applyBorder="1" applyAlignment="1" applyProtection="1">
      <alignment horizontal="center"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0" fontId="22" fillId="0" borderId="23" xfId="0" applyFont="1" applyBorder="1" applyAlignment="1" applyProtection="1">
      <alignment horizontal="center" vertical="center"/>
      <protection locked="0"/>
    </xf>
    <xf numFmtId="0" fontId="5" fillId="0" borderId="22" xfId="0" applyFont="1" applyBorder="1" applyAlignment="1" applyProtection="1">
      <alignment horizontal="center" vertical="center"/>
      <protection locked="0"/>
    </xf>
    <xf numFmtId="0" fontId="5" fillId="0" borderId="23" xfId="0" applyFont="1" applyBorder="1" applyAlignment="1" applyProtection="1">
      <alignment horizontal="center" vertical="center"/>
      <protection locked="0"/>
    </xf>
    <xf numFmtId="0" fontId="71" fillId="0" borderId="1" xfId="0" applyFont="1" applyBorder="1" applyAlignment="1" applyProtection="1">
      <alignment horizontal="center" vertical="center" wrapText="1"/>
      <protection locked="0"/>
    </xf>
    <xf numFmtId="0" fontId="71" fillId="0" borderId="35" xfId="0" applyFont="1" applyBorder="1" applyAlignment="1" applyProtection="1">
      <alignment horizontal="center" vertical="center" wrapText="1"/>
      <protection locked="0"/>
    </xf>
    <xf numFmtId="167" fontId="71" fillId="0" borderId="1" xfId="0" applyNumberFormat="1" applyFont="1" applyBorder="1" applyAlignment="1" applyProtection="1">
      <alignment horizontal="left" vertical="center" wrapText="1"/>
      <protection locked="0"/>
    </xf>
    <xf numFmtId="0" fontId="161" fillId="0" borderId="1" xfId="0" applyFont="1" applyBorder="1" applyAlignment="1" applyProtection="1">
      <alignment horizontal="left" vertical="center" wrapText="1"/>
      <protection locked="0"/>
    </xf>
    <xf numFmtId="0" fontId="71" fillId="0" borderId="1" xfId="0" applyFont="1" applyBorder="1" applyAlignment="1" applyProtection="1">
      <alignment horizontal="left" vertical="center" wrapText="1"/>
      <protection locked="0"/>
    </xf>
    <xf numFmtId="0" fontId="162" fillId="0" borderId="1" xfId="0" applyFont="1" applyBorder="1" applyAlignment="1" applyProtection="1">
      <alignment horizontal="left" vertical="center" wrapText="1"/>
      <protection locked="0"/>
    </xf>
    <xf numFmtId="0" fontId="69" fillId="0" borderId="1" xfId="0" applyFont="1" applyBorder="1" applyAlignment="1" applyProtection="1">
      <alignment horizontal="left" vertical="center" wrapText="1"/>
      <protection locked="0"/>
    </xf>
    <xf numFmtId="185" fontId="105" fillId="0" borderId="32" xfId="0" applyNumberFormat="1" applyFont="1" applyBorder="1" applyAlignment="1" applyProtection="1">
      <alignment horizontal="right" vertical="center"/>
      <protection locked="0"/>
    </xf>
    <xf numFmtId="181" fontId="105" fillId="0" borderId="32" xfId="0" applyNumberFormat="1" applyFont="1" applyBorder="1" applyAlignment="1" applyProtection="1">
      <alignment horizontal="center" vertical="center"/>
      <protection locked="0"/>
    </xf>
    <xf numFmtId="181" fontId="105" fillId="0" borderId="58" xfId="0" applyNumberFormat="1" applyFont="1" applyBorder="1" applyAlignment="1" applyProtection="1">
      <alignment horizontal="center" vertical="center"/>
      <protection locked="0"/>
    </xf>
    <xf numFmtId="168" fontId="71" fillId="0" borderId="33" xfId="0" applyNumberFormat="1" applyFont="1" applyBorder="1" applyAlignment="1" applyProtection="1">
      <alignment horizontal="left" vertical="center"/>
      <protection locked="0"/>
    </xf>
    <xf numFmtId="168" fontId="71" fillId="0" borderId="11" xfId="0" applyNumberFormat="1" applyFont="1" applyBorder="1" applyAlignment="1" applyProtection="1">
      <alignment horizontal="left" vertical="center"/>
      <protection locked="0"/>
    </xf>
    <xf numFmtId="168" fontId="71" fillId="0" borderId="73" xfId="0" applyNumberFormat="1" applyFont="1" applyBorder="1" applyAlignment="1" applyProtection="1">
      <alignment horizontal="left" vertical="center"/>
      <protection locked="0"/>
    </xf>
    <xf numFmtId="168" fontId="71" fillId="0" borderId="34" xfId="0" applyNumberFormat="1" applyFont="1" applyBorder="1" applyAlignment="1" applyProtection="1">
      <alignment horizontal="left" vertical="center"/>
      <protection locked="0"/>
    </xf>
    <xf numFmtId="168" fontId="71" fillId="0" borderId="13" xfId="0" applyNumberFormat="1" applyFont="1" applyBorder="1" applyAlignment="1" applyProtection="1">
      <alignment horizontal="left" vertical="center"/>
      <protection locked="0"/>
    </xf>
    <xf numFmtId="168" fontId="71" fillId="0" borderId="72" xfId="0" applyNumberFormat="1" applyFont="1" applyBorder="1" applyAlignment="1" applyProtection="1">
      <alignment horizontal="left" vertical="center"/>
      <protection locked="0"/>
    </xf>
    <xf numFmtId="168" fontId="73" fillId="0" borderId="59" xfId="0" applyNumberFormat="1" applyFont="1" applyBorder="1" applyAlignment="1" applyProtection="1">
      <alignment horizontal="center" vertical="center"/>
      <protection locked="0"/>
    </xf>
    <xf numFmtId="168" fontId="73" fillId="0" borderId="63" xfId="0" applyNumberFormat="1" applyFont="1" applyBorder="1" applyAlignment="1" applyProtection="1">
      <alignment horizontal="center" vertical="center"/>
      <protection locked="0"/>
    </xf>
    <xf numFmtId="0" fontId="40" fillId="0" borderId="0" xfId="0" applyFont="1" applyBorder="1" applyAlignment="1" applyProtection="1">
      <alignment horizontal="left" vertical="center" wrapText="1"/>
      <protection locked="0"/>
    </xf>
    <xf numFmtId="0" fontId="40" fillId="0" borderId="14" xfId="0" applyFont="1" applyBorder="1" applyAlignment="1" applyProtection="1">
      <alignment horizontal="left" vertical="center" wrapText="1"/>
      <protection locked="0"/>
    </xf>
    <xf numFmtId="181" fontId="5" fillId="0" borderId="0" xfId="0" applyNumberFormat="1" applyFont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left" vertical="center" wrapText="1"/>
      <protection locked="0"/>
    </xf>
    <xf numFmtId="0" fontId="22" fillId="0" borderId="14" xfId="0" applyFont="1" applyBorder="1" applyAlignment="1" applyProtection="1">
      <alignment horizontal="left" vertical="center" wrapText="1"/>
      <protection locked="0"/>
    </xf>
    <xf numFmtId="199" fontId="21" fillId="0" borderId="0" xfId="0" applyNumberFormat="1" applyFont="1" applyBorder="1" applyAlignment="1" applyProtection="1">
      <alignment horizontal="left" vertical="center"/>
      <protection locked="0"/>
    </xf>
    <xf numFmtId="0" fontId="8" fillId="0" borderId="15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2" fillId="0" borderId="74" xfId="0" applyFont="1" applyBorder="1" applyAlignment="1">
      <alignment horizontal="center" vertical="center"/>
    </xf>
    <xf numFmtId="0" fontId="2" fillId="0" borderId="90" xfId="0" applyFont="1" applyBorder="1" applyAlignment="1">
      <alignment horizontal="center" vertical="center"/>
    </xf>
    <xf numFmtId="0" fontId="4" fillId="0" borderId="72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168" fontId="8" fillId="0" borderId="30" xfId="0" applyNumberFormat="1" applyFont="1" applyFill="1" applyBorder="1" applyAlignment="1">
      <alignment horizontal="center" vertical="center" wrapText="1"/>
    </xf>
    <xf numFmtId="168" fontId="8" fillId="0" borderId="32" xfId="0" applyNumberFormat="1" applyFont="1" applyFill="1" applyBorder="1" applyAlignment="1">
      <alignment horizontal="center" vertical="center" wrapText="1"/>
    </xf>
    <xf numFmtId="168" fontId="8" fillId="0" borderId="58" xfId="0" applyNumberFormat="1" applyFont="1" applyFill="1" applyBorder="1" applyAlignment="1">
      <alignment horizontal="center" vertical="center" wrapText="1"/>
    </xf>
    <xf numFmtId="168" fontId="8" fillId="0" borderId="0" xfId="0" applyNumberFormat="1" applyFont="1" applyBorder="1" applyAlignment="1">
      <alignment horizontal="center" vertical="center"/>
    </xf>
    <xf numFmtId="168" fontId="8" fillId="0" borderId="16" xfId="0" applyNumberFormat="1" applyFont="1" applyBorder="1" applyAlignment="1">
      <alignment horizontal="center" vertical="center"/>
    </xf>
    <xf numFmtId="0" fontId="8" fillId="0" borderId="71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16" xfId="0" applyFont="1" applyBorder="1" applyAlignment="1">
      <alignment horizontal="left" vertical="center"/>
    </xf>
    <xf numFmtId="0" fontId="11" fillId="0" borderId="37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73" xfId="0" applyFont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73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72" xfId="0" applyFont="1" applyFill="1" applyBorder="1" applyAlignment="1">
      <alignment horizontal="center" vertical="center"/>
    </xf>
    <xf numFmtId="1" fontId="7" fillId="0" borderId="0" xfId="0" applyNumberFormat="1" applyFont="1" applyBorder="1" applyAlignment="1">
      <alignment horizontal="center" vertical="center"/>
    </xf>
    <xf numFmtId="1" fontId="7" fillId="0" borderId="16" xfId="0" applyNumberFormat="1" applyFont="1" applyBorder="1" applyAlignment="1">
      <alignment horizontal="center" vertical="center"/>
    </xf>
    <xf numFmtId="0" fontId="64" fillId="0" borderId="25" xfId="0" applyFont="1" applyBorder="1" applyAlignment="1">
      <alignment horizontal="center" vertical="center"/>
    </xf>
    <xf numFmtId="0" fontId="27" fillId="0" borderId="39" xfId="0" applyFont="1" applyBorder="1" applyAlignment="1">
      <alignment horizontal="center" vertical="center"/>
    </xf>
    <xf numFmtId="0" fontId="26" fillId="0" borderId="33" xfId="0" applyFont="1" applyBorder="1" applyAlignment="1">
      <alignment horizontal="center" vertical="center"/>
    </xf>
    <xf numFmtId="0" fontId="26" fillId="0" borderId="56" xfId="0" applyFont="1" applyBorder="1" applyAlignment="1">
      <alignment horizontal="center" vertical="center"/>
    </xf>
    <xf numFmtId="0" fontId="26" fillId="0" borderId="34" xfId="0" applyFont="1" applyBorder="1" applyAlignment="1">
      <alignment horizontal="center" vertical="center"/>
    </xf>
    <xf numFmtId="0" fontId="26" fillId="0" borderId="55" xfId="0" applyFont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202" fontId="61" fillId="0" borderId="0" xfId="0" applyNumberFormat="1" applyFont="1" applyBorder="1" applyAlignment="1">
      <alignment horizontal="center" vertical="center" wrapText="1"/>
    </xf>
    <xf numFmtId="202" fontId="61" fillId="0" borderId="16" xfId="0" applyNumberFormat="1" applyFont="1" applyBorder="1" applyAlignment="1">
      <alignment horizontal="center" vertical="center" wrapText="1"/>
    </xf>
    <xf numFmtId="0" fontId="7" fillId="0" borderId="8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168" fontId="38" fillId="3" borderId="1" xfId="0" applyNumberFormat="1" applyFont="1" applyFill="1" applyBorder="1" applyAlignment="1">
      <alignment horizontal="center" vertical="center"/>
    </xf>
    <xf numFmtId="0" fontId="68" fillId="4" borderId="1" xfId="0" applyFont="1" applyFill="1" applyBorder="1" applyAlignment="1">
      <alignment horizontal="center" vertical="center"/>
    </xf>
    <xf numFmtId="2" fontId="10" fillId="0" borderId="76" xfId="0" applyNumberFormat="1" applyFont="1" applyBorder="1" applyAlignment="1">
      <alignment horizontal="center" vertical="center" wrapText="1"/>
    </xf>
    <xf numFmtId="2" fontId="10" fillId="0" borderId="39" xfId="0" applyNumberFormat="1" applyFont="1" applyBorder="1" applyAlignment="1">
      <alignment horizontal="center" vertical="center" wrapText="1"/>
    </xf>
    <xf numFmtId="2" fontId="10" fillId="0" borderId="61" xfId="0" applyNumberFormat="1" applyFont="1" applyBorder="1" applyAlignment="1">
      <alignment horizontal="center" vertical="center" wrapText="1"/>
    </xf>
    <xf numFmtId="2" fontId="10" fillId="0" borderId="63" xfId="0" applyNumberFormat="1" applyFont="1" applyBorder="1" applyAlignment="1">
      <alignment horizontal="center" vertical="center" wrapText="1"/>
    </xf>
    <xf numFmtId="2" fontId="38" fillId="3" borderId="30" xfId="0" applyNumberFormat="1" applyFont="1" applyFill="1" applyBorder="1" applyAlignment="1">
      <alignment horizontal="center" vertical="center"/>
    </xf>
    <xf numFmtId="2" fontId="38" fillId="3" borderId="31" xfId="0" applyNumberFormat="1" applyFont="1" applyFill="1" applyBorder="1" applyAlignment="1">
      <alignment horizontal="center" vertical="center"/>
    </xf>
    <xf numFmtId="0" fontId="38" fillId="3" borderId="30" xfId="0" applyFont="1" applyFill="1" applyBorder="1" applyAlignment="1">
      <alignment horizontal="center" vertical="center"/>
    </xf>
    <xf numFmtId="0" fontId="38" fillId="3" borderId="31" xfId="0" applyFont="1" applyFill="1" applyBorder="1" applyAlignment="1">
      <alignment horizontal="center" vertical="center"/>
    </xf>
    <xf numFmtId="0" fontId="2" fillId="0" borderId="70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2" fontId="6" fillId="0" borderId="33" xfId="0" applyNumberFormat="1" applyFont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left" vertical="center" wrapText="1"/>
    </xf>
    <xf numFmtId="2" fontId="6" fillId="0" borderId="73" xfId="0" applyNumberFormat="1" applyFont="1" applyBorder="1" applyAlignment="1">
      <alignment horizontal="left" vertical="center" wrapText="1"/>
    </xf>
    <xf numFmtId="170" fontId="12" fillId="12" borderId="25" xfId="0" applyNumberFormat="1" applyFont="1" applyFill="1" applyBorder="1" applyAlignment="1">
      <alignment horizontal="center" vertical="center" wrapText="1"/>
    </xf>
    <xf numFmtId="0" fontId="0" fillId="12" borderId="68" xfId="0" applyFill="1" applyBorder="1"/>
    <xf numFmtId="2" fontId="6" fillId="0" borderId="78" xfId="0" applyNumberFormat="1" applyFont="1" applyBorder="1" applyAlignment="1">
      <alignment horizontal="left" vertical="center" wrapText="1"/>
    </xf>
    <xf numFmtId="2" fontId="6" fillId="0" borderId="83" xfId="0" applyNumberFormat="1" applyFont="1" applyBorder="1" applyAlignment="1">
      <alignment horizontal="left" vertical="center" wrapText="1"/>
    </xf>
    <xf numFmtId="2" fontId="6" fillId="0" borderId="84" xfId="0" applyNumberFormat="1" applyFont="1" applyBorder="1" applyAlignment="1">
      <alignment horizontal="left" vertical="center" wrapText="1"/>
    </xf>
    <xf numFmtId="0" fontId="12" fillId="13" borderId="33" xfId="0" applyFont="1" applyFill="1" applyBorder="1" applyAlignment="1">
      <alignment horizontal="center" vertical="center" wrapText="1"/>
    </xf>
    <xf numFmtId="0" fontId="12" fillId="13" borderId="73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13" borderId="30" xfId="0" applyFont="1" applyFill="1" applyBorder="1" applyAlignment="1">
      <alignment horizontal="center" vertical="center" wrapText="1"/>
    </xf>
    <xf numFmtId="0" fontId="2" fillId="13" borderId="32" xfId="0" applyFont="1" applyFill="1" applyBorder="1" applyAlignment="1">
      <alignment horizontal="center" vertical="center" wrapText="1"/>
    </xf>
    <xf numFmtId="0" fontId="2" fillId="13" borderId="31" xfId="0" applyFont="1" applyFill="1" applyBorder="1" applyAlignment="1">
      <alignment horizontal="center" vertical="center" wrapText="1"/>
    </xf>
    <xf numFmtId="0" fontId="2" fillId="8" borderId="30" xfId="0" applyFont="1" applyFill="1" applyBorder="1" applyAlignment="1">
      <alignment horizontal="center" vertical="center" wrapText="1"/>
    </xf>
    <xf numFmtId="0" fontId="2" fillId="8" borderId="32" xfId="0" applyFont="1" applyFill="1" applyBorder="1" applyAlignment="1">
      <alignment horizontal="center" vertical="center" wrapText="1"/>
    </xf>
    <xf numFmtId="0" fontId="2" fillId="8" borderId="31" xfId="0" applyFont="1" applyFill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54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1" fontId="32" fillId="13" borderId="30" xfId="0" applyNumberFormat="1" applyFont="1" applyFill="1" applyBorder="1" applyAlignment="1">
      <alignment horizontal="center" vertical="center" wrapText="1"/>
    </xf>
    <xf numFmtId="1" fontId="32" fillId="13" borderId="32" xfId="0" applyNumberFormat="1" applyFont="1" applyFill="1" applyBorder="1" applyAlignment="1">
      <alignment horizontal="center" vertical="center" wrapText="1"/>
    </xf>
    <xf numFmtId="1" fontId="32" fillId="13" borderId="31" xfId="0" applyNumberFormat="1" applyFont="1" applyFill="1" applyBorder="1" applyAlignment="1">
      <alignment horizontal="center" vertical="center" wrapText="1"/>
    </xf>
    <xf numFmtId="0" fontId="22" fillId="13" borderId="25" xfId="0" applyFont="1" applyFill="1" applyBorder="1" applyAlignment="1">
      <alignment horizontal="center" vertical="center" wrapText="1"/>
    </xf>
    <xf numFmtId="0" fontId="22" fillId="13" borderId="54" xfId="0" applyFont="1" applyFill="1" applyBorder="1" applyAlignment="1">
      <alignment horizontal="center" vertical="center" wrapText="1"/>
    </xf>
    <xf numFmtId="0" fontId="22" fillId="13" borderId="39" xfId="0" applyFont="1" applyFill="1" applyBorder="1" applyAlignment="1">
      <alignment horizontal="center" vertical="center" wrapText="1"/>
    </xf>
    <xf numFmtId="1" fontId="12" fillId="0" borderId="25" xfId="0" applyNumberFormat="1" applyFont="1" applyBorder="1" applyAlignment="1">
      <alignment horizontal="center" vertical="center" wrapText="1"/>
    </xf>
    <xf numFmtId="1" fontId="12" fillId="0" borderId="39" xfId="0" applyNumberFormat="1" applyFont="1" applyBorder="1" applyAlignment="1">
      <alignment horizontal="center" vertical="center" wrapText="1"/>
    </xf>
    <xf numFmtId="1" fontId="12" fillId="13" borderId="25" xfId="0" applyNumberFormat="1" applyFont="1" applyFill="1" applyBorder="1" applyAlignment="1">
      <alignment horizontal="center" vertical="center" wrapText="1"/>
    </xf>
    <xf numFmtId="1" fontId="12" fillId="13" borderId="39" xfId="0" applyNumberFormat="1" applyFont="1" applyFill="1" applyBorder="1" applyAlignment="1">
      <alignment horizontal="center" vertical="center" wrapText="1"/>
    </xf>
    <xf numFmtId="0" fontId="15" fillId="3" borderId="25" xfId="0" applyFont="1" applyFill="1" applyBorder="1" applyAlignment="1">
      <alignment horizontal="center" vertical="center" wrapText="1"/>
    </xf>
    <xf numFmtId="0" fontId="15" fillId="3" borderId="54" xfId="0" applyFont="1" applyFill="1" applyBorder="1" applyAlignment="1">
      <alignment horizontal="center" vertical="center" wrapText="1"/>
    </xf>
    <xf numFmtId="0" fontId="15" fillId="3" borderId="39" xfId="0" applyFont="1" applyFill="1" applyBorder="1" applyAlignment="1">
      <alignment horizontal="center" vertical="center" wrapText="1"/>
    </xf>
    <xf numFmtId="0" fontId="5" fillId="13" borderId="83" xfId="0" applyFont="1" applyFill="1" applyBorder="1" applyAlignment="1">
      <alignment horizontal="center" vertical="center" wrapText="1"/>
    </xf>
    <xf numFmtId="0" fontId="5" fillId="13" borderId="0" xfId="0" applyFont="1" applyFill="1" applyBorder="1" applyAlignment="1">
      <alignment horizontal="center" vertical="center" wrapText="1"/>
    </xf>
    <xf numFmtId="0" fontId="5" fillId="13" borderId="12" xfId="0" applyFont="1" applyFill="1" applyBorder="1" applyAlignment="1">
      <alignment horizontal="center" vertical="center" wrapText="1"/>
    </xf>
    <xf numFmtId="0" fontId="12" fillId="13" borderId="25" xfId="0" applyFont="1" applyFill="1" applyBorder="1" applyAlignment="1">
      <alignment horizontal="center" vertical="center" wrapText="1"/>
    </xf>
    <xf numFmtId="0" fontId="12" fillId="13" borderId="54" xfId="0" applyFont="1" applyFill="1" applyBorder="1" applyAlignment="1">
      <alignment horizontal="center" vertical="center" wrapText="1"/>
    </xf>
    <xf numFmtId="165" fontId="5" fillId="0" borderId="25" xfId="0" applyNumberFormat="1" applyFont="1" applyBorder="1" applyAlignment="1">
      <alignment horizontal="center" vertical="center" wrapText="1"/>
    </xf>
    <xf numFmtId="165" fontId="5" fillId="0" borderId="54" xfId="0" applyNumberFormat="1" applyFont="1" applyBorder="1" applyAlignment="1">
      <alignment horizontal="center" vertical="center" wrapText="1"/>
    </xf>
    <xf numFmtId="165" fontId="5" fillId="0" borderId="39" xfId="0" applyNumberFormat="1" applyFont="1" applyBorder="1" applyAlignment="1">
      <alignment horizontal="center" vertical="center" wrapText="1"/>
    </xf>
    <xf numFmtId="165" fontId="5" fillId="10" borderId="25" xfId="0" applyNumberFormat="1" applyFont="1" applyFill="1" applyBorder="1" applyAlignment="1">
      <alignment horizontal="center" vertical="center" wrapText="1"/>
    </xf>
    <xf numFmtId="165" fontId="5" fillId="10" borderId="54" xfId="0" applyNumberFormat="1" applyFont="1" applyFill="1" applyBorder="1" applyAlignment="1">
      <alignment horizontal="center" vertical="center" wrapText="1"/>
    </xf>
    <xf numFmtId="165" fontId="5" fillId="10" borderId="39" xfId="0" applyNumberFormat="1" applyFont="1" applyFill="1" applyBorder="1" applyAlignment="1">
      <alignment horizontal="center" vertical="center" wrapText="1"/>
    </xf>
    <xf numFmtId="165" fontId="22" fillId="13" borderId="25" xfId="0" applyNumberFormat="1" applyFont="1" applyFill="1" applyBorder="1" applyAlignment="1">
      <alignment horizontal="center" vertical="center" wrapText="1"/>
    </xf>
    <xf numFmtId="165" fontId="22" fillId="13" borderId="54" xfId="0" applyNumberFormat="1" applyFont="1" applyFill="1" applyBorder="1" applyAlignment="1">
      <alignment horizontal="center" vertical="center" wrapText="1"/>
    </xf>
    <xf numFmtId="0" fontId="32" fillId="13" borderId="25" xfId="0" applyFont="1" applyFill="1" applyBorder="1" applyAlignment="1">
      <alignment horizontal="center" vertical="center" wrapText="1"/>
    </xf>
    <xf numFmtId="0" fontId="32" fillId="13" borderId="54" xfId="0" applyFont="1" applyFill="1" applyBorder="1" applyAlignment="1">
      <alignment horizontal="center" vertical="center" wrapText="1"/>
    </xf>
    <xf numFmtId="0" fontId="32" fillId="13" borderId="39" xfId="0" applyFont="1" applyFill="1" applyBorder="1" applyAlignment="1">
      <alignment horizontal="center" vertical="center" wrapText="1"/>
    </xf>
    <xf numFmtId="0" fontId="5" fillId="13" borderId="25" xfId="0" applyFont="1" applyFill="1" applyBorder="1" applyAlignment="1">
      <alignment horizontal="center" vertical="center" wrapText="1"/>
    </xf>
    <xf numFmtId="0" fontId="70" fillId="13" borderId="30" xfId="0" applyFont="1" applyFill="1" applyBorder="1" applyAlignment="1">
      <alignment horizontal="center" vertical="center" wrapText="1"/>
    </xf>
    <xf numFmtId="0" fontId="70" fillId="13" borderId="32" xfId="0" applyFont="1" applyFill="1" applyBorder="1" applyAlignment="1">
      <alignment horizontal="center" vertical="center" wrapText="1"/>
    </xf>
    <xf numFmtId="0" fontId="20" fillId="0" borderId="30" xfId="0" applyFont="1" applyFill="1" applyBorder="1" applyAlignment="1">
      <alignment horizontal="center" vertical="center" wrapText="1"/>
    </xf>
    <xf numFmtId="0" fontId="20" fillId="0" borderId="32" xfId="0" applyFont="1" applyFill="1" applyBorder="1" applyAlignment="1">
      <alignment horizontal="center" vertical="center" wrapText="1"/>
    </xf>
    <xf numFmtId="0" fontId="20" fillId="13" borderId="30" xfId="0" applyFont="1" applyFill="1" applyBorder="1" applyAlignment="1">
      <alignment horizontal="center" vertical="center" wrapText="1"/>
    </xf>
    <xf numFmtId="0" fontId="20" fillId="13" borderId="32" xfId="0" applyFont="1" applyFill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 vertical="center" wrapText="1"/>
    </xf>
    <xf numFmtId="0" fontId="70" fillId="13" borderId="11" xfId="0" applyFont="1" applyFill="1" applyBorder="1" applyAlignment="1">
      <alignment horizontal="center" vertical="center" wrapText="1"/>
    </xf>
    <xf numFmtId="0" fontId="70" fillId="13" borderId="73" xfId="0" applyFont="1" applyFill="1" applyBorder="1" applyAlignment="1">
      <alignment horizontal="center" vertical="center" wrapText="1"/>
    </xf>
    <xf numFmtId="0" fontId="70" fillId="13" borderId="12" xfId="0" applyFont="1" applyFill="1" applyBorder="1" applyAlignment="1">
      <alignment horizontal="center" vertical="center" wrapText="1"/>
    </xf>
    <xf numFmtId="0" fontId="70" fillId="13" borderId="85" xfId="0" applyFont="1" applyFill="1" applyBorder="1" applyAlignment="1">
      <alignment horizontal="center" vertical="center" wrapText="1"/>
    </xf>
    <xf numFmtId="0" fontId="70" fillId="13" borderId="25" xfId="0" applyFont="1" applyFill="1" applyBorder="1" applyAlignment="1">
      <alignment horizontal="center" vertical="center" wrapText="1"/>
    </xf>
    <xf numFmtId="0" fontId="70" fillId="13" borderId="68" xfId="0" applyFont="1" applyFill="1" applyBorder="1" applyAlignment="1">
      <alignment horizontal="center" vertical="center" wrapText="1"/>
    </xf>
    <xf numFmtId="0" fontId="20" fillId="13" borderId="11" xfId="0" applyFont="1" applyFill="1" applyBorder="1" applyAlignment="1">
      <alignment horizontal="center" vertical="center" wrapText="1"/>
    </xf>
    <xf numFmtId="0" fontId="20" fillId="13" borderId="73" xfId="0" applyFont="1" applyFill="1" applyBorder="1" applyAlignment="1">
      <alignment horizontal="center" vertical="center" wrapText="1"/>
    </xf>
    <xf numFmtId="0" fontId="20" fillId="13" borderId="12" xfId="0" applyFont="1" applyFill="1" applyBorder="1" applyAlignment="1">
      <alignment horizontal="center" vertical="center" wrapText="1"/>
    </xf>
    <xf numFmtId="0" fontId="20" fillId="13" borderId="85" xfId="0" applyFont="1" applyFill="1" applyBorder="1" applyAlignment="1">
      <alignment horizontal="center" vertical="center" wrapText="1"/>
    </xf>
    <xf numFmtId="0" fontId="32" fillId="0" borderId="30" xfId="0" applyFont="1" applyFill="1" applyBorder="1" applyAlignment="1">
      <alignment horizontal="center" vertical="center" wrapText="1"/>
    </xf>
    <xf numFmtId="0" fontId="32" fillId="0" borderId="32" xfId="0" applyFont="1" applyFill="1" applyBorder="1" applyAlignment="1">
      <alignment horizontal="center" vertical="center" wrapText="1"/>
    </xf>
    <xf numFmtId="0" fontId="32" fillId="0" borderId="31" xfId="0" applyFont="1" applyFill="1" applyBorder="1" applyAlignment="1">
      <alignment horizontal="center" vertical="center" wrapText="1"/>
    </xf>
    <xf numFmtId="0" fontId="133" fillId="0" borderId="32" xfId="0" applyFont="1" applyFill="1" applyBorder="1"/>
    <xf numFmtId="0" fontId="134" fillId="13" borderId="30" xfId="0" applyFont="1" applyFill="1" applyBorder="1" applyAlignment="1">
      <alignment horizontal="center" vertical="center" wrapText="1"/>
    </xf>
    <xf numFmtId="0" fontId="135" fillId="13" borderId="32" xfId="0" applyFont="1" applyFill="1" applyBorder="1"/>
    <xf numFmtId="0" fontId="134" fillId="13" borderId="32" xfId="0" applyFont="1" applyFill="1" applyBorder="1" applyAlignment="1">
      <alignment horizontal="center" vertical="center" wrapText="1"/>
    </xf>
    <xf numFmtId="0" fontId="134" fillId="13" borderId="31" xfId="0" applyFont="1" applyFill="1" applyBorder="1" applyAlignment="1">
      <alignment horizontal="center" vertical="center" wrapText="1"/>
    </xf>
    <xf numFmtId="0" fontId="134" fillId="13" borderId="33" xfId="0" applyFont="1" applyFill="1" applyBorder="1" applyAlignment="1">
      <alignment horizontal="center" vertical="center" wrapText="1"/>
    </xf>
    <xf numFmtId="0" fontId="134" fillId="13" borderId="11" xfId="0" applyFont="1" applyFill="1" applyBorder="1" applyAlignment="1">
      <alignment horizontal="center" vertical="center" wrapText="1"/>
    </xf>
    <xf numFmtId="0" fontId="134" fillId="13" borderId="73" xfId="0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 wrapText="1"/>
    </xf>
    <xf numFmtId="0" fontId="12" fillId="0" borderId="31" xfId="0" applyFont="1" applyFill="1" applyBorder="1" applyAlignment="1">
      <alignment horizontal="center" vertical="center" wrapText="1"/>
    </xf>
    <xf numFmtId="0" fontId="20" fillId="13" borderId="31" xfId="0" applyFont="1" applyFill="1" applyBorder="1" applyAlignment="1">
      <alignment horizontal="center" vertical="center" wrapText="1"/>
    </xf>
    <xf numFmtId="0" fontId="134" fillId="13" borderId="106" xfId="0" applyFont="1" applyFill="1" applyBorder="1" applyAlignment="1">
      <alignment horizontal="center" vertical="center" wrapText="1"/>
    </xf>
    <xf numFmtId="0" fontId="134" fillId="13" borderId="107" xfId="0" applyFont="1" applyFill="1" applyBorder="1" applyAlignment="1">
      <alignment horizontal="center" vertical="center" wrapText="1"/>
    </xf>
    <xf numFmtId="0" fontId="134" fillId="13" borderId="108" xfId="0" applyFont="1" applyFill="1" applyBorder="1" applyAlignment="1">
      <alignment horizontal="center" vertical="center" wrapText="1"/>
    </xf>
    <xf numFmtId="0" fontId="70" fillId="13" borderId="106" xfId="0" applyFont="1" applyFill="1" applyBorder="1" applyAlignment="1">
      <alignment horizontal="center" vertical="center" wrapText="1"/>
    </xf>
    <xf numFmtId="0" fontId="70" fillId="13" borderId="107" xfId="0" applyFont="1" applyFill="1" applyBorder="1" applyAlignment="1">
      <alignment horizontal="center" vertical="center" wrapText="1"/>
    </xf>
    <xf numFmtId="0" fontId="70" fillId="13" borderId="108" xfId="0" applyFont="1" applyFill="1" applyBorder="1" applyAlignment="1">
      <alignment horizontal="center" vertical="center" wrapText="1"/>
    </xf>
    <xf numFmtId="0" fontId="20" fillId="13" borderId="33" xfId="0" applyFont="1" applyFill="1" applyBorder="1" applyAlignment="1">
      <alignment horizontal="center" vertical="center" wrapText="1"/>
    </xf>
    <xf numFmtId="0" fontId="20" fillId="13" borderId="80" xfId="0" applyFont="1" applyFill="1" applyBorder="1" applyAlignment="1">
      <alignment horizontal="center" vertical="center" wrapText="1"/>
    </xf>
    <xf numFmtId="0" fontId="70" fillId="8" borderId="32" xfId="0" applyFont="1" applyFill="1" applyBorder="1" applyAlignment="1">
      <alignment horizontal="center" vertical="center" wrapText="1"/>
    </xf>
    <xf numFmtId="0" fontId="70" fillId="8" borderId="31" xfId="0" applyFont="1" applyFill="1" applyBorder="1" applyAlignment="1">
      <alignment horizontal="center" vertical="center" wrapText="1"/>
    </xf>
    <xf numFmtId="0" fontId="71" fillId="13" borderId="30" xfId="0" applyFont="1" applyFill="1" applyBorder="1" applyAlignment="1">
      <alignment horizontal="center" vertical="center" wrapText="1"/>
    </xf>
    <xf numFmtId="0" fontId="71" fillId="13" borderId="31" xfId="0" applyFont="1" applyFill="1" applyBorder="1" applyAlignment="1">
      <alignment horizontal="center" vertical="center" wrapText="1"/>
    </xf>
    <xf numFmtId="0" fontId="70" fillId="7" borderId="87" xfId="0" applyFont="1" applyFill="1" applyBorder="1" applyAlignment="1">
      <alignment horizontal="center" vertical="center" wrapText="1"/>
    </xf>
    <xf numFmtId="0" fontId="70" fillId="7" borderId="5" xfId="0" applyFont="1" applyFill="1" applyBorder="1" applyAlignment="1">
      <alignment horizontal="center" vertical="center" wrapText="1"/>
    </xf>
    <xf numFmtId="0" fontId="70" fillId="7" borderId="6" xfId="0" applyFont="1" applyFill="1" applyBorder="1" applyAlignment="1">
      <alignment horizontal="center" vertical="center" wrapText="1"/>
    </xf>
    <xf numFmtId="0" fontId="70" fillId="8" borderId="30" xfId="0" applyFont="1" applyFill="1" applyBorder="1" applyAlignment="1">
      <alignment horizontal="center" vertical="center" wrapText="1"/>
    </xf>
    <xf numFmtId="1" fontId="6" fillId="13" borderId="33" xfId="0" applyNumberFormat="1" applyFont="1" applyFill="1" applyBorder="1" applyAlignment="1">
      <alignment horizontal="center" vertical="center" wrapText="1"/>
    </xf>
    <xf numFmtId="1" fontId="6" fillId="13" borderId="71" xfId="0" applyNumberFormat="1" applyFont="1" applyFill="1" applyBorder="1" applyAlignment="1">
      <alignment horizontal="center" vertical="center" wrapText="1"/>
    </xf>
    <xf numFmtId="1" fontId="6" fillId="13" borderId="34" xfId="0" applyNumberFormat="1" applyFont="1" applyFill="1" applyBorder="1" applyAlignment="1">
      <alignment horizontal="center" vertical="center" wrapText="1"/>
    </xf>
    <xf numFmtId="1" fontId="6" fillId="13" borderId="73" xfId="0" applyNumberFormat="1" applyFont="1" applyFill="1" applyBorder="1" applyAlignment="1">
      <alignment horizontal="center" vertical="center" wrapText="1"/>
    </xf>
    <xf numFmtId="1" fontId="6" fillId="13" borderId="14" xfId="0" applyNumberFormat="1" applyFont="1" applyFill="1" applyBorder="1" applyAlignment="1">
      <alignment horizontal="center" vertical="center" wrapText="1"/>
    </xf>
    <xf numFmtId="1" fontId="6" fillId="13" borderId="72" xfId="0" applyNumberFormat="1" applyFont="1" applyFill="1" applyBorder="1" applyAlignment="1">
      <alignment horizontal="center" vertical="center" wrapText="1"/>
    </xf>
    <xf numFmtId="0" fontId="134" fillId="12" borderId="25" xfId="0" applyFont="1" applyFill="1" applyBorder="1" applyAlignment="1">
      <alignment horizontal="center" vertical="center" wrapText="1"/>
    </xf>
    <xf numFmtId="0" fontId="134" fillId="12" borderId="54" xfId="0" applyFont="1" applyFill="1" applyBorder="1" applyAlignment="1">
      <alignment horizontal="center" vertical="center" wrapText="1"/>
    </xf>
    <xf numFmtId="0" fontId="134" fillId="12" borderId="68" xfId="0" applyFont="1" applyFill="1" applyBorder="1" applyAlignment="1">
      <alignment horizontal="center" vertical="center" wrapText="1"/>
    </xf>
    <xf numFmtId="167" fontId="5" fillId="0" borderId="30" xfId="0" applyNumberFormat="1" applyFont="1" applyBorder="1" applyAlignment="1">
      <alignment horizontal="center"/>
    </xf>
    <xf numFmtId="167" fontId="5" fillId="0" borderId="31" xfId="0" applyNumberFormat="1" applyFont="1" applyBorder="1" applyAlignment="1">
      <alignment horizontal="center"/>
    </xf>
    <xf numFmtId="0" fontId="134" fillId="13" borderId="14" xfId="0" applyFont="1" applyFill="1" applyBorder="1" applyAlignment="1">
      <alignment horizontal="center" vertical="center" wrapText="1"/>
    </xf>
    <xf numFmtId="0" fontId="134" fillId="13" borderId="85" xfId="0" applyFont="1" applyFill="1" applyBorder="1" applyAlignment="1">
      <alignment horizontal="center" vertical="center" wrapText="1"/>
    </xf>
    <xf numFmtId="0" fontId="73" fillId="8" borderId="25" xfId="0" applyFont="1" applyFill="1" applyBorder="1" applyAlignment="1">
      <alignment horizontal="center" vertical="center" wrapText="1"/>
    </xf>
    <xf numFmtId="0" fontId="73" fillId="8" borderId="54" xfId="0" applyFont="1" applyFill="1" applyBorder="1" applyAlignment="1">
      <alignment horizontal="center" vertical="center" wrapText="1"/>
    </xf>
    <xf numFmtId="0" fontId="73" fillId="8" borderId="39" xfId="0" applyFont="1" applyFill="1" applyBorder="1" applyAlignment="1">
      <alignment horizontal="center" vertical="center" wrapText="1"/>
    </xf>
    <xf numFmtId="0" fontId="134" fillId="13" borderId="78" xfId="0" applyFont="1" applyFill="1" applyBorder="1" applyAlignment="1">
      <alignment horizontal="center" vertical="center" wrapText="1"/>
    </xf>
    <xf numFmtId="0" fontId="134" fillId="13" borderId="83" xfId="0" applyFont="1" applyFill="1" applyBorder="1" applyAlignment="1">
      <alignment horizontal="center" vertical="center" wrapText="1"/>
    </xf>
    <xf numFmtId="0" fontId="134" fillId="13" borderId="84" xfId="0" applyFont="1" applyFill="1" applyBorder="1" applyAlignment="1">
      <alignment horizontal="center" vertical="center" wrapText="1"/>
    </xf>
    <xf numFmtId="0" fontId="12" fillId="8" borderId="121" xfId="0" applyFont="1" applyFill="1" applyBorder="1" applyAlignment="1">
      <alignment horizontal="center" vertical="center" wrapText="1"/>
    </xf>
    <xf numFmtId="0" fontId="12" fillId="8" borderId="122" xfId="0" applyFont="1" applyFill="1" applyBorder="1" applyAlignment="1">
      <alignment horizontal="center" vertical="center" wrapText="1"/>
    </xf>
    <xf numFmtId="0" fontId="5" fillId="13" borderId="132" xfId="0" applyFont="1" applyFill="1" applyBorder="1" applyAlignment="1">
      <alignment horizontal="center" vertical="center" wrapText="1"/>
    </xf>
    <xf numFmtId="0" fontId="5" fillId="13" borderId="120" xfId="0" applyFont="1" applyFill="1" applyBorder="1" applyAlignment="1">
      <alignment horizontal="center" vertical="center" wrapText="1"/>
    </xf>
    <xf numFmtId="0" fontId="12" fillId="13" borderId="39" xfId="0" applyFont="1" applyFill="1" applyBorder="1" applyAlignment="1">
      <alignment horizontal="center" vertical="center" wrapText="1"/>
    </xf>
    <xf numFmtId="165" fontId="12" fillId="13" borderId="25" xfId="0" applyNumberFormat="1" applyFont="1" applyFill="1" applyBorder="1" applyAlignment="1">
      <alignment horizontal="center" vertical="center" wrapText="1"/>
    </xf>
    <xf numFmtId="165" fontId="12" fillId="13" borderId="39" xfId="0" applyNumberFormat="1" applyFont="1" applyFill="1" applyBorder="1" applyAlignment="1">
      <alignment horizontal="center" vertical="center" wrapText="1"/>
    </xf>
    <xf numFmtId="1" fontId="12" fillId="13" borderId="33" xfId="0" applyNumberFormat="1" applyFont="1" applyFill="1" applyBorder="1" applyAlignment="1">
      <alignment horizontal="center" vertical="center" wrapText="1"/>
    </xf>
    <xf numFmtId="1" fontId="12" fillId="13" borderId="34" xfId="0" applyNumberFormat="1" applyFont="1" applyFill="1" applyBorder="1" applyAlignment="1">
      <alignment horizontal="center" vertical="center" wrapText="1"/>
    </xf>
    <xf numFmtId="1" fontId="6" fillId="13" borderId="25" xfId="0" applyNumberFormat="1" applyFont="1" applyFill="1" applyBorder="1" applyAlignment="1">
      <alignment horizontal="center" vertical="center" wrapText="1"/>
    </xf>
    <xf numFmtId="1" fontId="6" fillId="13" borderId="39" xfId="0" applyNumberFormat="1" applyFont="1" applyFill="1" applyBorder="1" applyAlignment="1">
      <alignment horizontal="center" vertical="center" wrapText="1"/>
    </xf>
    <xf numFmtId="0" fontId="43" fillId="13" borderId="25" xfId="0" applyFont="1" applyFill="1" applyBorder="1" applyAlignment="1">
      <alignment horizontal="center" vertical="center" wrapText="1"/>
    </xf>
    <xf numFmtId="0" fontId="43" fillId="13" borderId="54" xfId="0" applyFont="1" applyFill="1" applyBorder="1" applyAlignment="1">
      <alignment horizontal="center" vertical="center" wrapText="1"/>
    </xf>
    <xf numFmtId="0" fontId="20" fillId="13" borderId="25" xfId="0" applyFont="1" applyFill="1" applyBorder="1" applyAlignment="1">
      <alignment horizontal="center" vertical="center" wrapText="1"/>
    </xf>
    <xf numFmtId="0" fontId="20" fillId="13" borderId="39" xfId="0" applyFont="1" applyFill="1" applyBorder="1" applyAlignment="1">
      <alignment horizontal="center" vertical="center" wrapText="1"/>
    </xf>
    <xf numFmtId="0" fontId="12" fillId="8" borderId="30" xfId="0" applyFont="1" applyFill="1" applyBorder="1" applyAlignment="1">
      <alignment horizontal="center" vertical="center" wrapText="1"/>
    </xf>
    <xf numFmtId="0" fontId="12" fillId="8" borderId="32" xfId="0" applyFont="1" applyFill="1" applyBorder="1" applyAlignment="1">
      <alignment horizontal="center" vertical="center" wrapText="1"/>
    </xf>
    <xf numFmtId="0" fontId="12" fillId="8" borderId="31" xfId="0" applyFont="1" applyFill="1" applyBorder="1" applyAlignment="1">
      <alignment horizontal="center" vertical="center" wrapText="1"/>
    </xf>
    <xf numFmtId="0" fontId="20" fillId="13" borderId="1" xfId="0" applyFont="1" applyFill="1" applyBorder="1" applyAlignment="1">
      <alignment horizontal="center" vertical="center" wrapText="1"/>
    </xf>
    <xf numFmtId="1" fontId="20" fillId="13" borderId="30" xfId="0" applyNumberFormat="1" applyFont="1" applyFill="1" applyBorder="1" applyAlignment="1">
      <alignment horizontal="center" vertical="center" wrapText="1"/>
    </xf>
    <xf numFmtId="1" fontId="20" fillId="13" borderId="32" xfId="0" applyNumberFormat="1" applyFont="1" applyFill="1" applyBorder="1" applyAlignment="1">
      <alignment horizontal="center" vertical="center" wrapText="1"/>
    </xf>
    <xf numFmtId="1" fontId="20" fillId="13" borderId="31" xfId="0" applyNumberFormat="1" applyFont="1" applyFill="1" applyBorder="1" applyAlignment="1">
      <alignment horizontal="center" vertical="center" wrapText="1"/>
    </xf>
    <xf numFmtId="1" fontId="70" fillId="13" borderId="30" xfId="0" applyNumberFormat="1" applyFont="1" applyFill="1" applyBorder="1" applyAlignment="1">
      <alignment horizontal="center" vertical="center" wrapText="1"/>
    </xf>
    <xf numFmtId="1" fontId="70" fillId="13" borderId="32" xfId="0" applyNumberFormat="1" applyFont="1" applyFill="1" applyBorder="1" applyAlignment="1">
      <alignment horizontal="center" vertical="center" wrapText="1"/>
    </xf>
    <xf numFmtId="1" fontId="70" fillId="13" borderId="31" xfId="0" applyNumberFormat="1" applyFont="1" applyFill="1" applyBorder="1" applyAlignment="1">
      <alignment horizontal="center" vertical="center" wrapText="1"/>
    </xf>
    <xf numFmtId="0" fontId="15" fillId="2" borderId="37" xfId="0" applyFont="1" applyFill="1" applyBorder="1" applyAlignment="1">
      <alignment horizontal="center" vertical="center" wrapText="1"/>
    </xf>
    <xf numFmtId="0" fontId="15" fillId="2" borderId="32" xfId="0" applyFont="1" applyFill="1" applyBorder="1" applyAlignment="1">
      <alignment horizontal="center" vertical="center" wrapText="1"/>
    </xf>
    <xf numFmtId="0" fontId="15" fillId="2" borderId="58" xfId="0" applyFont="1" applyFill="1" applyBorder="1" applyAlignment="1">
      <alignment horizontal="center" vertical="center" wrapText="1"/>
    </xf>
    <xf numFmtId="0" fontId="15" fillId="2" borderId="92" xfId="0" applyFont="1" applyFill="1" applyBorder="1" applyAlignment="1">
      <alignment horizontal="center" vertical="center" wrapText="1"/>
    </xf>
    <xf numFmtId="0" fontId="15" fillId="2" borderId="93" xfId="0" applyFont="1" applyFill="1" applyBorder="1" applyAlignment="1">
      <alignment horizontal="center" vertical="center" wrapText="1"/>
    </xf>
    <xf numFmtId="0" fontId="15" fillId="0" borderId="8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/>
    </xf>
    <xf numFmtId="0" fontId="15" fillId="0" borderId="72" xfId="0" applyFont="1" applyFill="1" applyBorder="1" applyAlignment="1">
      <alignment horizontal="center" vertical="center"/>
    </xf>
    <xf numFmtId="0" fontId="15" fillId="0" borderId="33" xfId="0" applyFont="1" applyFill="1" applyBorder="1" applyAlignment="1">
      <alignment horizontal="center" vertical="center" wrapText="1"/>
    </xf>
    <xf numFmtId="0" fontId="15" fillId="0" borderId="73" xfId="0" applyFont="1" applyFill="1" applyBorder="1" applyAlignment="1">
      <alignment horizontal="center" vertical="center" wrapText="1"/>
    </xf>
    <xf numFmtId="0" fontId="15" fillId="2" borderId="25" xfId="0" applyFont="1" applyFill="1" applyBorder="1" applyAlignment="1">
      <alignment horizontal="center" vertical="center" wrapText="1"/>
    </xf>
    <xf numFmtId="0" fontId="15" fillId="2" borderId="54" xfId="0" applyFont="1" applyFill="1" applyBorder="1" applyAlignment="1">
      <alignment horizontal="center" vertical="center" wrapText="1"/>
    </xf>
    <xf numFmtId="0" fontId="15" fillId="2" borderId="39" xfId="0" applyFont="1" applyFill="1" applyBorder="1" applyAlignment="1">
      <alignment horizontal="center" vertical="center" wrapText="1"/>
    </xf>
    <xf numFmtId="0" fontId="15" fillId="0" borderId="25" xfId="0" applyFont="1" applyFill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2" borderId="34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/>
    </xf>
    <xf numFmtId="0" fontId="15" fillId="2" borderId="72" xfId="0" applyFont="1" applyFill="1" applyBorder="1" applyAlignment="1">
      <alignment horizontal="center" vertical="center"/>
    </xf>
    <xf numFmtId="0" fontId="15" fillId="2" borderId="33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73" xfId="0" applyFont="1" applyFill="1" applyBorder="1" applyAlignment="1">
      <alignment horizontal="center" vertical="center" wrapText="1"/>
    </xf>
    <xf numFmtId="0" fontId="15" fillId="2" borderId="71" xfId="0" applyFont="1" applyFill="1" applyBorder="1" applyAlignment="1">
      <alignment horizontal="center" vertical="center" wrapText="1"/>
    </xf>
    <xf numFmtId="0" fontId="15" fillId="7" borderId="0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16" fillId="2" borderId="25" xfId="0" applyFont="1" applyFill="1" applyBorder="1" applyAlignment="1">
      <alignment horizontal="center" vertical="center" wrapText="1"/>
    </xf>
    <xf numFmtId="0" fontId="15" fillId="0" borderId="54" xfId="0" applyFont="1" applyFill="1" applyBorder="1" applyAlignment="1">
      <alignment horizontal="center" vertical="center" wrapText="1"/>
    </xf>
    <xf numFmtId="0" fontId="15" fillId="0" borderId="59" xfId="0" applyFont="1" applyFill="1" applyBorder="1" applyAlignment="1">
      <alignment horizontal="center" vertical="center" wrapText="1"/>
    </xf>
    <xf numFmtId="0" fontId="15" fillId="0" borderId="63" xfId="0" applyFont="1" applyFill="1" applyBorder="1" applyAlignment="1">
      <alignment horizontal="center" vertical="center" wrapText="1"/>
    </xf>
    <xf numFmtId="0" fontId="15" fillId="0" borderId="30" xfId="0" applyFont="1" applyFill="1" applyBorder="1" applyAlignment="1">
      <alignment horizontal="center" vertical="center" wrapText="1"/>
    </xf>
    <xf numFmtId="0" fontId="15" fillId="0" borderId="32" xfId="0" applyFont="1" applyFill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55" xfId="0" applyFont="1" applyBorder="1" applyAlignment="1">
      <alignment horizontal="center" vertical="center" wrapText="1"/>
    </xf>
  </cellXfs>
  <cellStyles count="11">
    <cellStyle name="Comma" xfId="1" builtinId="3"/>
    <cellStyle name="Comma 2" xfId="2"/>
    <cellStyle name="Comma 3" xfId="3"/>
    <cellStyle name="Normal" xfId="0" builtinId="0"/>
    <cellStyle name="Normal 2" xfId="4"/>
    <cellStyle name="Normal 3" xfId="5"/>
    <cellStyle name="Normal 4" xfId="6"/>
    <cellStyle name="Normal_Cat BT" xfId="10"/>
    <cellStyle name="Normal_KQ cat, da, ximang, vung tau" xfId="8"/>
    <cellStyle name="Normal_TH che bi ong thin" xfId="7"/>
    <cellStyle name="표준_AGGTEST" xfId="9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4221218961625567"/>
          <c:y val="0.18630136986301371"/>
          <c:w val="0.79006772009029347"/>
          <c:h val="0.75068493150685955"/>
        </c:manualLayout>
      </c:layout>
      <c:scatterChart>
        <c:scatterStyle val="smooth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NenCoket!$A$11:$A$17</c:f>
              <c:numCache>
                <c:formatCode>General</c:formatCode>
                <c:ptCount val="7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8</c:v>
                </c:pt>
              </c:numCache>
            </c:numRef>
          </c:xVal>
          <c:yVal>
            <c:numRef>
              <c:f>NenCoket!$C$11:$C$17</c:f>
              <c:numCache>
                <c:formatCode>0.0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yVal>
          <c:smooth val="1"/>
        </c:ser>
        <c:ser>
          <c:idx val="1"/>
          <c:order val="1"/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og"/>
            <c:forward val="220"/>
            <c:backward val="1.0000000000000005E-2"/>
          </c:trendline>
          <c:trendline>
            <c:trendlineType val="log"/>
            <c:forward val="1.0000000000000005E-2"/>
          </c:trendline>
          <c:xVal>
            <c:numRef>
              <c:f>NenCoket!$A$14:$A$17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</c:numCache>
            </c:numRef>
          </c:xVal>
          <c:yVal>
            <c:numRef>
              <c:f>NenCoket!$C$14:$C$17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1"/>
        </c:ser>
        <c:ser>
          <c:idx val="2"/>
          <c:order val="2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NenCoket!$A$16:$A$23</c:f>
              <c:numCache>
                <c:formatCode>General</c:formatCode>
                <c:ptCount val="8"/>
                <c:pt idx="0">
                  <c:v>4</c:v>
                </c:pt>
                <c:pt idx="1">
                  <c:v>8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120</c:v>
                </c:pt>
                <c:pt idx="6">
                  <c:v>240</c:v>
                </c:pt>
                <c:pt idx="7">
                  <c:v>480</c:v>
                </c:pt>
              </c:numCache>
            </c:numRef>
          </c:xVal>
          <c:yVal>
            <c:numRef>
              <c:f>NenCoket!$C$16:$C$23</c:f>
              <c:numCache>
                <c:formatCode>0.0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yVal>
          <c:smooth val="1"/>
        </c:ser>
        <c:ser>
          <c:idx val="3"/>
          <c:order val="3"/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og"/>
            <c:forward val="1.0000000000000005E-2"/>
            <c:backward val="500"/>
          </c:trendline>
          <c:trendline>
            <c:trendlineType val="linear"/>
          </c:trendline>
          <c:xVal>
            <c:numRef>
              <c:f>NenCoket!$A$23:$A$24</c:f>
              <c:numCache>
                <c:formatCode>General</c:formatCode>
                <c:ptCount val="2"/>
                <c:pt idx="0">
                  <c:v>480</c:v>
                </c:pt>
                <c:pt idx="1">
                  <c:v>1440</c:v>
                </c:pt>
              </c:numCache>
            </c:numRef>
          </c:xVal>
          <c:yVal>
            <c:numRef>
              <c:f>NenCoket!$C$23:$C$24</c:f>
              <c:numCache>
                <c:formatCode>0.0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1"/>
        </c:ser>
        <c:ser>
          <c:idx val="4"/>
          <c:order val="4"/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NenCoket!$X$23:$Z$23</c:f>
              <c:numCache>
                <c:formatCode>0.0</c:formatCode>
                <c:ptCount val="3"/>
                <c:pt idx="0" formatCode="General">
                  <c:v>0.01</c:v>
                </c:pt>
                <c:pt idx="1">
                  <c:v>73.697004950424883</c:v>
                </c:pt>
                <c:pt idx="2">
                  <c:v>73.697004950424883</c:v>
                </c:pt>
              </c:numCache>
            </c:numRef>
          </c:xVal>
          <c:yVal>
            <c:numRef>
              <c:f>NenCoket!$X$24:$Z$24</c:f>
              <c:numCache>
                <c:formatCode>0.0</c:formatCode>
                <c:ptCount val="3"/>
                <c:pt idx="0">
                  <c:v>18.288311582733897</c:v>
                </c:pt>
                <c:pt idx="1">
                  <c:v>18.288311582733897</c:v>
                </c:pt>
                <c:pt idx="2">
                  <c:v>500</c:v>
                </c:pt>
              </c:numCache>
            </c:numRef>
          </c:yVal>
        </c:ser>
        <c:ser>
          <c:idx val="5"/>
          <c:order val="5"/>
          <c:spPr>
            <a:ln w="12700" cap="rnd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NenCoket!$AE$23:$AG$23</c:f>
              <c:numCache>
                <c:formatCode>0.0</c:formatCode>
                <c:ptCount val="3"/>
                <c:pt idx="0" formatCode="0.00">
                  <c:v>0.01</c:v>
                </c:pt>
                <c:pt idx="1">
                  <c:v>0</c:v>
                </c:pt>
                <c:pt idx="2">
                  <c:v>0</c:v>
                </c:pt>
              </c:numCache>
            </c:numRef>
          </c:xVal>
          <c:yVal>
            <c:numRef>
              <c:f>NenCoket!$AE$24:$AG$24</c:f>
              <c:numCache>
                <c:formatCode>0.0</c:formatCode>
                <c:ptCount val="3"/>
                <c:pt idx="0" formatCode="0.00">
                  <c:v>0</c:v>
                </c:pt>
                <c:pt idx="1">
                  <c:v>0</c:v>
                </c:pt>
                <c:pt idx="2">
                  <c:v>200</c:v>
                </c:pt>
              </c:numCache>
            </c:numRef>
          </c:yVal>
        </c:ser>
        <c:axId val="107061248"/>
        <c:axId val="107063168"/>
      </c:scatterChart>
      <c:valAx>
        <c:axId val="107061248"/>
        <c:scaling>
          <c:logBase val="10"/>
          <c:orientation val="minMax"/>
          <c:max val="10000"/>
          <c:min val="1.0000000000000005E-2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Log (T), (min)</a:t>
                </a:r>
              </a:p>
            </c:rich>
          </c:tx>
          <c:layout>
            <c:manualLayout>
              <c:xMode val="edge"/>
              <c:yMode val="edge"/>
              <c:x val="0.44812749100806842"/>
              <c:y val="3.3089090278809491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07063168"/>
        <c:crosses val="max"/>
        <c:crossBetween val="midCat"/>
      </c:valAx>
      <c:valAx>
        <c:axId val="107063168"/>
        <c:scaling>
          <c:orientation val="maxMin"/>
          <c:max val="25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Deformation, (x0.01mm)</a:t>
                </a:r>
              </a:p>
            </c:rich>
          </c:tx>
          <c:layout>
            <c:manualLayout>
              <c:xMode val="edge"/>
              <c:yMode val="edge"/>
              <c:x val="1.1286575289200251E-2"/>
              <c:y val="0.259226464616451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 pitchFamily="18" charset="0"/>
                <a:ea typeface=".VnTime"/>
                <a:cs typeface="Times New Roman" pitchFamily="18" charset="0"/>
              </a:defRPr>
            </a:pPr>
            <a:endParaRPr lang="en-US"/>
          </a:p>
        </c:txPr>
        <c:crossAx val="107061248"/>
        <c:crossesAt val="1.0000000000000005E-2"/>
        <c:crossBetween val="midCat"/>
        <c:majorUnit val="2"/>
        <c:minorUnit val="1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.VnTime"/>
          <a:ea typeface=".VnTime"/>
          <a:cs typeface=".VnTime"/>
        </a:defRPr>
      </a:pPr>
      <a:endParaRPr lang="en-US"/>
    </a:p>
  </c:txPr>
  <c:printSettings>
    <c:headerFooter alignWithMargins="0"/>
    <c:pageMargins b="1" l="0.75000000000000977" r="0.75000000000000977" t="1" header="0.5" footer="0.5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4221218961625576"/>
          <c:y val="0.18630136986301371"/>
          <c:w val="0.79006772009029347"/>
          <c:h val="0.75068493150685978"/>
        </c:manualLayout>
      </c:layout>
      <c:scatterChart>
        <c:scatterStyle val="smooth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NenCoket!$A$30:$A$36</c:f>
              <c:numCache>
                <c:formatCode>General</c:formatCode>
                <c:ptCount val="7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8</c:v>
                </c:pt>
              </c:numCache>
            </c:numRef>
          </c:xVal>
          <c:yVal>
            <c:numRef>
              <c:f>NenCoket!$C$30:$C$36</c:f>
              <c:numCache>
                <c:formatCode>0.0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yVal>
          <c:smooth val="1"/>
        </c:ser>
        <c:ser>
          <c:idx val="1"/>
          <c:order val="1"/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og"/>
            <c:forward val="220"/>
            <c:backward val="1.0000000000000005E-2"/>
          </c:trendline>
          <c:trendline>
            <c:trendlineType val="log"/>
            <c:forward val="1.0000000000000005E-2"/>
          </c:trendline>
          <c:xVal>
            <c:numRef>
              <c:f>NenCoket!$A$33:$A$36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</c:numCache>
            </c:numRef>
          </c:xVal>
          <c:yVal>
            <c:numRef>
              <c:f>NenCoket!$C$33:$C$36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1"/>
        </c:ser>
        <c:ser>
          <c:idx val="2"/>
          <c:order val="2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NenCoket!$A$35:$A$42</c:f>
              <c:numCache>
                <c:formatCode>General</c:formatCode>
                <c:ptCount val="8"/>
                <c:pt idx="0">
                  <c:v>4</c:v>
                </c:pt>
                <c:pt idx="1">
                  <c:v>8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120</c:v>
                </c:pt>
                <c:pt idx="6">
                  <c:v>240</c:v>
                </c:pt>
                <c:pt idx="7">
                  <c:v>480</c:v>
                </c:pt>
              </c:numCache>
            </c:numRef>
          </c:xVal>
          <c:yVal>
            <c:numRef>
              <c:f>NenCoket!$C$35:$C$42</c:f>
              <c:numCache>
                <c:formatCode>0.0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yVal>
          <c:smooth val="1"/>
        </c:ser>
        <c:ser>
          <c:idx val="3"/>
          <c:order val="3"/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og"/>
            <c:forward val="1.0000000000000005E-2"/>
            <c:backward val="500"/>
          </c:trendline>
          <c:trendline>
            <c:trendlineType val="linear"/>
          </c:trendline>
          <c:xVal>
            <c:numRef>
              <c:f>NenCoket!$A$42:$A$43</c:f>
              <c:numCache>
                <c:formatCode>General</c:formatCode>
                <c:ptCount val="2"/>
                <c:pt idx="0">
                  <c:v>480</c:v>
                </c:pt>
                <c:pt idx="1">
                  <c:v>1440</c:v>
                </c:pt>
              </c:numCache>
            </c:numRef>
          </c:xVal>
          <c:yVal>
            <c:numRef>
              <c:f>NenCoket!$C$42:$C$43</c:f>
              <c:numCache>
                <c:formatCode>0.0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1"/>
        </c:ser>
        <c:ser>
          <c:idx val="4"/>
          <c:order val="4"/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NenCoket!$X$25:$Z$25</c:f>
              <c:numCache>
                <c:formatCode>0.0</c:formatCode>
                <c:ptCount val="3"/>
                <c:pt idx="0" formatCode="General">
                  <c:v>0.01</c:v>
                </c:pt>
                <c:pt idx="1">
                  <c:v>102.5192942569449</c:v>
                </c:pt>
                <c:pt idx="2">
                  <c:v>102.5192942569449</c:v>
                </c:pt>
              </c:numCache>
            </c:numRef>
          </c:xVal>
          <c:yVal>
            <c:numRef>
              <c:f>NenCoket!$X$26:$Z$26</c:f>
              <c:numCache>
                <c:formatCode>0.0</c:formatCode>
                <c:ptCount val="3"/>
                <c:pt idx="0">
                  <c:v>62.994832768852511</c:v>
                </c:pt>
                <c:pt idx="1">
                  <c:v>62.994832768852511</c:v>
                </c:pt>
                <c:pt idx="2">
                  <c:v>500</c:v>
                </c:pt>
              </c:numCache>
            </c:numRef>
          </c:yVal>
        </c:ser>
        <c:ser>
          <c:idx val="5"/>
          <c:order val="5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NenCoket!$AE$25:$AG$25</c:f>
              <c:numCache>
                <c:formatCode>0.0</c:formatCode>
                <c:ptCount val="3"/>
                <c:pt idx="0" formatCode="0.00">
                  <c:v>0.01</c:v>
                </c:pt>
                <c:pt idx="1">
                  <c:v>0</c:v>
                </c:pt>
                <c:pt idx="2">
                  <c:v>0</c:v>
                </c:pt>
              </c:numCache>
            </c:numRef>
          </c:xVal>
          <c:yVal>
            <c:numRef>
              <c:f>NenCoket!$AE$26:$AG$26</c:f>
              <c:numCache>
                <c:formatCode>0.0</c:formatCode>
                <c:ptCount val="3"/>
                <c:pt idx="0" formatCode="0.00">
                  <c:v>0</c:v>
                </c:pt>
                <c:pt idx="1">
                  <c:v>0</c:v>
                </c:pt>
                <c:pt idx="2">
                  <c:v>500</c:v>
                </c:pt>
              </c:numCache>
            </c:numRef>
          </c:yVal>
        </c:ser>
        <c:ser>
          <c:idx val="6"/>
          <c:order val="6"/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NenCoket!$A$33:$A$36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</c:numCache>
            </c:numRef>
          </c:xVal>
          <c:yVal>
            <c:numRef>
              <c:f>NenCoket!$C$33:$C$36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1"/>
        </c:ser>
        <c:ser>
          <c:idx val="7"/>
          <c:order val="7"/>
          <c:spPr>
            <a:ln w="12700">
              <a:solidFill>
                <a:srgbClr val="FF0000"/>
              </a:solidFill>
              <a:prstDash val="solid"/>
            </a:ln>
          </c:spPr>
          <c:xVal>
            <c:numRef>
              <c:f>NenCoket!$A$42:$A$43</c:f>
              <c:numCache>
                <c:formatCode>General</c:formatCode>
                <c:ptCount val="2"/>
                <c:pt idx="0">
                  <c:v>480</c:v>
                </c:pt>
                <c:pt idx="1">
                  <c:v>1440</c:v>
                </c:pt>
              </c:numCache>
            </c:numRef>
          </c:xVal>
          <c:yVal>
            <c:numRef>
              <c:f>NenCoket!$C$42:$C$43</c:f>
              <c:numCache>
                <c:formatCode>0.0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1"/>
        </c:ser>
        <c:ser>
          <c:idx val="8"/>
          <c:order val="8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NenCoket!$A$35:$A$41</c:f>
              <c:numCache>
                <c:formatCode>General</c:formatCode>
                <c:ptCount val="7"/>
                <c:pt idx="0">
                  <c:v>4</c:v>
                </c:pt>
                <c:pt idx="1">
                  <c:v>8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120</c:v>
                </c:pt>
                <c:pt idx="6">
                  <c:v>240</c:v>
                </c:pt>
              </c:numCache>
            </c:numRef>
          </c:xVal>
          <c:yVal>
            <c:numRef>
              <c:f>NenCoket!$C$35:$C$41</c:f>
              <c:numCache>
                <c:formatCode>0.0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yVal>
          <c:smooth val="1"/>
        </c:ser>
        <c:axId val="107412096"/>
        <c:axId val="106963712"/>
      </c:scatterChart>
      <c:valAx>
        <c:axId val="107412096"/>
        <c:scaling>
          <c:logBase val="10"/>
          <c:orientation val="minMax"/>
          <c:max val="10000"/>
          <c:min val="1.0000000000000005E-2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Log (T), (min)</a:t>
                </a:r>
              </a:p>
            </c:rich>
          </c:tx>
          <c:layout>
            <c:manualLayout>
              <c:xMode val="edge"/>
              <c:yMode val="edge"/>
              <c:x val="0.44812759193964363"/>
              <c:y val="3.3089021767015982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06963712"/>
        <c:crosses val="max"/>
        <c:crossBetween val="midCat"/>
      </c:valAx>
      <c:valAx>
        <c:axId val="106963712"/>
        <c:scaling>
          <c:orientation val="maxMin"/>
          <c:max val="70"/>
          <c:min val="1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Deformation, (x0.01mm)</a:t>
                </a:r>
              </a:p>
            </c:rich>
          </c:tx>
          <c:layout>
            <c:manualLayout>
              <c:xMode val="edge"/>
              <c:yMode val="edge"/>
              <c:x val="1.1286454622406641E-2"/>
              <c:y val="0.2592264124879127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 pitchFamily="18" charset="0"/>
                <a:ea typeface=".VnTime"/>
                <a:cs typeface="Times New Roman" pitchFamily="18" charset="0"/>
              </a:defRPr>
            </a:pPr>
            <a:endParaRPr lang="en-US"/>
          </a:p>
        </c:txPr>
        <c:crossAx val="107412096"/>
        <c:crossesAt val="1.0000000000000005E-2"/>
        <c:crossBetween val="midCat"/>
        <c:majorUnit val="2"/>
        <c:minorUnit val="1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.VnTime"/>
          <a:ea typeface=".VnTime"/>
          <a:cs typeface=".VnTime"/>
        </a:defRPr>
      </a:pPr>
      <a:endParaRPr lang="en-US"/>
    </a:p>
  </c:txPr>
  <c:printSettings>
    <c:headerFooter alignWithMargins="0"/>
    <c:pageMargins b="1" l="0.75000000000000955" r="0.75000000000000955" t="1" header="0.5" footer="0.5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4221218961625576"/>
          <c:y val="0.18630136986301371"/>
          <c:w val="0.79006772009029347"/>
          <c:h val="0.75068493150685978"/>
        </c:manualLayout>
      </c:layout>
      <c:scatterChart>
        <c:scatterStyle val="smooth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NenCoket!$R$12:$X$12</c:f>
              <c:numCache>
                <c:formatCode>0.00</c:formatCode>
                <c:ptCount val="7"/>
                <c:pt idx="0" formatCode="0.0">
                  <c:v>0.1</c:v>
                </c:pt>
                <c:pt idx="1">
                  <c:v>0.25</c:v>
                </c:pt>
                <c:pt idx="2" formatCode="0.0">
                  <c:v>0.5</c:v>
                </c:pt>
                <c:pt idx="3" formatCode="0">
                  <c:v>1</c:v>
                </c:pt>
                <c:pt idx="4" formatCode="0">
                  <c:v>2</c:v>
                </c:pt>
                <c:pt idx="5" formatCode="0">
                  <c:v>4</c:v>
                </c:pt>
                <c:pt idx="6" formatCode="0">
                  <c:v>8</c:v>
                </c:pt>
              </c:numCache>
            </c:numRef>
          </c:xVal>
          <c:yVal>
            <c:numRef>
              <c:f>NenCoket!$R$13:$X$13</c:f>
              <c:numCache>
                <c:formatCode>0.0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yVal>
          <c:smooth val="1"/>
        </c:ser>
        <c:ser>
          <c:idx val="1"/>
          <c:order val="1"/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og"/>
            <c:forward val="220"/>
            <c:backward val="1.0000000000000005E-2"/>
          </c:trendline>
          <c:xVal>
            <c:numRef>
              <c:f>NenCoket!$U$12:$X$12</c:f>
              <c:numCache>
                <c:formatCode>0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</c:numCache>
            </c:numRef>
          </c:xVal>
          <c:yVal>
            <c:numRef>
              <c:f>NenCoket!$U$13:$X$13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1"/>
        </c:ser>
        <c:ser>
          <c:idx val="2"/>
          <c:order val="2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NenCoket!$W$12:$AC$12</c:f>
              <c:numCache>
                <c:formatCode>0</c:formatCode>
                <c:ptCount val="7"/>
                <c:pt idx="0">
                  <c:v>4</c:v>
                </c:pt>
                <c:pt idx="1">
                  <c:v>8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120</c:v>
                </c:pt>
                <c:pt idx="6">
                  <c:v>240</c:v>
                </c:pt>
              </c:numCache>
            </c:numRef>
          </c:xVal>
          <c:yVal>
            <c:numRef>
              <c:f>NenCoket!$W$13:$AC$13</c:f>
              <c:numCache>
                <c:formatCode>0.0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yVal>
          <c:smooth val="1"/>
        </c:ser>
        <c:ser>
          <c:idx val="3"/>
          <c:order val="3"/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og"/>
            <c:forward val="1.0000000000000005E-2"/>
            <c:backward val="500"/>
          </c:trendline>
          <c:trendline>
            <c:trendlineType val="linear"/>
          </c:trendline>
          <c:xVal>
            <c:numRef>
              <c:f>NenCoket!$AD$12:$AE$12</c:f>
              <c:numCache>
                <c:formatCode>0</c:formatCode>
                <c:ptCount val="2"/>
                <c:pt idx="0">
                  <c:v>480</c:v>
                </c:pt>
                <c:pt idx="1">
                  <c:v>1440</c:v>
                </c:pt>
              </c:numCache>
            </c:numRef>
          </c:xVal>
          <c:yVal>
            <c:numRef>
              <c:f>NenCoket!$AD$13:$AE$13</c:f>
              <c:numCache>
                <c:formatCode>0.0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1"/>
        </c:ser>
        <c:axId val="107534592"/>
        <c:axId val="107540864"/>
      </c:scatterChart>
      <c:valAx>
        <c:axId val="107534592"/>
        <c:scaling>
          <c:logBase val="10"/>
          <c:orientation val="minMax"/>
          <c:max val="10000"/>
          <c:min val="1.0000000000000005E-2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75" b="0" i="0" u="none" strike="noStrike" baseline="0">
                    <a:solidFill>
                      <a:srgbClr val="000000"/>
                    </a:solidFill>
                    <a:latin typeface=".VnAvant"/>
                    <a:ea typeface=".VnAvant"/>
                    <a:cs typeface=".VnAvant"/>
                  </a:defRPr>
                </a:pPr>
                <a:r>
                  <a:rPr lang="en-US" sz="800">
                    <a:latin typeface="Times New Roman" pitchFamily="18" charset="0"/>
                    <a:cs typeface="Times New Roman" pitchFamily="18" charset="0"/>
                  </a:rPr>
                  <a:t>Log (T), (min) - </a:t>
                </a:r>
                <a:r>
                  <a:rPr lang="en-US" sz="800">
                    <a:latin typeface="Symbol" pitchFamily="18" charset="2"/>
                    <a:cs typeface="Times New Roman" pitchFamily="18" charset="0"/>
                    <a:sym typeface="Symbol"/>
                  </a:rPr>
                  <a:t></a:t>
                </a:r>
                <a:r>
                  <a:rPr lang="en-US" sz="800">
                    <a:latin typeface="Times New Roman" pitchFamily="18" charset="0"/>
                    <a:cs typeface="Times New Roman" pitchFamily="18" charset="0"/>
                  </a:rPr>
                  <a:t>=0.25kG/cm2</a:t>
                </a:r>
              </a:p>
            </c:rich>
          </c:tx>
          <c:layout>
            <c:manualLayout>
              <c:xMode val="edge"/>
              <c:yMode val="edge"/>
              <c:x val="0.44812733270726485"/>
              <c:y val="3.3089007256445889E-2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07540864"/>
        <c:crosses val="max"/>
        <c:crossBetween val="midCat"/>
      </c:valAx>
      <c:valAx>
        <c:axId val="107540864"/>
        <c:scaling>
          <c:orientation val="maxMin"/>
          <c:max val="20"/>
          <c:min val="3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Deformation, (x0.01mm)</a:t>
                </a:r>
              </a:p>
            </c:rich>
          </c:tx>
          <c:layout>
            <c:manualLayout>
              <c:xMode val="edge"/>
              <c:yMode val="edge"/>
              <c:x val="1.1286570830022564E-2"/>
              <c:y val="0.259226493747105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 pitchFamily="18" charset="0"/>
                <a:ea typeface=".VnTime"/>
                <a:cs typeface="Times New Roman" pitchFamily="18" charset="0"/>
              </a:defRPr>
            </a:pPr>
            <a:endParaRPr lang="en-US"/>
          </a:p>
        </c:txPr>
        <c:crossAx val="107534592"/>
        <c:crossesAt val="1.0000000000000005E-2"/>
        <c:crossBetween val="midCat"/>
        <c:majorUnit val="2"/>
        <c:minorUnit val="1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.VnTime"/>
          <a:ea typeface=".VnTime"/>
          <a:cs typeface=".VnTime"/>
        </a:defRPr>
      </a:pPr>
      <a:endParaRPr lang="en-US"/>
    </a:p>
  </c:txPr>
  <c:printSettings>
    <c:headerFooter alignWithMargins="0"/>
    <c:pageMargins b="1" l="0.75000000000000955" r="0.75000000000000955" t="1" header="0.5" footer="0.5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4221218961625581"/>
          <c:y val="0.18630136986301371"/>
          <c:w val="0.79006772009029347"/>
          <c:h val="0.75068493150686"/>
        </c:manualLayout>
      </c:layout>
      <c:scatterChart>
        <c:scatterStyle val="smooth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NenCoket!$A$49:$A$55</c:f>
              <c:numCache>
                <c:formatCode>General</c:formatCode>
                <c:ptCount val="7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8</c:v>
                </c:pt>
              </c:numCache>
            </c:numRef>
          </c:xVal>
          <c:yVal>
            <c:numRef>
              <c:f>NenCoket!$C$49:$C$55</c:f>
              <c:numCache>
                <c:formatCode>0.0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yVal>
          <c:smooth val="1"/>
        </c:ser>
        <c:ser>
          <c:idx val="1"/>
          <c:order val="1"/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og"/>
            <c:forward val="220"/>
            <c:backward val="1.0000000000000005E-2"/>
          </c:trendline>
          <c:trendline>
            <c:trendlineType val="log"/>
            <c:forward val="1.0000000000000005E-2"/>
          </c:trendline>
          <c:xVal>
            <c:numRef>
              <c:f>NenCoket!$A$52:$A$55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</c:numCache>
            </c:numRef>
          </c:xVal>
          <c:yVal>
            <c:numRef>
              <c:f>NenCoket!$C$52:$C$55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1"/>
        </c:ser>
        <c:ser>
          <c:idx val="2"/>
          <c:order val="2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NenCoket!$A$54:$A$61</c:f>
              <c:numCache>
                <c:formatCode>General</c:formatCode>
                <c:ptCount val="8"/>
                <c:pt idx="0">
                  <c:v>4</c:v>
                </c:pt>
                <c:pt idx="1">
                  <c:v>8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120</c:v>
                </c:pt>
                <c:pt idx="6">
                  <c:v>240</c:v>
                </c:pt>
                <c:pt idx="7">
                  <c:v>480</c:v>
                </c:pt>
              </c:numCache>
            </c:numRef>
          </c:xVal>
          <c:yVal>
            <c:numRef>
              <c:f>NenCoket!$C$54:$C$61</c:f>
              <c:numCache>
                <c:formatCode>0.0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yVal>
          <c:smooth val="1"/>
        </c:ser>
        <c:ser>
          <c:idx val="3"/>
          <c:order val="3"/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og"/>
            <c:forward val="1.0000000000000005E-2"/>
            <c:backward val="500"/>
          </c:trendline>
          <c:trendline>
            <c:trendlineType val="linear"/>
          </c:trendline>
          <c:xVal>
            <c:numRef>
              <c:f>NenCoket!$A$61:$A$62</c:f>
              <c:numCache>
                <c:formatCode>General</c:formatCode>
                <c:ptCount val="2"/>
                <c:pt idx="0">
                  <c:v>480</c:v>
                </c:pt>
                <c:pt idx="1">
                  <c:v>1440</c:v>
                </c:pt>
              </c:numCache>
            </c:numRef>
          </c:xVal>
          <c:yVal>
            <c:numRef>
              <c:f>NenCoket!$C$61:$C$62</c:f>
              <c:numCache>
                <c:formatCode>0.0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1"/>
        </c:ser>
        <c:ser>
          <c:idx val="4"/>
          <c:order val="4"/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NenCoket!$X$27:$Z$27</c:f>
              <c:numCache>
                <c:formatCode>0.0</c:formatCode>
                <c:ptCount val="3"/>
                <c:pt idx="0" formatCode="General">
                  <c:v>0.01</c:v>
                </c:pt>
                <c:pt idx="1">
                  <c:v>57.92431857605709</c:v>
                </c:pt>
                <c:pt idx="2">
                  <c:v>57.92431857605709</c:v>
                </c:pt>
              </c:numCache>
            </c:numRef>
          </c:xVal>
          <c:yVal>
            <c:numRef>
              <c:f>NenCoket!$X$28:$Z$28</c:f>
              <c:numCache>
                <c:formatCode>0.0</c:formatCode>
                <c:ptCount val="3"/>
                <c:pt idx="0">
                  <c:v>94.72777931367709</c:v>
                </c:pt>
                <c:pt idx="1">
                  <c:v>94.72777931367709</c:v>
                </c:pt>
                <c:pt idx="2">
                  <c:v>500</c:v>
                </c:pt>
              </c:numCache>
            </c:numRef>
          </c:yVal>
        </c:ser>
        <c:ser>
          <c:idx val="5"/>
          <c:order val="5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NenCoket!$AE$27:$AG$27</c:f>
              <c:numCache>
                <c:formatCode>0.0</c:formatCode>
                <c:ptCount val="3"/>
                <c:pt idx="0" formatCode="0.00">
                  <c:v>0.01</c:v>
                </c:pt>
                <c:pt idx="1">
                  <c:v>0</c:v>
                </c:pt>
                <c:pt idx="2">
                  <c:v>0</c:v>
                </c:pt>
              </c:numCache>
            </c:numRef>
          </c:xVal>
          <c:yVal>
            <c:numRef>
              <c:f>NenCoket!$AE$28:$AG$28</c:f>
              <c:numCache>
                <c:formatCode>0.0</c:formatCode>
                <c:ptCount val="3"/>
                <c:pt idx="0" formatCode="0.00">
                  <c:v>0</c:v>
                </c:pt>
                <c:pt idx="1">
                  <c:v>0</c:v>
                </c:pt>
                <c:pt idx="2">
                  <c:v>500</c:v>
                </c:pt>
              </c:numCache>
            </c:numRef>
          </c:yVal>
        </c:ser>
        <c:axId val="107551360"/>
        <c:axId val="107561728"/>
      </c:scatterChart>
      <c:valAx>
        <c:axId val="107551360"/>
        <c:scaling>
          <c:logBase val="10"/>
          <c:orientation val="minMax"/>
          <c:max val="10000"/>
          <c:min val="1.0000000000000005E-2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Log (T), (min)</a:t>
                </a:r>
              </a:p>
            </c:rich>
          </c:tx>
          <c:layout>
            <c:manualLayout>
              <c:xMode val="edge"/>
              <c:yMode val="edge"/>
              <c:x val="0.44812724798289238"/>
              <c:y val="3.3089021767015982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07561728"/>
        <c:crosses val="max"/>
        <c:crossBetween val="midCat"/>
      </c:valAx>
      <c:valAx>
        <c:axId val="107561728"/>
        <c:scaling>
          <c:orientation val="maxMin"/>
          <c:max val="110"/>
          <c:min val="6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Deformation, (x0.01mm)</a:t>
                </a:r>
              </a:p>
            </c:rich>
          </c:tx>
          <c:layout>
            <c:manualLayout>
              <c:xMode val="edge"/>
              <c:yMode val="edge"/>
              <c:x val="1.1286818314377577E-2"/>
              <c:y val="0.2592264124879127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 pitchFamily="18" charset="0"/>
                <a:ea typeface=".VnTime"/>
                <a:cs typeface="Times New Roman" pitchFamily="18" charset="0"/>
              </a:defRPr>
            </a:pPr>
            <a:endParaRPr lang="en-US"/>
          </a:p>
        </c:txPr>
        <c:crossAx val="107551360"/>
        <c:crossesAt val="1.0000000000000005E-2"/>
        <c:crossBetween val="midCat"/>
        <c:majorUnit val="2"/>
        <c:minorUnit val="1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.VnTime"/>
          <a:ea typeface=".VnTime"/>
          <a:cs typeface=".VnTime"/>
        </a:defRPr>
      </a:pPr>
      <a:endParaRPr lang="en-US"/>
    </a:p>
  </c:txPr>
  <c:printSettings>
    <c:headerFooter alignWithMargins="0"/>
    <c:pageMargins b="1" l="0.75000000000000977" r="0.75000000000000977" t="1" header="0.5" footer="0.5"/>
    <c:pageSetup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4221218961625587"/>
          <c:y val="0.18630136986301371"/>
          <c:w val="0.79006772009029347"/>
          <c:h val="0.75068493150686022"/>
        </c:manualLayout>
      </c:layout>
      <c:scatterChart>
        <c:scatterStyle val="smooth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NenCoket!$A$71:$A$77</c:f>
              <c:numCache>
                <c:formatCode>General</c:formatCode>
                <c:ptCount val="7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8</c:v>
                </c:pt>
              </c:numCache>
            </c:numRef>
          </c:xVal>
          <c:yVal>
            <c:numRef>
              <c:f>NenCoket!$C$71:$C$77</c:f>
              <c:numCache>
                <c:formatCode>0.0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yVal>
          <c:smooth val="1"/>
        </c:ser>
        <c:ser>
          <c:idx val="1"/>
          <c:order val="1"/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og"/>
            <c:forward val="220"/>
            <c:backward val="1.0000000000000005E-2"/>
          </c:trendline>
          <c:trendline>
            <c:trendlineType val="log"/>
            <c:forward val="1.0000000000000005E-2"/>
          </c:trendline>
          <c:xVal>
            <c:numRef>
              <c:f>NenCoket!$A$74:$A$77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</c:numCache>
            </c:numRef>
          </c:xVal>
          <c:yVal>
            <c:numRef>
              <c:f>NenCoket!$C$74:$C$77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1"/>
        </c:ser>
        <c:ser>
          <c:idx val="2"/>
          <c:order val="2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NenCoket!$A$76:$A$83</c:f>
              <c:numCache>
                <c:formatCode>General</c:formatCode>
                <c:ptCount val="8"/>
                <c:pt idx="0">
                  <c:v>4</c:v>
                </c:pt>
                <c:pt idx="1">
                  <c:v>8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120</c:v>
                </c:pt>
                <c:pt idx="6">
                  <c:v>240</c:v>
                </c:pt>
                <c:pt idx="7">
                  <c:v>480</c:v>
                </c:pt>
              </c:numCache>
            </c:numRef>
          </c:xVal>
          <c:yVal>
            <c:numRef>
              <c:f>NenCoket!$C$76:$C$83</c:f>
              <c:numCache>
                <c:formatCode>0.0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yVal>
          <c:smooth val="1"/>
        </c:ser>
        <c:ser>
          <c:idx val="3"/>
          <c:order val="3"/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og"/>
            <c:forward val="1.0000000000000005E-2"/>
            <c:backward val="500"/>
          </c:trendline>
          <c:trendline>
            <c:trendlineType val="linear"/>
          </c:trendline>
          <c:xVal>
            <c:numRef>
              <c:f>NenCoket!$A$83:$A$84</c:f>
              <c:numCache>
                <c:formatCode>General</c:formatCode>
                <c:ptCount val="2"/>
                <c:pt idx="0">
                  <c:v>480</c:v>
                </c:pt>
                <c:pt idx="1">
                  <c:v>1440</c:v>
                </c:pt>
              </c:numCache>
            </c:numRef>
          </c:xVal>
          <c:yVal>
            <c:numRef>
              <c:f>NenCoket!$C$83:$C$84</c:f>
              <c:numCache>
                <c:formatCode>0.0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1"/>
        </c:ser>
        <c:ser>
          <c:idx val="4"/>
          <c:order val="4"/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NenCoket!$X$29:$Z$29</c:f>
              <c:numCache>
                <c:formatCode>0.0</c:formatCode>
                <c:ptCount val="3"/>
                <c:pt idx="0" formatCode="General">
                  <c:v>0.01</c:v>
                </c:pt>
                <c:pt idx="1">
                  <c:v>56.020598877979275</c:v>
                </c:pt>
                <c:pt idx="2">
                  <c:v>56.020598877979275</c:v>
                </c:pt>
              </c:numCache>
            </c:numRef>
          </c:xVal>
          <c:yVal>
            <c:numRef>
              <c:f>NenCoket!$X$30:$Z$30</c:f>
              <c:numCache>
                <c:formatCode>0.0</c:formatCode>
                <c:ptCount val="3"/>
                <c:pt idx="0">
                  <c:v>135.57898291799879</c:v>
                </c:pt>
                <c:pt idx="1">
                  <c:v>135.57898291799879</c:v>
                </c:pt>
                <c:pt idx="2">
                  <c:v>500</c:v>
                </c:pt>
              </c:numCache>
            </c:numRef>
          </c:yVal>
        </c:ser>
        <c:ser>
          <c:idx val="5"/>
          <c:order val="5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NenCoket!$AE$29:$AG$29</c:f>
              <c:numCache>
                <c:formatCode>0.0</c:formatCode>
                <c:ptCount val="3"/>
                <c:pt idx="0" formatCode="0.00">
                  <c:v>0.01</c:v>
                </c:pt>
                <c:pt idx="1">
                  <c:v>0</c:v>
                </c:pt>
                <c:pt idx="2">
                  <c:v>0</c:v>
                </c:pt>
              </c:numCache>
            </c:numRef>
          </c:xVal>
          <c:yVal>
            <c:numRef>
              <c:f>NenCoket!$AE$30:$AG$30</c:f>
              <c:numCache>
                <c:formatCode>0.0</c:formatCode>
                <c:ptCount val="3"/>
                <c:pt idx="0" formatCode="0.00">
                  <c:v>0</c:v>
                </c:pt>
                <c:pt idx="1">
                  <c:v>0</c:v>
                </c:pt>
                <c:pt idx="2">
                  <c:v>500</c:v>
                </c:pt>
              </c:numCache>
            </c:numRef>
          </c:yVal>
        </c:ser>
        <c:axId val="107625472"/>
        <c:axId val="107644032"/>
      </c:scatterChart>
      <c:valAx>
        <c:axId val="107625472"/>
        <c:scaling>
          <c:logBase val="10"/>
          <c:orientation val="minMax"/>
          <c:max val="10000"/>
          <c:min val="1.0000000000000005E-2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Log (T), (min)</a:t>
                </a:r>
              </a:p>
            </c:rich>
          </c:tx>
          <c:layout>
            <c:manualLayout>
              <c:xMode val="edge"/>
              <c:yMode val="edge"/>
              <c:x val="0.44812759193964363"/>
              <c:y val="3.3089141635073496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07644032"/>
        <c:crosses val="max"/>
        <c:crossBetween val="midCat"/>
      </c:valAx>
      <c:valAx>
        <c:axId val="107644032"/>
        <c:scaling>
          <c:orientation val="maxMin"/>
          <c:max val="150"/>
          <c:min val="9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Deformation, (x0.01mm)</a:t>
                </a:r>
              </a:p>
            </c:rich>
          </c:tx>
          <c:layout>
            <c:manualLayout>
              <c:xMode val="edge"/>
              <c:yMode val="edge"/>
              <c:x val="1.1286454622406641E-2"/>
              <c:y val="0.2592262078351317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 pitchFamily="18" charset="0"/>
                <a:ea typeface=".VnTime"/>
                <a:cs typeface="Times New Roman" pitchFamily="18" charset="0"/>
              </a:defRPr>
            </a:pPr>
            <a:endParaRPr lang="en-US"/>
          </a:p>
        </c:txPr>
        <c:crossAx val="107625472"/>
        <c:crossesAt val="1.0000000000000005E-2"/>
        <c:crossBetween val="midCat"/>
        <c:majorUnit val="2"/>
        <c:minorUnit val="1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.VnTime"/>
          <a:ea typeface=".VnTime"/>
          <a:cs typeface=".VnTime"/>
        </a:defRPr>
      </a:pPr>
      <a:endParaRPr lang="en-US"/>
    </a:p>
  </c:txPr>
  <c:printSettings>
    <c:headerFooter alignWithMargins="0"/>
    <c:pageMargins b="1" l="0.75000000000000999" r="0.75000000000000999" t="1" header="0.5" footer="0.5"/>
    <c:pageSetup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4221218961625595"/>
          <c:y val="0.18630136986301371"/>
          <c:w val="0.79006772009029347"/>
          <c:h val="0.75068493150686044"/>
        </c:manualLayout>
      </c:layout>
      <c:scatterChart>
        <c:scatterStyle val="smooth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NenCoket!$A$90:$A$96</c:f>
              <c:numCache>
                <c:formatCode>General</c:formatCode>
                <c:ptCount val="7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8</c:v>
                </c:pt>
              </c:numCache>
            </c:numRef>
          </c:xVal>
          <c:yVal>
            <c:numRef>
              <c:f>NenCoket!$C$90:$C$96</c:f>
              <c:numCache>
                <c:formatCode>0.0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yVal>
          <c:smooth val="1"/>
        </c:ser>
        <c:ser>
          <c:idx val="1"/>
          <c:order val="1"/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og"/>
            <c:forward val="220"/>
            <c:backward val="1.0000000000000005E-2"/>
          </c:trendline>
          <c:trendline>
            <c:trendlineType val="log"/>
            <c:forward val="1.0000000000000005E-2"/>
          </c:trendline>
          <c:xVal>
            <c:numRef>
              <c:f>NenCoket!$A$93:$A$96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</c:numCache>
            </c:numRef>
          </c:xVal>
          <c:yVal>
            <c:numRef>
              <c:f>NenCoket!$C$93:$C$96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1"/>
        </c:ser>
        <c:ser>
          <c:idx val="2"/>
          <c:order val="2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NenCoket!$A$95:$A$102</c:f>
              <c:numCache>
                <c:formatCode>General</c:formatCode>
                <c:ptCount val="8"/>
                <c:pt idx="0">
                  <c:v>4</c:v>
                </c:pt>
                <c:pt idx="1">
                  <c:v>8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120</c:v>
                </c:pt>
                <c:pt idx="6">
                  <c:v>240</c:v>
                </c:pt>
                <c:pt idx="7">
                  <c:v>480</c:v>
                </c:pt>
              </c:numCache>
            </c:numRef>
          </c:xVal>
          <c:yVal>
            <c:numRef>
              <c:f>NenCoket!$C$95:$C$102</c:f>
              <c:numCache>
                <c:formatCode>0.0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yVal>
          <c:smooth val="1"/>
        </c:ser>
        <c:ser>
          <c:idx val="3"/>
          <c:order val="3"/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og"/>
            <c:forward val="1.0000000000000005E-2"/>
            <c:backward val="500"/>
          </c:trendline>
          <c:trendline>
            <c:trendlineType val="linear"/>
          </c:trendline>
          <c:xVal>
            <c:numRef>
              <c:f>NenCoket!$A$102:$A$103</c:f>
              <c:numCache>
                <c:formatCode>General</c:formatCode>
                <c:ptCount val="2"/>
                <c:pt idx="0">
                  <c:v>480</c:v>
                </c:pt>
                <c:pt idx="1">
                  <c:v>1440</c:v>
                </c:pt>
              </c:numCache>
            </c:numRef>
          </c:xVal>
          <c:yVal>
            <c:numRef>
              <c:f>NenCoket!$C$102:$C$103</c:f>
              <c:numCache>
                <c:formatCode>0.0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1"/>
        </c:ser>
        <c:ser>
          <c:idx val="4"/>
          <c:order val="4"/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NenCoket!$X$31:$Z$31</c:f>
              <c:numCache>
                <c:formatCode>0.0</c:formatCode>
                <c:ptCount val="3"/>
                <c:pt idx="0" formatCode="General">
                  <c:v>0.01</c:v>
                </c:pt>
                <c:pt idx="1">
                  <c:v>54.562503978132177</c:v>
                </c:pt>
                <c:pt idx="2">
                  <c:v>54.562503978132177</c:v>
                </c:pt>
              </c:numCache>
            </c:numRef>
          </c:xVal>
          <c:yVal>
            <c:numRef>
              <c:f>NenCoket!$X$32:$Z$32</c:f>
              <c:numCache>
                <c:formatCode>0.0</c:formatCode>
                <c:ptCount val="3"/>
                <c:pt idx="0">
                  <c:v>200.72696319060387</c:v>
                </c:pt>
                <c:pt idx="1">
                  <c:v>200.72696319060387</c:v>
                </c:pt>
                <c:pt idx="2">
                  <c:v>500</c:v>
                </c:pt>
              </c:numCache>
            </c:numRef>
          </c:yVal>
        </c:ser>
        <c:ser>
          <c:idx val="5"/>
          <c:order val="5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NenCoket!$AE$31:$AG$31</c:f>
              <c:numCache>
                <c:formatCode>0.0</c:formatCode>
                <c:ptCount val="3"/>
                <c:pt idx="0" formatCode="0.00">
                  <c:v>0.01</c:v>
                </c:pt>
                <c:pt idx="1">
                  <c:v>0</c:v>
                </c:pt>
                <c:pt idx="2">
                  <c:v>0</c:v>
                </c:pt>
              </c:numCache>
            </c:numRef>
          </c:xVal>
          <c:yVal>
            <c:numRef>
              <c:f>NenCoket!$AE$32:$AG$32</c:f>
              <c:numCache>
                <c:formatCode>0.0</c:formatCode>
                <c:ptCount val="3"/>
                <c:pt idx="0" formatCode="0.00">
                  <c:v>0</c:v>
                </c:pt>
                <c:pt idx="1">
                  <c:v>0</c:v>
                </c:pt>
                <c:pt idx="2">
                  <c:v>500</c:v>
                </c:pt>
              </c:numCache>
            </c:numRef>
          </c:yVal>
        </c:ser>
        <c:axId val="107778048"/>
        <c:axId val="107779968"/>
      </c:scatterChart>
      <c:valAx>
        <c:axId val="107778048"/>
        <c:scaling>
          <c:logBase val="10"/>
          <c:orientation val="minMax"/>
          <c:max val="10000"/>
          <c:min val="1.0000000000000005E-2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Log (T), (min)</a:t>
                </a:r>
              </a:p>
            </c:rich>
          </c:tx>
          <c:layout>
            <c:manualLayout>
              <c:xMode val="edge"/>
              <c:yMode val="edge"/>
              <c:x val="0.44812749100806842"/>
              <c:y val="3.3089078150945431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07779968"/>
        <c:crosses val="max"/>
        <c:crossBetween val="midCat"/>
      </c:valAx>
      <c:valAx>
        <c:axId val="107779968"/>
        <c:scaling>
          <c:orientation val="maxMin"/>
          <c:max val="210"/>
          <c:min val="14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Deformation, (x0.01mm)</a:t>
                </a:r>
              </a:p>
            </c:rich>
          </c:tx>
          <c:layout>
            <c:manualLayout>
              <c:xMode val="edge"/>
              <c:yMode val="edge"/>
              <c:x val="1.1286575289200251E-2"/>
              <c:y val="0.2592265252557742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 pitchFamily="18" charset="0"/>
                <a:ea typeface=".VnTime"/>
                <a:cs typeface="Times New Roman" pitchFamily="18" charset="0"/>
              </a:defRPr>
            </a:pPr>
            <a:endParaRPr lang="en-US"/>
          </a:p>
        </c:txPr>
        <c:crossAx val="107778048"/>
        <c:crossesAt val="1.0000000000000005E-2"/>
        <c:crossBetween val="midCat"/>
        <c:majorUnit val="2"/>
        <c:minorUnit val="1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.VnTime"/>
          <a:ea typeface=".VnTime"/>
          <a:cs typeface=".VnTime"/>
        </a:defRPr>
      </a:pPr>
      <a:endParaRPr lang="en-US"/>
    </a:p>
  </c:txPr>
  <c:printSettings>
    <c:headerFooter alignWithMargins="0"/>
    <c:pageMargins b="1" l="0.75000000000001021" r="0.75000000000001021" t="1" header="0.5" footer="0.5"/>
    <c:pageSetup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4221218961625601"/>
          <c:y val="0.18630136986301371"/>
          <c:w val="0.79006772009029347"/>
          <c:h val="0.75068493150686066"/>
        </c:manualLayout>
      </c:layout>
      <c:scatterChart>
        <c:scatterStyle val="smooth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NenCoket!$A$109:$A$115</c:f>
              <c:numCache>
                <c:formatCode>General</c:formatCode>
                <c:ptCount val="7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8</c:v>
                </c:pt>
              </c:numCache>
            </c:numRef>
          </c:xVal>
          <c:yVal>
            <c:numRef>
              <c:f>NenCoket!$C$109:$C$115</c:f>
              <c:numCache>
                <c:formatCode>0.0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yVal>
          <c:smooth val="1"/>
        </c:ser>
        <c:ser>
          <c:idx val="1"/>
          <c:order val="1"/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og"/>
            <c:forward val="220"/>
            <c:backward val="1.0000000000000005E-2"/>
          </c:trendline>
          <c:trendline>
            <c:trendlineType val="log"/>
            <c:forward val="1.0000000000000005E-2"/>
          </c:trendline>
          <c:xVal>
            <c:numRef>
              <c:f>NenCoket!$A$112:$A$115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</c:numCache>
            </c:numRef>
          </c:xVal>
          <c:yVal>
            <c:numRef>
              <c:f>NenCoket!$C$112:$C$115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1"/>
        </c:ser>
        <c:ser>
          <c:idx val="2"/>
          <c:order val="2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NenCoket!$A$114:$A$121</c:f>
              <c:numCache>
                <c:formatCode>General</c:formatCode>
                <c:ptCount val="8"/>
                <c:pt idx="0">
                  <c:v>4</c:v>
                </c:pt>
                <c:pt idx="1">
                  <c:v>8</c:v>
                </c:pt>
                <c:pt idx="2">
                  <c:v>15</c:v>
                </c:pt>
                <c:pt idx="3">
                  <c:v>30</c:v>
                </c:pt>
                <c:pt idx="4">
                  <c:v>60</c:v>
                </c:pt>
                <c:pt idx="5">
                  <c:v>120</c:v>
                </c:pt>
                <c:pt idx="6">
                  <c:v>240</c:v>
                </c:pt>
                <c:pt idx="7">
                  <c:v>480</c:v>
                </c:pt>
              </c:numCache>
            </c:numRef>
          </c:xVal>
          <c:yVal>
            <c:numRef>
              <c:f>NenCoket!$C$114:$C$121</c:f>
              <c:numCache>
                <c:formatCode>0.0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yVal>
          <c:smooth val="1"/>
        </c:ser>
        <c:ser>
          <c:idx val="3"/>
          <c:order val="3"/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og"/>
            <c:forward val="1.0000000000000005E-2"/>
            <c:backward val="500"/>
          </c:trendline>
          <c:trendline>
            <c:trendlineType val="linear"/>
          </c:trendline>
          <c:xVal>
            <c:numRef>
              <c:f>NenCoket!$A$121:$A$122</c:f>
              <c:numCache>
                <c:formatCode>General</c:formatCode>
                <c:ptCount val="2"/>
                <c:pt idx="0">
                  <c:v>480</c:v>
                </c:pt>
                <c:pt idx="1">
                  <c:v>1440</c:v>
                </c:pt>
              </c:numCache>
            </c:numRef>
          </c:xVal>
          <c:yVal>
            <c:numRef>
              <c:f>NenCoket!$C$121:$C$122</c:f>
              <c:numCache>
                <c:formatCode>0.0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1"/>
        </c:ser>
        <c:ser>
          <c:idx val="4"/>
          <c:order val="4"/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NenCoket!$X$33:$Z$33</c:f>
              <c:numCache>
                <c:formatCode>0.0</c:formatCode>
                <c:ptCount val="3"/>
                <c:pt idx="0" formatCode="General">
                  <c:v>0.01</c:v>
                </c:pt>
                <c:pt idx="1">
                  <c:v>23.931558347066538</c:v>
                </c:pt>
                <c:pt idx="2">
                  <c:v>23.931558347066538</c:v>
                </c:pt>
              </c:numCache>
            </c:numRef>
          </c:xVal>
          <c:yVal>
            <c:numRef>
              <c:f>NenCoket!$X$34:$Z$34</c:f>
              <c:numCache>
                <c:formatCode>0.0</c:formatCode>
                <c:ptCount val="3"/>
                <c:pt idx="0">
                  <c:v>269.58464675673741</c:v>
                </c:pt>
                <c:pt idx="1">
                  <c:v>269.58464675673741</c:v>
                </c:pt>
                <c:pt idx="2">
                  <c:v>500</c:v>
                </c:pt>
              </c:numCache>
            </c:numRef>
          </c:yVal>
        </c:ser>
        <c:ser>
          <c:idx val="5"/>
          <c:order val="5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NenCoket!$AE$33:$AG$33</c:f>
              <c:numCache>
                <c:formatCode>0.0</c:formatCode>
                <c:ptCount val="3"/>
                <c:pt idx="0" formatCode="0.00">
                  <c:v>0.01</c:v>
                </c:pt>
                <c:pt idx="1">
                  <c:v>0</c:v>
                </c:pt>
                <c:pt idx="2">
                  <c:v>0</c:v>
                </c:pt>
              </c:numCache>
            </c:numRef>
          </c:xVal>
          <c:yVal>
            <c:numRef>
              <c:f>NenCoket!$AE$34:$AG$34</c:f>
              <c:numCache>
                <c:formatCode>0.0</c:formatCode>
                <c:ptCount val="3"/>
                <c:pt idx="0" formatCode="0.00">
                  <c:v>0</c:v>
                </c:pt>
                <c:pt idx="1">
                  <c:v>0</c:v>
                </c:pt>
                <c:pt idx="2">
                  <c:v>500</c:v>
                </c:pt>
              </c:numCache>
            </c:numRef>
          </c:yVal>
        </c:ser>
        <c:axId val="107807104"/>
        <c:axId val="107809024"/>
      </c:scatterChart>
      <c:valAx>
        <c:axId val="107807104"/>
        <c:scaling>
          <c:logBase val="10"/>
          <c:orientation val="minMax"/>
          <c:max val="10000"/>
          <c:min val="1.0000000000000005E-2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Log (T), (min)</a:t>
                </a:r>
              </a:p>
            </c:rich>
          </c:tx>
          <c:layout>
            <c:manualLayout>
              <c:xMode val="edge"/>
              <c:yMode val="edge"/>
              <c:x val="0.44812724798289238"/>
              <c:y val="3.3089140307973823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07809024"/>
        <c:crosses val="max"/>
        <c:crossBetween val="midCat"/>
      </c:valAx>
      <c:valAx>
        <c:axId val="107809024"/>
        <c:scaling>
          <c:orientation val="maxMin"/>
          <c:max val="280"/>
          <c:min val="2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Deformation, (x0.01mm)</a:t>
                </a:r>
              </a:p>
            </c:rich>
          </c:tx>
          <c:layout>
            <c:manualLayout>
              <c:xMode val="edge"/>
              <c:yMode val="edge"/>
              <c:x val="1.1286818314377577E-2"/>
              <c:y val="0.259226572787619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 pitchFamily="18" charset="0"/>
                <a:ea typeface=".VnTime"/>
                <a:cs typeface="Times New Roman" pitchFamily="18" charset="0"/>
              </a:defRPr>
            </a:pPr>
            <a:endParaRPr lang="en-US"/>
          </a:p>
        </c:txPr>
        <c:crossAx val="107807104"/>
        <c:crossesAt val="1.0000000000000005E-2"/>
        <c:crossBetween val="midCat"/>
        <c:majorUnit val="2"/>
        <c:minorUnit val="1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.VnTime"/>
          <a:ea typeface=".VnTime"/>
          <a:cs typeface=".VnTime"/>
        </a:defRPr>
      </a:pPr>
      <a:endParaRPr lang="en-US"/>
    </a:p>
  </c:txPr>
  <c:printSettings>
    <c:headerFooter alignWithMargins="0"/>
    <c:pageMargins b="1" l="0.75000000000001044" r="0.75000000000001044" t="1" header="0.5" footer="0.5"/>
    <c:pageSetup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446676970633928"/>
          <c:y val="7.2538860103626937E-2"/>
          <c:w val="0.80680061823803473"/>
          <c:h val="0.71243523316062174"/>
        </c:manualLayout>
      </c:layout>
      <c:scatterChart>
        <c:scatterStyle val="smooth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NenCoket!$O$131:$O$136</c:f>
              <c:numCache>
                <c:formatCode>0.00</c:formatCode>
                <c:ptCount val="6"/>
                <c:pt idx="0">
                  <c:v>0.25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4</c:v>
                </c:pt>
                <c:pt idx="5">
                  <c:v>8</c:v>
                </c:pt>
              </c:numCache>
            </c:numRef>
          </c:xVal>
          <c:yVal>
            <c:numRef>
              <c:f>NenCoket!$P$131:$P$136</c:f>
              <c:numCache>
                <c:formatCode>0.000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yVal>
          <c:smooth val="1"/>
        </c:ser>
        <c:ser>
          <c:idx val="1"/>
          <c:order val="1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NenCoket!$O$136:$O$141</c:f>
              <c:numCache>
                <c:formatCode>0.00</c:formatCode>
                <c:ptCount val="6"/>
                <c:pt idx="0">
                  <c:v>8</c:v>
                </c:pt>
                <c:pt idx="1">
                  <c:v>4</c:v>
                </c:pt>
                <c:pt idx="2">
                  <c:v>2</c:v>
                </c:pt>
                <c:pt idx="3">
                  <c:v>1</c:v>
                </c:pt>
                <c:pt idx="4">
                  <c:v>0.5</c:v>
                </c:pt>
                <c:pt idx="5">
                  <c:v>0.25</c:v>
                </c:pt>
              </c:numCache>
            </c:numRef>
          </c:xVal>
          <c:yVal>
            <c:numRef>
              <c:f>NenCoket!$P$136:$P$141</c:f>
              <c:numCache>
                <c:formatCode>0.000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yVal>
          <c:smooth val="1"/>
        </c:ser>
        <c:ser>
          <c:idx val="2"/>
          <c:order val="2"/>
          <c:spPr>
            <a:ln w="1397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NenCoket!$O$145:$O$146</c:f>
              <c:numCache>
                <c:formatCode>General</c:formatCode>
                <c:ptCount val="2"/>
                <c:pt idx="0">
                  <c:v>1</c:v>
                </c:pt>
                <c:pt idx="1">
                  <c:v>10</c:v>
                </c:pt>
              </c:numCache>
            </c:numRef>
          </c:xVal>
          <c:yVal>
            <c:numRef>
              <c:f>NenCoket!$P$145:$P$146</c:f>
              <c:numCache>
                <c:formatCode>0.000</c:formatCode>
                <c:ptCount val="2"/>
                <c:pt idx="0">
                  <c:v>1.2</c:v>
                </c:pt>
                <c:pt idx="1">
                  <c:v>1.2</c:v>
                </c:pt>
              </c:numCache>
            </c:numRef>
          </c:yVal>
        </c:ser>
        <c:ser>
          <c:idx val="3"/>
          <c:order val="3"/>
          <c:spPr>
            <a:ln w="1397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NenCoket!$O$147:$O$148</c:f>
              <c:numCache>
                <c:formatCode>General</c:formatCode>
                <c:ptCount val="2"/>
                <c:pt idx="0">
                  <c:v>1</c:v>
                </c:pt>
                <c:pt idx="1">
                  <c:v>10</c:v>
                </c:pt>
              </c:numCache>
            </c:numRef>
          </c:xVal>
          <c:yVal>
            <c:numRef>
              <c:f>NenCoket!$P$147:$P$148</c:f>
              <c:numCache>
                <c:formatCode>0.000</c:formatCode>
                <c:ptCount val="2"/>
                <c:pt idx="0">
                  <c:v>1.2</c:v>
                </c:pt>
                <c:pt idx="1">
                  <c:v>1.05</c:v>
                </c:pt>
              </c:numCache>
            </c:numRef>
          </c:yVal>
        </c:ser>
        <c:ser>
          <c:idx val="4"/>
          <c:order val="4"/>
          <c:spPr>
            <a:ln w="1397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NenCoket!$O$149:$O$150</c:f>
              <c:numCache>
                <c:formatCode>General</c:formatCode>
                <c:ptCount val="2"/>
                <c:pt idx="0" formatCode="0.0">
                  <c:v>1</c:v>
                </c:pt>
                <c:pt idx="1">
                  <c:v>10</c:v>
                </c:pt>
              </c:numCache>
            </c:numRef>
          </c:xVal>
          <c:yVal>
            <c:numRef>
              <c:f>NenCoket!$P$149:$P$150</c:f>
              <c:numCache>
                <c:formatCode>0.000</c:formatCode>
                <c:ptCount val="2"/>
                <c:pt idx="0">
                  <c:v>1.2</c:v>
                </c:pt>
                <c:pt idx="1">
                  <c:v>1.125</c:v>
                </c:pt>
              </c:numCache>
            </c:numRef>
          </c:yVal>
        </c:ser>
        <c:ser>
          <c:idx val="5"/>
          <c:order val="5"/>
          <c:spPr>
            <a:ln w="13970">
              <a:solidFill>
                <a:srgbClr val="FF0000"/>
              </a:solidFill>
            </a:ln>
          </c:spPr>
          <c:marker>
            <c:symbol val="none"/>
          </c:marker>
          <c:trendline>
            <c:spPr>
              <a:ln w="13970">
                <a:solidFill>
                  <a:srgbClr val="FF0000"/>
                </a:solidFill>
              </a:ln>
            </c:spPr>
            <c:trendlineType val="log"/>
            <c:backward val="3.2"/>
          </c:trendline>
          <c:xVal>
            <c:numRef>
              <c:f>NenCoket!$O$151:$O$152</c:f>
              <c:numCache>
                <c:formatCode>0.00</c:formatCode>
                <c:ptCount val="2"/>
                <c:pt idx="0">
                  <c:v>4</c:v>
                </c:pt>
                <c:pt idx="1">
                  <c:v>8</c:v>
                </c:pt>
              </c:numCache>
            </c:numRef>
          </c:xVal>
          <c:yVal>
            <c:numRef>
              <c:f>NenCoket!$P$151:$P$152</c:f>
              <c:numCache>
                <c:formatCode>0.000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</c:ser>
        <c:ser>
          <c:idx val="10"/>
          <c:order val="6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NenCoket!$U$149:$W$149</c:f>
              <c:numCache>
                <c:formatCode>0.00</c:formatCode>
                <c:ptCount val="3"/>
                <c:pt idx="0">
                  <c:v>0.1</c:v>
                </c:pt>
                <c:pt idx="1">
                  <c:v>0</c:v>
                </c:pt>
                <c:pt idx="2">
                  <c:v>0</c:v>
                </c:pt>
              </c:numCache>
            </c:numRef>
          </c:xVal>
          <c:yVal>
            <c:numRef>
              <c:f>NenCoket!$U$151:$W$151</c:f>
              <c:numCache>
                <c:formatCode>0.00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0.5</c:v>
                </c:pt>
              </c:numCache>
            </c:numRef>
          </c:yVal>
        </c:ser>
        <c:axId val="107851136"/>
        <c:axId val="107861504"/>
      </c:scatterChart>
      <c:valAx>
        <c:axId val="107851136"/>
        <c:scaling>
          <c:logBase val="10"/>
          <c:orientation val="minMax"/>
          <c:max val="100"/>
          <c:min val="0.1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000" b="0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Vertical effective stress, (kG/cm</a:t>
                </a:r>
                <a:r>
                  <a:rPr lang="en-US" sz="1000" b="0" i="0" u="none" strike="noStrike" baseline="3000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2</a:t>
                </a:r>
                <a:r>
                  <a:rPr lang="en-US" sz="1000" b="0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0.34003090039277295"/>
              <c:y val="0.87823836405600109"/>
            </c:manualLayout>
          </c:layout>
          <c:spPr>
            <a:noFill/>
            <a:ln w="25400">
              <a:noFill/>
            </a:ln>
          </c:spPr>
        </c:title>
        <c:numFmt formatCode="0.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07861504"/>
        <c:crossesAt val="0.30000000000000032"/>
        <c:crossBetween val="midCat"/>
      </c:valAx>
      <c:valAx>
        <c:axId val="107861504"/>
        <c:scaling>
          <c:orientation val="minMax"/>
          <c:max val="1.4"/>
          <c:min val="0.7000000000000006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Void ratio</a:t>
                </a:r>
              </a:p>
            </c:rich>
          </c:tx>
          <c:layout>
            <c:manualLayout>
              <c:xMode val="edge"/>
              <c:yMode val="edge"/>
              <c:x val="2.4729435416317641E-2"/>
              <c:y val="0.3134715701140664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 pitchFamily="18" charset="0"/>
                <a:ea typeface=".VnTime"/>
                <a:cs typeface="Times New Roman" pitchFamily="18" charset="0"/>
              </a:defRPr>
            </a:pPr>
            <a:endParaRPr lang="en-US"/>
          </a:p>
        </c:txPr>
        <c:crossAx val="107851136"/>
        <c:crossesAt val="0.1"/>
        <c:crossBetween val="midCat"/>
        <c:majorUnit val="0.1"/>
        <c:minorUnit val="0.05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900" b="0" i="0" u="none" strike="noStrike" baseline="0">
          <a:solidFill>
            <a:srgbClr val="000000"/>
          </a:solidFill>
          <a:latin typeface=".VnTime"/>
          <a:ea typeface=".VnTime"/>
          <a:cs typeface=".VnTime"/>
        </a:defRPr>
      </a:pPr>
      <a:endParaRPr lang="en-US"/>
    </a:p>
  </c:txPr>
  <c:printSettings>
    <c:headerFooter alignWithMargins="0"/>
    <c:pageMargins b="1" l="0.75000000000000888" r="0.75000000000000888" t="1" header="0.5" footer="0.5"/>
    <c:pageSetup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446676970633928"/>
          <c:y val="7.2538860103626937E-2"/>
          <c:w val="0.80680061823803473"/>
          <c:h val="0.71243523316062174"/>
        </c:manualLayout>
      </c:layout>
      <c:scatterChart>
        <c:scatterStyle val="lineMarker"/>
        <c:ser>
          <c:idx val="5"/>
          <c:order val="0"/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NenCoket!$R$131:$R$136</c:f>
              <c:numCache>
                <c:formatCode>0.000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xVal>
          <c:yVal>
            <c:numRef>
              <c:f>NenCoket!$P$131:$P$136</c:f>
              <c:numCache>
                <c:formatCode>0.000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yVal>
        </c:ser>
        <c:axId val="107871616"/>
        <c:axId val="107915136"/>
      </c:scatterChart>
      <c:valAx>
        <c:axId val="107871616"/>
        <c:scaling>
          <c:logBase val="10"/>
          <c:orientation val="minMax"/>
          <c:max val="100"/>
          <c:min val="0.1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Calibri"/>
                    <a:cs typeface="Times New Roman" pitchFamily="18" charset="0"/>
                  </a:defRPr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Times New Roman" pitchFamily="18" charset="0"/>
                    <a:cs typeface="Times New Roman" pitchFamily="18" charset="0"/>
                  </a:rPr>
                  <a:t>Coefficient of consolidation, (cm</a:t>
                </a:r>
                <a:r>
                  <a:rPr lang="en-US" sz="1000" b="0" i="0" strike="noStrike" baseline="30000">
                    <a:solidFill>
                      <a:srgbClr val="000000"/>
                    </a:solidFill>
                    <a:latin typeface="Times New Roman" pitchFamily="18" charset="0"/>
                    <a:cs typeface="Times New Roman" pitchFamily="18" charset="0"/>
                  </a:rPr>
                  <a:t>2</a:t>
                </a:r>
                <a:r>
                  <a:rPr lang="en-US" sz="1000" b="0" i="0" strike="noStrike">
                    <a:solidFill>
                      <a:srgbClr val="000000"/>
                    </a:solidFill>
                    <a:latin typeface="Times New Roman" pitchFamily="18" charset="0"/>
                    <a:cs typeface="Times New Roman" pitchFamily="18" charset="0"/>
                  </a:rPr>
                  <a:t>/sec)</a:t>
                </a:r>
              </a:p>
            </c:rich>
          </c:tx>
          <c:layout>
            <c:manualLayout>
              <c:xMode val="edge"/>
              <c:yMode val="edge"/>
              <c:x val="0.30757338843283138"/>
              <c:y val="0.8782383653656195"/>
            </c:manualLayout>
          </c:layout>
          <c:spPr>
            <a:noFill/>
            <a:ln w="25400">
              <a:noFill/>
            </a:ln>
          </c:spPr>
        </c:title>
        <c:numFmt formatCode="0.0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07915136"/>
        <c:crossesAt val="0.30000000000000032"/>
        <c:crossBetween val="midCat"/>
      </c:valAx>
      <c:valAx>
        <c:axId val="107915136"/>
        <c:scaling>
          <c:orientation val="minMax"/>
          <c:max val="1.4"/>
          <c:min val="0.7000000000000006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.VnAvant"/>
                    <a:cs typeface="Times New Roman" pitchFamily="18" charset="0"/>
                  </a:defRPr>
                </a:pPr>
                <a:r>
                  <a:rPr lang="en-US" sz="1000">
                    <a:latin typeface="Times New Roman" pitchFamily="18" charset="0"/>
                    <a:cs typeface="Times New Roman" pitchFamily="18" charset="0"/>
                  </a:rPr>
                  <a:t>Void ratio</a:t>
                </a:r>
              </a:p>
            </c:rich>
          </c:tx>
          <c:layout>
            <c:manualLayout>
              <c:xMode val="edge"/>
              <c:yMode val="edge"/>
              <c:x val="2.4729435416317641E-2"/>
              <c:y val="0.313471622498803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 pitchFamily="18" charset="0"/>
                <a:ea typeface=".VnTime"/>
                <a:cs typeface="Times New Roman" pitchFamily="18" charset="0"/>
              </a:defRPr>
            </a:pPr>
            <a:endParaRPr lang="en-US"/>
          </a:p>
        </c:txPr>
        <c:crossAx val="107871616"/>
        <c:crossesAt val="0.1"/>
        <c:crossBetween val="midCat"/>
        <c:majorUnit val="0.1"/>
        <c:minorUnit val="0.0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900" b="0" i="0" u="none" strike="noStrike" baseline="0">
          <a:solidFill>
            <a:srgbClr val="000000"/>
          </a:solidFill>
          <a:latin typeface=".VnTime"/>
          <a:ea typeface=".VnTime"/>
          <a:cs typeface=".VnTime"/>
        </a:defRPr>
      </a:pPr>
      <a:endParaRPr lang="en-US"/>
    </a:p>
  </c:txPr>
  <c:printSettings>
    <c:headerFooter alignWithMargins="0"/>
    <c:pageMargins b="1" l="0.75000000000000888" r="0.75000000000000888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poly"/>
            <c:order val="2"/>
          </c:trendline>
          <c:xVal>
            <c:numRef>
              <c:f>'[2]Loai 1'!$D$31:$M$31</c:f>
              <c:numCache>
                <c:formatCode>General</c:formatCode>
                <c:ptCount val="10"/>
                <c:pt idx="0">
                  <c:v>2.172338884866039</c:v>
                </c:pt>
                <c:pt idx="2">
                  <c:v>3.5641547861507128</c:v>
                </c:pt>
                <c:pt idx="4">
                  <c:v>5.227781926811053</c:v>
                </c:pt>
                <c:pt idx="6">
                  <c:v>6.6964285714285712</c:v>
                </c:pt>
                <c:pt idx="8">
                  <c:v>8.2600586197708505</c:v>
                </c:pt>
              </c:numCache>
            </c:numRef>
          </c:xVal>
          <c:yVal>
            <c:numRef>
              <c:f>'[2]Loai 1'!$D$24:$M$24</c:f>
              <c:numCache>
                <c:formatCode>General</c:formatCode>
                <c:ptCount val="10"/>
                <c:pt idx="0">
                  <c:v>2.0154099953002298</c:v>
                </c:pt>
                <c:pt idx="2">
                  <c:v>2.2448226161037153</c:v>
                </c:pt>
                <c:pt idx="4">
                  <c:v>2.3282367374317858</c:v>
                </c:pt>
                <c:pt idx="6">
                  <c:v>2.2420657133307289</c:v>
                </c:pt>
                <c:pt idx="8">
                  <c:v>2.0607704875354647</c:v>
                </c:pt>
              </c:numCache>
            </c:numRef>
          </c:yVal>
          <c:smooth val="1"/>
        </c:ser>
        <c:ser>
          <c:idx val="1"/>
          <c:order val="1"/>
          <c:spPr>
            <a:ln w="12700">
              <a:solidFill>
                <a:srgbClr val="0000FF"/>
              </a:solidFill>
              <a:prstDash val="sysDash"/>
            </a:ln>
          </c:spPr>
          <c:marker>
            <c:symbol val="circ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errBars>
            <c:errDir val="x"/>
            <c:errBarType val="minus"/>
            <c:errValType val="percentage"/>
            <c:val val="50"/>
            <c:spPr>
              <a:ln w="12700">
                <a:solidFill>
                  <a:srgbClr val="0000FF"/>
                </a:solidFill>
                <a:prstDash val="sysDash"/>
              </a:ln>
            </c:spPr>
          </c:errBars>
          <c:errBars>
            <c:errDir val="y"/>
            <c:errBarType val="minus"/>
            <c:errValType val="percentage"/>
            <c:val val="50"/>
            <c:spPr>
              <a:ln w="12700">
                <a:solidFill>
                  <a:srgbClr val="0000FF"/>
                </a:solidFill>
                <a:prstDash val="sysDash"/>
              </a:ln>
            </c:spPr>
          </c:errBars>
          <c:xVal>
            <c:numRef>
              <c:f>'[2]Loai 1'!$L$39</c:f>
              <c:numCache>
                <c:formatCode>General</c:formatCode>
                <c:ptCount val="1"/>
                <c:pt idx="0">
                  <c:v>5.4</c:v>
                </c:pt>
              </c:numCache>
            </c:numRef>
          </c:xVal>
          <c:yVal>
            <c:numRef>
              <c:f>'[2]Loai 1'!$L$37</c:f>
              <c:numCache>
                <c:formatCode>General</c:formatCode>
                <c:ptCount val="1"/>
                <c:pt idx="0">
                  <c:v>2.3279999999999998</c:v>
                </c:pt>
              </c:numCache>
            </c:numRef>
          </c:yVal>
          <c:smooth val="1"/>
        </c:ser>
        <c:axId val="108155264"/>
        <c:axId val="108157184"/>
      </c:scatterChart>
      <c:valAx>
        <c:axId val="108155264"/>
        <c:scaling>
          <c:orientation val="minMax"/>
          <c:max val="9"/>
          <c:min val="1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.VnArial"/>
                    <a:ea typeface=".VnArial"/>
                    <a:cs typeface=".VnArial"/>
                  </a:defRPr>
                </a:pPr>
                <a:r>
                  <a:rPr lang="en-US"/>
                  <a:t>§é Èm %</a:t>
                </a:r>
              </a:p>
            </c:rich>
          </c:tx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8157184"/>
        <c:crossesAt val="1"/>
        <c:crossBetween val="midCat"/>
        <c:majorUnit val="1"/>
        <c:minorUnit val="0.5"/>
      </c:valAx>
      <c:valAx>
        <c:axId val="108157184"/>
        <c:scaling>
          <c:orientation val="minMax"/>
          <c:max val="2.4"/>
          <c:min val="1.9000000000000001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strike="noStrike">
                    <a:solidFill>
                      <a:srgbClr val="000000"/>
                    </a:solidFill>
                    <a:latin typeface=".VnArial"/>
                  </a:rPr>
                  <a:t>Dung träng kh« g/cm</a:t>
                </a:r>
                <a:r>
                  <a:rPr lang="en-US" sz="800" b="1" i="0" strike="noStrike" baseline="30000">
                    <a:solidFill>
                      <a:srgbClr val="000000"/>
                    </a:solidFill>
                    <a:latin typeface=".VnArial"/>
                  </a:rPr>
                  <a:t>3</a:t>
                </a:r>
              </a:p>
            </c:rich>
          </c:tx>
          <c:spPr>
            <a:noFill/>
            <a:ln w="25400">
              <a:noFill/>
            </a:ln>
          </c:spPr>
        </c:title>
        <c:numFmt formatCode="###\,0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8155264"/>
        <c:crossesAt val="1"/>
        <c:crossBetween val="midCat"/>
        <c:majorUnit val="0.1"/>
        <c:minorUnit val="2.0000000000000011E-2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078048456939655"/>
          <c:y val="9.4469758678284346E-2"/>
          <c:w val="0.79891867307200315"/>
          <c:h val="0.78575502513596451"/>
        </c:manualLayout>
      </c:layout>
      <c:scatterChart>
        <c:scatterStyle val="smoothMarker"/>
        <c:ser>
          <c:idx val="1"/>
          <c:order val="0"/>
          <c:spPr>
            <a:ln w="19050">
              <a:solidFill>
                <a:srgbClr val="C00000"/>
              </a:solidFill>
            </a:ln>
          </c:spPr>
          <c:marker>
            <c:symbol val="diamond"/>
            <c:size val="4"/>
          </c:marker>
          <c:xVal>
            <c:numRef>
              <c:f>'CBR (ex)'!$A$55:$A$65</c:f>
              <c:numCache>
                <c:formatCode>0.00</c:formatCode>
                <c:ptCount val="11"/>
                <c:pt idx="0">
                  <c:v>0</c:v>
                </c:pt>
                <c:pt idx="1">
                  <c:v>0.64</c:v>
                </c:pt>
                <c:pt idx="2">
                  <c:v>1.27</c:v>
                </c:pt>
                <c:pt idx="3">
                  <c:v>1.91</c:v>
                </c:pt>
                <c:pt idx="4">
                  <c:v>2.54</c:v>
                </c:pt>
                <c:pt idx="5">
                  <c:v>3.18</c:v>
                </c:pt>
                <c:pt idx="6">
                  <c:v>3.75</c:v>
                </c:pt>
                <c:pt idx="7">
                  <c:v>4.45</c:v>
                </c:pt>
                <c:pt idx="8">
                  <c:v>5.08</c:v>
                </c:pt>
                <c:pt idx="9">
                  <c:v>7.62</c:v>
                </c:pt>
                <c:pt idx="10">
                  <c:v>10.16</c:v>
                </c:pt>
              </c:numCache>
            </c:numRef>
          </c:xVal>
          <c:yVal>
            <c:numRef>
              <c:f>'CBR (ex)'!$D$55:$D$65</c:f>
              <c:numCache>
                <c:formatCode>0.00</c:formatCode>
                <c:ptCount val="1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</c:numCache>
            </c:numRef>
          </c:yVal>
          <c:smooth val="1"/>
        </c:ser>
        <c:ser>
          <c:idx val="0"/>
          <c:order val="1"/>
          <c:spPr>
            <a:ln w="19050"/>
          </c:spPr>
          <c:marker>
            <c:symbol val="circle"/>
            <c:size val="4"/>
          </c:marker>
          <c:xVal>
            <c:numRef>
              <c:f>'CBR (ex)'!$A$55:$A$65</c:f>
              <c:numCache>
                <c:formatCode>0.00</c:formatCode>
                <c:ptCount val="11"/>
                <c:pt idx="0">
                  <c:v>0</c:v>
                </c:pt>
                <c:pt idx="1">
                  <c:v>0.64</c:v>
                </c:pt>
                <c:pt idx="2">
                  <c:v>1.27</c:v>
                </c:pt>
                <c:pt idx="3">
                  <c:v>1.91</c:v>
                </c:pt>
                <c:pt idx="4">
                  <c:v>2.54</c:v>
                </c:pt>
                <c:pt idx="5">
                  <c:v>3.18</c:v>
                </c:pt>
                <c:pt idx="6">
                  <c:v>3.75</c:v>
                </c:pt>
                <c:pt idx="7">
                  <c:v>4.45</c:v>
                </c:pt>
                <c:pt idx="8">
                  <c:v>5.08</c:v>
                </c:pt>
                <c:pt idx="9">
                  <c:v>7.62</c:v>
                </c:pt>
                <c:pt idx="10">
                  <c:v>10.16</c:v>
                </c:pt>
              </c:numCache>
            </c:numRef>
          </c:xVal>
          <c:yVal>
            <c:numRef>
              <c:f>'CBR (ex)'!$H$55:$H$65</c:f>
              <c:numCache>
                <c:formatCode>0.00</c:formatCode>
                <c:ptCount val="1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</c:numCache>
            </c:numRef>
          </c:yVal>
          <c:smooth val="1"/>
        </c:ser>
        <c:ser>
          <c:idx val="2"/>
          <c:order val="2"/>
          <c:spPr>
            <a:ln w="19050">
              <a:solidFill>
                <a:srgbClr val="7030A0"/>
              </a:solidFill>
            </a:ln>
          </c:spPr>
          <c:marker>
            <c:symbol val="star"/>
            <c:size val="4"/>
          </c:marker>
          <c:xVal>
            <c:numRef>
              <c:f>'CBR (ex)'!$A$55:$A$65</c:f>
              <c:numCache>
                <c:formatCode>0.00</c:formatCode>
                <c:ptCount val="11"/>
                <c:pt idx="0">
                  <c:v>0</c:v>
                </c:pt>
                <c:pt idx="1">
                  <c:v>0.64</c:v>
                </c:pt>
                <c:pt idx="2">
                  <c:v>1.27</c:v>
                </c:pt>
                <c:pt idx="3">
                  <c:v>1.91</c:v>
                </c:pt>
                <c:pt idx="4">
                  <c:v>2.54</c:v>
                </c:pt>
                <c:pt idx="5">
                  <c:v>3.18</c:v>
                </c:pt>
                <c:pt idx="6">
                  <c:v>3.75</c:v>
                </c:pt>
                <c:pt idx="7">
                  <c:v>4.45</c:v>
                </c:pt>
                <c:pt idx="8">
                  <c:v>5.08</c:v>
                </c:pt>
                <c:pt idx="9">
                  <c:v>7.62</c:v>
                </c:pt>
                <c:pt idx="10">
                  <c:v>10.16</c:v>
                </c:pt>
              </c:numCache>
            </c:numRef>
          </c:xVal>
          <c:yVal>
            <c:numRef>
              <c:f>'CBR (ex)'!$L$55:$L$65</c:f>
              <c:numCache>
                <c:formatCode>0.00</c:formatCode>
                <c:ptCount val="1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</c:numCache>
            </c:numRef>
          </c:yVal>
          <c:smooth val="1"/>
        </c:ser>
        <c:axId val="109337600"/>
        <c:axId val="109347968"/>
      </c:scatterChart>
      <c:valAx>
        <c:axId val="109337600"/>
        <c:scaling>
          <c:orientation val="minMax"/>
          <c:max val="11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Depth of penetration  - mm</a:t>
                </a:r>
              </a:p>
            </c:rich>
          </c:tx>
          <c:layout>
            <c:manualLayout>
              <c:xMode val="edge"/>
              <c:yMode val="edge"/>
              <c:x val="0.27457668874423513"/>
              <c:y val="0.9449013073992778"/>
            </c:manualLayout>
          </c:layout>
          <c:spPr>
            <a:noFill/>
            <a:ln w="25400">
              <a:noFill/>
            </a:ln>
          </c:spPr>
        </c:title>
        <c:numFmt formatCode="#\,#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9347968"/>
        <c:crossesAt val="0"/>
        <c:crossBetween val="midCat"/>
        <c:majorUnit val="1.27"/>
        <c:minorUnit val="1.27"/>
      </c:valAx>
      <c:valAx>
        <c:axId val="109347968"/>
        <c:scaling>
          <c:orientation val="minMax"/>
          <c:max val="30"/>
          <c:min val="0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900" b="0" i="0" strike="noStrike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Load - daN/cm</a:t>
                </a:r>
                <a:r>
                  <a:rPr lang="en-US" sz="900" b="0" i="0" strike="noStrike" baseline="3000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2.5086936335124202E-3"/>
              <c:y val="0.32945869227162194"/>
            </c:manualLayout>
          </c:layout>
          <c:spPr>
            <a:noFill/>
            <a:ln w="25400">
              <a:noFill/>
            </a:ln>
          </c:spPr>
        </c:title>
        <c:numFmt formatCode="#\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9337600"/>
        <c:crossesAt val="0"/>
        <c:crossBetween val="midCat"/>
        <c:majorUnit val="5"/>
        <c:minorUnit val="5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orientation="landscape" verticalDpi="0"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US"/>
              <a:t> CBR - Dry denssity Chart </a:t>
            </a:r>
          </a:p>
        </c:rich>
      </c:tx>
      <c:layout>
        <c:manualLayout>
          <c:xMode val="edge"/>
          <c:yMode val="edge"/>
          <c:x val="0.32266750656167981"/>
          <c:y val="2.604166666666756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77805774278214"/>
          <c:y val="0.10937558731084539"/>
          <c:w val="0.80266875694990003"/>
          <c:h val="0.64062825840386273"/>
        </c:manualLayout>
      </c:layout>
      <c:scatterChart>
        <c:scatterStyle val="smoothMarker"/>
        <c:ser>
          <c:idx val="0"/>
          <c:order val="0"/>
          <c:tx>
            <c:v>S1</c:v>
          </c:tx>
          <c:spPr>
            <a:ln w="22225">
              <a:noFill/>
            </a:ln>
          </c:spPr>
          <c:marker>
            <c:spPr>
              <a:ln w="9525"/>
            </c:spPr>
          </c:marker>
          <c:trendline>
            <c:trendlineType val="log"/>
            <c:forward val="2.0000000000000011E-2"/>
            <c:backward val="2.0000000000000011E-2"/>
          </c:trendline>
          <c:xVal>
            <c:numRef>
              <c:f>'CBR (ex)'!$P$62:$R$62</c:f>
              <c:numCache>
                <c:formatCode>0.000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xVal>
          <c:yVal>
            <c:numRef>
              <c:f>'CBR (ex)'!$P$63:$R$63</c:f>
              <c:numCache>
                <c:formatCode>0.0</c:formatCode>
                <c:ptCount val="3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</c:numCache>
            </c:numRef>
          </c:yVal>
          <c:smooth val="1"/>
        </c:ser>
        <c:ser>
          <c:idx val="1"/>
          <c:order val="1"/>
          <c:tx>
            <c:v>S2</c:v>
          </c:tx>
          <c:marker>
            <c:symbol val="circle"/>
            <c:size val="5"/>
            <c:spPr>
              <a:gradFill>
                <a:gsLst>
                  <a:gs pos="50000">
                    <a:srgbClr val="4F81BD">
                      <a:tint val="66000"/>
                      <a:satMod val="160000"/>
                      <a:alpha val="47000"/>
                    </a:srgbClr>
                  </a:gs>
                  <a:gs pos="50000">
                    <a:srgbClr val="4F81BD">
                      <a:tint val="44500"/>
                      <a:satMod val="160000"/>
                    </a:srgbClr>
                  </a:gs>
                  <a:gs pos="100000">
                    <a:srgbClr val="4F81BD">
                      <a:tint val="23500"/>
                      <a:satMod val="160000"/>
                    </a:srgbClr>
                  </a:gs>
                </a:gsLst>
                <a:lin ang="10800000" scaled="0"/>
              </a:gradFill>
              <a:ln>
                <a:solidFill>
                  <a:srgbClr val="FF0000"/>
                </a:solidFill>
              </a:ln>
            </c:spPr>
          </c:marker>
          <c:dLbls>
            <c:dLbl>
              <c:idx val="0"/>
              <c:showVal val="1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dLblPos val="t"/>
            <c:showVal val="1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trendlineType val="linear"/>
          </c:trendline>
          <c:trendline>
            <c:spPr>
              <a:ln>
                <a:gradFill>
                  <a:gsLst>
                    <a:gs pos="0">
                      <a:schemeClr val="accent1">
                        <a:tint val="66000"/>
                        <a:satMod val="160000"/>
                      </a:schemeClr>
                    </a:gs>
                    <a:gs pos="50000">
                      <a:schemeClr val="accent1">
                        <a:tint val="44500"/>
                        <a:satMod val="160000"/>
                      </a:schemeClr>
                    </a:gs>
                    <a:gs pos="100000">
                      <a:schemeClr val="accent1">
                        <a:tint val="23500"/>
                        <a:satMod val="160000"/>
                      </a:schemeClr>
                    </a:gs>
                  </a:gsLst>
                  <a:lin ang="5400000" scaled="0"/>
                </a:gradFill>
              </a:ln>
            </c:spPr>
            <c:trendlineType val="linear"/>
          </c:trendline>
          <c:xVal>
            <c:numRef>
              <c:f>'CBR (ex)'!$O$81</c:f>
              <c:numCache>
                <c:formatCode>0.000</c:formatCode>
                <c:ptCount val="1"/>
                <c:pt idx="0">
                  <c:v>1.552</c:v>
                </c:pt>
              </c:numCache>
            </c:numRef>
          </c:xVal>
          <c:yVal>
            <c:numRef>
              <c:f>'CBR (ex)'!$N$81</c:f>
              <c:numCache>
                <c:formatCode>0.0</c:formatCode>
                <c:ptCount val="1"/>
                <c:pt idx="0">
                  <c:v>#N/A</c:v>
                </c:pt>
              </c:numCache>
            </c:numRef>
          </c:yVal>
          <c:smooth val="1"/>
        </c:ser>
        <c:ser>
          <c:idx val="3"/>
          <c:order val="2"/>
          <c:tx>
            <c:v>S4</c:v>
          </c:tx>
          <c:spPr>
            <a:ln w="28575">
              <a:noFill/>
            </a:ln>
          </c:spPr>
          <c:marker>
            <c:symbol val="circle"/>
            <c:size val="5"/>
            <c:spPr>
              <a:ln>
                <a:solidFill>
                  <a:srgbClr val="FF0000"/>
                </a:solidFill>
              </a:ln>
            </c:spPr>
          </c:marker>
          <c:dLbls>
            <c:dLbl>
              <c:idx val="0"/>
              <c:showVal val="1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dLblPos val="l"/>
            <c:showVal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'CBR (ex)'!$O$83</c:f>
              <c:numCache>
                <c:formatCode>0.000</c:formatCode>
                <c:ptCount val="1"/>
                <c:pt idx="0">
                  <c:v>1.4743999999999999</c:v>
                </c:pt>
              </c:numCache>
            </c:numRef>
          </c:xVal>
          <c:yVal>
            <c:numRef>
              <c:f>'CBR (ex)'!$N$83</c:f>
              <c:numCache>
                <c:formatCode>0.0</c:formatCode>
                <c:ptCount val="1"/>
                <c:pt idx="0">
                  <c:v>#N/A</c:v>
                </c:pt>
              </c:numCache>
            </c:numRef>
          </c:yVal>
          <c:smooth val="1"/>
        </c:ser>
        <c:ser>
          <c:idx val="2"/>
          <c:order val="3"/>
          <c:tx>
            <c:v>S3</c:v>
          </c:tx>
          <c:spPr>
            <a:ln w="28575">
              <a:noFill/>
            </a:ln>
          </c:spPr>
          <c:marker>
            <c:symbol val="circle"/>
            <c:size val="5"/>
            <c:spPr>
              <a:ln>
                <a:solidFill>
                  <a:srgbClr val="FF0000">
                    <a:alpha val="46000"/>
                  </a:srgbClr>
                </a:solidFill>
              </a:ln>
            </c:spPr>
          </c:marker>
          <c:dLbls>
            <c:dLbl>
              <c:idx val="0"/>
              <c:showVal val="1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dLblPos val="b"/>
            <c:showVal val="1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'CBR (ex)'!$O$82</c:f>
              <c:numCache>
                <c:formatCode>0.000</c:formatCode>
                <c:ptCount val="1"/>
                <c:pt idx="0">
                  <c:v>1.5054400000000001</c:v>
                </c:pt>
              </c:numCache>
            </c:numRef>
          </c:xVal>
          <c:yVal>
            <c:numRef>
              <c:f>'CBR (ex)'!$N$82</c:f>
              <c:numCache>
                <c:formatCode>0.0</c:formatCode>
                <c:ptCount val="1"/>
                <c:pt idx="0">
                  <c:v>#N/A</c:v>
                </c:pt>
              </c:numCache>
            </c:numRef>
          </c:yVal>
          <c:smooth val="1"/>
        </c:ser>
        <c:axId val="109419136"/>
        <c:axId val="109421312"/>
      </c:scatterChart>
      <c:valAx>
        <c:axId val="109419136"/>
        <c:scaling>
          <c:orientation val="minMax"/>
          <c:max val="1.7500000000000002"/>
          <c:min val="1.35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Dry denssity (g/cm3)</a:t>
                </a:r>
              </a:p>
            </c:rich>
          </c:tx>
          <c:layout>
            <c:manualLayout>
              <c:xMode val="edge"/>
              <c:yMode val="edge"/>
              <c:x val="0.36533417322836015"/>
              <c:y val="0.86458770778652649"/>
            </c:manualLayout>
          </c:layout>
          <c:spPr>
            <a:noFill/>
            <a:ln w="25400">
              <a:noFill/>
            </a:ln>
          </c:spPr>
        </c:title>
        <c:numFmt formatCode="#.##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9421312"/>
        <c:crossesAt val="0"/>
        <c:crossBetween val="midCat"/>
        <c:majorUnit val="0.1"/>
        <c:minorUnit val="0.1"/>
      </c:valAx>
      <c:valAx>
        <c:axId val="109421312"/>
        <c:scaling>
          <c:orientation val="minMax"/>
          <c:max val="25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.VnTime"/>
                    <a:ea typeface=".VnTime"/>
                    <a:cs typeface=".VnTime"/>
                  </a:defRPr>
                </a:pPr>
                <a:r>
                  <a:rPr lang="en-US"/>
                  <a:t>CBR(%)</a:t>
                </a:r>
              </a:p>
            </c:rich>
          </c:tx>
          <c:layout>
            <c:manualLayout>
              <c:xMode val="edge"/>
              <c:yMode val="edge"/>
              <c:x val="0.1448888888888889"/>
              <c:y val="0.34430899841224466"/>
            </c:manualLayout>
          </c:layout>
          <c:spPr>
            <a:noFill/>
            <a:ln w="25400">
              <a:noFill/>
            </a:ln>
          </c:spPr>
        </c:title>
        <c:numFmt formatCode="#\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9419136"/>
        <c:crossesAt val="1.2"/>
        <c:crossBetween val="midCat"/>
        <c:majorUnit val="5"/>
        <c:minorUnit val="5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poly"/>
            <c:order val="2"/>
          </c:trendline>
          <c:xVal>
            <c:numRef>
              <c:f>'[2]Loai 1'!$D$31:$M$31</c:f>
              <c:numCache>
                <c:formatCode>General</c:formatCode>
                <c:ptCount val="10"/>
                <c:pt idx="0">
                  <c:v>2.172338884866039</c:v>
                </c:pt>
                <c:pt idx="2">
                  <c:v>3.5641547861507128</c:v>
                </c:pt>
                <c:pt idx="4">
                  <c:v>5.227781926811053</c:v>
                </c:pt>
                <c:pt idx="6">
                  <c:v>6.6964285714285712</c:v>
                </c:pt>
                <c:pt idx="8">
                  <c:v>8.2600586197708505</c:v>
                </c:pt>
              </c:numCache>
            </c:numRef>
          </c:xVal>
          <c:yVal>
            <c:numRef>
              <c:f>'[2]Loai 1'!$D$24:$M$24</c:f>
              <c:numCache>
                <c:formatCode>General</c:formatCode>
                <c:ptCount val="10"/>
                <c:pt idx="0">
                  <c:v>2.0154099953002298</c:v>
                </c:pt>
                <c:pt idx="2">
                  <c:v>2.2448226161037153</c:v>
                </c:pt>
                <c:pt idx="4">
                  <c:v>2.3282367374317858</c:v>
                </c:pt>
                <c:pt idx="6">
                  <c:v>2.2420657133307289</c:v>
                </c:pt>
                <c:pt idx="8">
                  <c:v>2.0607704875354647</c:v>
                </c:pt>
              </c:numCache>
            </c:numRef>
          </c:yVal>
          <c:smooth val="1"/>
        </c:ser>
        <c:ser>
          <c:idx val="1"/>
          <c:order val="1"/>
          <c:spPr>
            <a:ln w="12700">
              <a:solidFill>
                <a:srgbClr val="0000FF"/>
              </a:solidFill>
              <a:prstDash val="sysDash"/>
            </a:ln>
          </c:spPr>
          <c:marker>
            <c:symbol val="circ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errBars>
            <c:errDir val="x"/>
            <c:errBarType val="minus"/>
            <c:errValType val="percentage"/>
            <c:val val="50"/>
            <c:spPr>
              <a:ln w="12700">
                <a:solidFill>
                  <a:srgbClr val="0000FF"/>
                </a:solidFill>
                <a:prstDash val="sysDash"/>
              </a:ln>
            </c:spPr>
          </c:errBars>
          <c:errBars>
            <c:errDir val="y"/>
            <c:errBarType val="minus"/>
            <c:errValType val="percentage"/>
            <c:val val="50"/>
            <c:spPr>
              <a:ln w="12700">
                <a:solidFill>
                  <a:srgbClr val="0000FF"/>
                </a:solidFill>
                <a:prstDash val="sysDash"/>
              </a:ln>
            </c:spPr>
          </c:errBars>
          <c:xVal>
            <c:numRef>
              <c:f>'[2]Loai 1'!$L$39</c:f>
              <c:numCache>
                <c:formatCode>General</c:formatCode>
                <c:ptCount val="1"/>
                <c:pt idx="0">
                  <c:v>5.4</c:v>
                </c:pt>
              </c:numCache>
            </c:numRef>
          </c:xVal>
          <c:yVal>
            <c:numRef>
              <c:f>'[2]Loai 1'!$L$37</c:f>
              <c:numCache>
                <c:formatCode>General</c:formatCode>
                <c:ptCount val="1"/>
                <c:pt idx="0">
                  <c:v>2.3279999999999998</c:v>
                </c:pt>
              </c:numCache>
            </c:numRef>
          </c:yVal>
          <c:smooth val="1"/>
        </c:ser>
        <c:axId val="104692352"/>
        <c:axId val="104702720"/>
      </c:scatterChart>
      <c:valAx>
        <c:axId val="104692352"/>
        <c:scaling>
          <c:orientation val="minMax"/>
          <c:max val="9"/>
          <c:min val="1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.VnArial"/>
                    <a:ea typeface=".VnArial"/>
                    <a:cs typeface=".VnArial"/>
                  </a:defRPr>
                </a:pPr>
                <a:r>
                  <a:rPr lang="en-US"/>
                  <a:t>§é Èm %</a:t>
                </a:r>
              </a:p>
            </c:rich>
          </c:tx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4702720"/>
        <c:crossesAt val="1"/>
        <c:crossBetween val="midCat"/>
        <c:majorUnit val="1"/>
        <c:minorUnit val="0.5"/>
      </c:valAx>
      <c:valAx>
        <c:axId val="104702720"/>
        <c:scaling>
          <c:orientation val="minMax"/>
          <c:max val="2.4"/>
          <c:min val="1.9000000000000001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strike="noStrike">
                    <a:solidFill>
                      <a:srgbClr val="000000"/>
                    </a:solidFill>
                    <a:latin typeface=".VnArial"/>
                  </a:rPr>
                  <a:t>Dung träng kh« g/cm</a:t>
                </a:r>
                <a:r>
                  <a:rPr lang="en-US" sz="800" b="1" i="0" strike="noStrike" baseline="30000">
                    <a:solidFill>
                      <a:srgbClr val="000000"/>
                    </a:solidFill>
                    <a:latin typeface=".VnArial"/>
                  </a:rPr>
                  <a:t>3</a:t>
                </a:r>
              </a:p>
            </c:rich>
          </c:tx>
          <c:spPr>
            <a:noFill/>
            <a:ln w="25400">
              <a:noFill/>
            </a:ln>
          </c:spPr>
        </c:title>
        <c:numFmt formatCode="###\,0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4692352"/>
        <c:crossesAt val="1"/>
        <c:crossBetween val="midCat"/>
        <c:majorUnit val="0.1"/>
        <c:minorUnit val="2.0000000000000011E-2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7966131432288521"/>
          <c:y val="0.12790746089004343"/>
          <c:w val="0.75254361848456586"/>
          <c:h val="0.69380107573688365"/>
        </c:manualLayout>
      </c:layout>
      <c:scatterChart>
        <c:scatterStyle val="smoothMarker"/>
        <c:ser>
          <c:idx val="0"/>
          <c:order val="0"/>
          <c:spPr>
            <a:ln w="22225"/>
          </c:spPr>
          <c:xVal>
            <c:numRef>
              <c:f>'CBR (ex)'!$C$119:$M$119</c:f>
              <c:numCache>
                <c:formatCode>0.00</c:formatCode>
                <c:ptCount val="11"/>
                <c:pt idx="0">
                  <c:v>0</c:v>
                </c:pt>
                <c:pt idx="1">
                  <c:v>0.64</c:v>
                </c:pt>
                <c:pt idx="2">
                  <c:v>1.27</c:v>
                </c:pt>
                <c:pt idx="3">
                  <c:v>1.91</c:v>
                </c:pt>
                <c:pt idx="4">
                  <c:v>2.54</c:v>
                </c:pt>
                <c:pt idx="5">
                  <c:v>3.18</c:v>
                </c:pt>
                <c:pt idx="6">
                  <c:v>3.75</c:v>
                </c:pt>
                <c:pt idx="7">
                  <c:v>4.45</c:v>
                </c:pt>
                <c:pt idx="8">
                  <c:v>5.08</c:v>
                </c:pt>
                <c:pt idx="9">
                  <c:v>7.62</c:v>
                </c:pt>
                <c:pt idx="10">
                  <c:v>10.16</c:v>
                </c:pt>
              </c:numCache>
            </c:numRef>
          </c:xVal>
          <c:yVal>
            <c:numRef>
              <c:f>'CBR (ex)'!$C$120:$M$120</c:f>
              <c:numCache>
                <c:formatCode>0.0</c:formatCode>
                <c:ptCount val="11"/>
                <c:pt idx="0">
                  <c:v>0</c:v>
                </c:pt>
                <c:pt idx="1">
                  <c:v>3.8</c:v>
                </c:pt>
                <c:pt idx="2">
                  <c:v>7.2</c:v>
                </c:pt>
                <c:pt idx="3">
                  <c:v>13.6</c:v>
                </c:pt>
                <c:pt idx="4">
                  <c:v>17.5</c:v>
                </c:pt>
                <c:pt idx="5">
                  <c:v>23</c:v>
                </c:pt>
                <c:pt idx="6">
                  <c:v>26.9</c:v>
                </c:pt>
                <c:pt idx="7">
                  <c:v>31.2</c:v>
                </c:pt>
                <c:pt idx="8">
                  <c:v>35.700000000000003</c:v>
                </c:pt>
                <c:pt idx="9">
                  <c:v>43.2</c:v>
                </c:pt>
                <c:pt idx="10">
                  <c:v>45.4</c:v>
                </c:pt>
              </c:numCache>
            </c:numRef>
          </c:yVal>
          <c:smooth val="1"/>
        </c:ser>
        <c:ser>
          <c:idx val="1"/>
          <c:order val="1"/>
          <c:spPr>
            <a:ln w="22225"/>
          </c:spPr>
          <c:xVal>
            <c:numRef>
              <c:f>'CBR (ex)'!$C$119:$M$119</c:f>
              <c:numCache>
                <c:formatCode>0.00</c:formatCode>
                <c:ptCount val="11"/>
                <c:pt idx="0">
                  <c:v>0</c:v>
                </c:pt>
                <c:pt idx="1">
                  <c:v>0.64</c:v>
                </c:pt>
                <c:pt idx="2">
                  <c:v>1.27</c:v>
                </c:pt>
                <c:pt idx="3">
                  <c:v>1.91</c:v>
                </c:pt>
                <c:pt idx="4">
                  <c:v>2.54</c:v>
                </c:pt>
                <c:pt idx="5">
                  <c:v>3.18</c:v>
                </c:pt>
                <c:pt idx="6">
                  <c:v>3.75</c:v>
                </c:pt>
                <c:pt idx="7">
                  <c:v>4.45</c:v>
                </c:pt>
                <c:pt idx="8">
                  <c:v>5.08</c:v>
                </c:pt>
                <c:pt idx="9">
                  <c:v>7.62</c:v>
                </c:pt>
                <c:pt idx="10">
                  <c:v>10.16</c:v>
                </c:pt>
              </c:numCache>
            </c:numRef>
          </c:xVal>
          <c:yVal>
            <c:numRef>
              <c:f>'CBR (ex)'!$C$124:$M$124</c:f>
              <c:numCache>
                <c:formatCode>0.0</c:formatCode>
                <c:ptCount val="11"/>
                <c:pt idx="0">
                  <c:v>0</c:v>
                </c:pt>
                <c:pt idx="1">
                  <c:v>5.4</c:v>
                </c:pt>
                <c:pt idx="2">
                  <c:v>11.1</c:v>
                </c:pt>
                <c:pt idx="3">
                  <c:v>20.2</c:v>
                </c:pt>
                <c:pt idx="4">
                  <c:v>27.2</c:v>
                </c:pt>
                <c:pt idx="5">
                  <c:v>33.200000000000003</c:v>
                </c:pt>
                <c:pt idx="6">
                  <c:v>40.4</c:v>
                </c:pt>
                <c:pt idx="7">
                  <c:v>47.7</c:v>
                </c:pt>
                <c:pt idx="8">
                  <c:v>54.3</c:v>
                </c:pt>
                <c:pt idx="9">
                  <c:v>63.3</c:v>
                </c:pt>
                <c:pt idx="10">
                  <c:v>69.7</c:v>
                </c:pt>
              </c:numCache>
            </c:numRef>
          </c:yVal>
          <c:smooth val="1"/>
        </c:ser>
        <c:ser>
          <c:idx val="2"/>
          <c:order val="2"/>
          <c:spPr>
            <a:ln w="22225"/>
          </c:spPr>
          <c:xVal>
            <c:numRef>
              <c:f>'CBR (ex)'!$C$119:$M$119</c:f>
              <c:numCache>
                <c:formatCode>0.00</c:formatCode>
                <c:ptCount val="11"/>
                <c:pt idx="0">
                  <c:v>0</c:v>
                </c:pt>
                <c:pt idx="1">
                  <c:v>0.64</c:v>
                </c:pt>
                <c:pt idx="2">
                  <c:v>1.27</c:v>
                </c:pt>
                <c:pt idx="3">
                  <c:v>1.91</c:v>
                </c:pt>
                <c:pt idx="4">
                  <c:v>2.54</c:v>
                </c:pt>
                <c:pt idx="5">
                  <c:v>3.18</c:v>
                </c:pt>
                <c:pt idx="6">
                  <c:v>3.75</c:v>
                </c:pt>
                <c:pt idx="7">
                  <c:v>4.45</c:v>
                </c:pt>
                <c:pt idx="8">
                  <c:v>5.08</c:v>
                </c:pt>
                <c:pt idx="9">
                  <c:v>7.62</c:v>
                </c:pt>
                <c:pt idx="10">
                  <c:v>10.16</c:v>
                </c:pt>
              </c:numCache>
            </c:numRef>
          </c:xVal>
          <c:yVal>
            <c:numRef>
              <c:f>'CBR (ex)'!$C$128:$M$128</c:f>
              <c:numCache>
                <c:formatCode>0.0</c:formatCode>
                <c:ptCount val="11"/>
                <c:pt idx="0">
                  <c:v>0</c:v>
                </c:pt>
                <c:pt idx="1">
                  <c:v>7.2</c:v>
                </c:pt>
                <c:pt idx="2">
                  <c:v>14.2</c:v>
                </c:pt>
                <c:pt idx="3">
                  <c:v>27.6</c:v>
                </c:pt>
                <c:pt idx="4">
                  <c:v>36.6</c:v>
                </c:pt>
                <c:pt idx="5">
                  <c:v>45.2</c:v>
                </c:pt>
                <c:pt idx="6">
                  <c:v>53</c:v>
                </c:pt>
                <c:pt idx="7">
                  <c:v>63.2</c:v>
                </c:pt>
                <c:pt idx="8">
                  <c:v>72.400000000000006</c:v>
                </c:pt>
                <c:pt idx="9">
                  <c:v>86.4</c:v>
                </c:pt>
                <c:pt idx="10">
                  <c:v>92.4</c:v>
                </c:pt>
              </c:numCache>
            </c:numRef>
          </c:yVal>
          <c:smooth val="1"/>
        </c:ser>
        <c:axId val="109647360"/>
        <c:axId val="109649280"/>
      </c:scatterChart>
      <c:valAx>
        <c:axId val="109647360"/>
        <c:scaling>
          <c:orientation val="minMax"/>
          <c:max val="10.16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Depth of penetration  - mm</a:t>
                </a:r>
              </a:p>
            </c:rich>
          </c:tx>
          <c:layout>
            <c:manualLayout>
              <c:xMode val="edge"/>
              <c:yMode val="edge"/>
              <c:x val="0.27457662707416897"/>
              <c:y val="0.90310403060084177"/>
            </c:manualLayout>
          </c:layout>
          <c:spPr>
            <a:noFill/>
            <a:ln w="25400">
              <a:noFill/>
            </a:ln>
          </c:spPr>
        </c:title>
        <c:numFmt formatCode="#\,0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9649280"/>
        <c:crossesAt val="0"/>
        <c:crossBetween val="midCat"/>
        <c:majorUnit val="1.27"/>
        <c:minorUnit val="1.27"/>
      </c:valAx>
      <c:valAx>
        <c:axId val="109649280"/>
        <c:scaling>
          <c:orientation val="minMax"/>
          <c:max val="380"/>
          <c:min val="0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900" b="0" i="0" strike="noStrike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Load - daN/cm</a:t>
                </a:r>
                <a:r>
                  <a:rPr lang="en-US" sz="900" b="0" i="0" strike="noStrike" baseline="3000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1.6949152542372881E-2"/>
              <c:y val="0.32945858511873555"/>
            </c:manualLayout>
          </c:layout>
          <c:spPr>
            <a:noFill/>
            <a:ln w="25400">
              <a:noFill/>
            </a:ln>
          </c:spPr>
        </c:title>
        <c:numFmt formatCode="#\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9647360"/>
        <c:crossesAt val="0"/>
        <c:crossBetween val="midCat"/>
        <c:majorUnit val="20"/>
        <c:minorUnit val="20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orientation="landscape" verticalDpi="0"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0427238261884"/>
          <c:y val="3.0399913632227611E-2"/>
          <c:w val="0.80121783208860065"/>
          <c:h val="0.64453247934814362"/>
        </c:manualLayout>
      </c:layout>
      <c:scatterChart>
        <c:scatterStyle val="smoothMarker"/>
        <c:ser>
          <c:idx val="1"/>
          <c:order val="0"/>
          <c:tx>
            <c:v>DC</c:v>
          </c:tx>
          <c:spPr>
            <a:ln w="12700">
              <a:solidFill>
                <a:srgbClr val="0000FF"/>
              </a:solidFill>
              <a:prstDash val="sysDash"/>
            </a:ln>
          </c:spPr>
          <c:marker>
            <c:symbol val="circ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errBars>
            <c:errDir val="x"/>
            <c:errBarType val="minus"/>
            <c:errValType val="percentage"/>
            <c:val val="100"/>
            <c:spPr>
              <a:ln w="12700">
                <a:solidFill>
                  <a:srgbClr val="0000FF"/>
                </a:solidFill>
                <a:prstDash val="sysDash"/>
              </a:ln>
            </c:spPr>
          </c:errBars>
          <c:errBars>
            <c:errDir val="y"/>
            <c:errBarType val="minus"/>
            <c:errValType val="percentage"/>
            <c:val val="50"/>
            <c:spPr>
              <a:ln w="12700">
                <a:solidFill>
                  <a:srgbClr val="0000FF"/>
                </a:solidFill>
                <a:prstDash val="sysDash"/>
              </a:ln>
            </c:spPr>
          </c:errBars>
          <c:xVal>
            <c:numRef>
              <c:f>'proc(ex)'!$N$87:$N$88</c:f>
              <c:numCache>
                <c:formatCode>0.00</c:formatCode>
                <c:ptCount val="2"/>
                <c:pt idx="0">
                  <c:v>24.9</c:v>
                </c:pt>
              </c:numCache>
            </c:numRef>
          </c:xVal>
          <c:yVal>
            <c:numRef>
              <c:f>'proc(ex)'!$N$85:$N$86</c:f>
              <c:numCache>
                <c:formatCode>0.000</c:formatCode>
                <c:ptCount val="2"/>
                <c:pt idx="0">
                  <c:v>1.6439999999999999</c:v>
                </c:pt>
              </c:numCache>
            </c:numRef>
          </c:yVal>
          <c:smooth val="1"/>
        </c:ser>
        <c:ser>
          <c:idx val="0"/>
          <c:order val="1"/>
          <c:tx>
            <c:v>DC</c:v>
          </c:tx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poly"/>
            <c:order val="2"/>
          </c:trendline>
          <c:xVal>
            <c:numRef>
              <c:f>'proc(ex)'!$E$74:$I$74</c:f>
              <c:numCache>
                <c:formatCode>#,##0.000</c:formatCode>
                <c:ptCount val="5"/>
                <c:pt idx="0">
                  <c:v>1.5684960245779223</c:v>
                </c:pt>
                <c:pt idx="1">
                  <c:v>1.6183816071876775</c:v>
                </c:pt>
                <c:pt idx="2">
                  <c:v>1.6385214412170876</c:v>
                </c:pt>
                <c:pt idx="3">
                  <c:v>1.6332052875381307</c:v>
                </c:pt>
                <c:pt idx="4">
                  <c:v>1.5869016745286297</c:v>
                </c:pt>
              </c:numCache>
            </c:numRef>
          </c:xVal>
          <c:yVal>
            <c:numRef>
              <c:f>'proc(ex)'!$E$81:$I$81</c:f>
              <c:numCache>
                <c:formatCode>0.0</c:formatCode>
                <c:ptCount val="5"/>
                <c:pt idx="0">
                  <c:v>20.257081647226858</c:v>
                </c:pt>
                <c:pt idx="1">
                  <c:v>22.232387923147297</c:v>
                </c:pt>
                <c:pt idx="2">
                  <c:v>24.449760765550256</c:v>
                </c:pt>
                <c:pt idx="3">
                  <c:v>26.491646778042988</c:v>
                </c:pt>
                <c:pt idx="4">
                  <c:v>28.632707774798945</c:v>
                </c:pt>
              </c:numCache>
            </c:numRef>
          </c:yVal>
          <c:smooth val="1"/>
        </c:ser>
        <c:axId val="109916928"/>
        <c:axId val="109918848"/>
      </c:scatterChart>
      <c:valAx>
        <c:axId val="109916928"/>
        <c:scaling>
          <c:orientation val="minMax"/>
          <c:max val="31"/>
          <c:min val="19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.VnArial"/>
                    <a:ea typeface=".VnArial"/>
                    <a:cs typeface=".VnArial"/>
                  </a:defRPr>
                </a:pPr>
                <a:r>
                  <a:rPr lang="en-US"/>
                  <a:t>Do am/ moisture  content -%</a:t>
                </a:r>
              </a:p>
            </c:rich>
          </c:tx>
          <c:layout>
            <c:manualLayout>
              <c:xMode val="edge"/>
              <c:yMode val="edge"/>
              <c:x val="0.39345087998972417"/>
              <c:y val="0.882644356955402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9918848"/>
        <c:crossesAt val="1"/>
        <c:crossBetween val="midCat"/>
        <c:majorUnit val="1"/>
        <c:minorUnit val="1"/>
      </c:valAx>
      <c:valAx>
        <c:axId val="109918848"/>
        <c:scaling>
          <c:orientation val="minMax"/>
          <c:max val="1.8"/>
          <c:min val="1.3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.VnArial"/>
                  </a:rPr>
                  <a:t>Dung trong kho/ dry density - g/cm</a:t>
                </a:r>
                <a:r>
                  <a:rPr lang="en-US" sz="800" b="0" i="0" strike="noStrike" baseline="30000">
                    <a:solidFill>
                      <a:srgbClr val="000000"/>
                    </a:solidFill>
                    <a:latin typeface=".VnArial"/>
                  </a:rPr>
                  <a:t>3</a:t>
                </a:r>
              </a:p>
            </c:rich>
          </c:tx>
          <c:layout>
            <c:manualLayout>
              <c:xMode val="edge"/>
              <c:yMode val="edge"/>
              <c:x val="0.95429331543258922"/>
              <c:y val="0.10259844640699071"/>
            </c:manualLayout>
          </c:layout>
          <c:spPr>
            <a:noFill/>
            <a:ln w="25400">
              <a:noFill/>
            </a:ln>
          </c:spPr>
        </c:title>
        <c:numFmt formatCode="###.0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9916928"/>
        <c:crossesAt val="1"/>
        <c:crossBetween val="midCat"/>
        <c:majorUnit val="0.1"/>
        <c:minorUnit val="0.1"/>
      </c:valAx>
      <c:spPr>
        <a:noFill/>
        <a:ln w="25400">
          <a:noFill/>
        </a:ln>
      </c:spPr>
    </c:plotArea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0728945506015569"/>
          <c:y val="8.1665852605065481E-2"/>
          <c:w val="0.80121783208860065"/>
          <c:h val="0.64453247934814362"/>
        </c:manualLayout>
      </c:layout>
      <c:scatterChart>
        <c:scatterStyle val="smoothMarker"/>
        <c:ser>
          <c:idx val="0"/>
          <c:order val="0"/>
          <c:tx>
            <c:v>DC</c:v>
          </c:tx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poly"/>
            <c:order val="2"/>
          </c:trendline>
          <c:xVal>
            <c:numRef>
              <c:f>'proc(ex)'!$E$31:$N$31</c:f>
              <c:numCache>
                <c:formatCode>0.0</c:formatCode>
                <c:ptCount val="10"/>
                <c:pt idx="0">
                  <c:v>20.01999500124969</c:v>
                </c:pt>
                <c:pt idx="2">
                  <c:v>22.236536975006459</c:v>
                </c:pt>
                <c:pt idx="4">
                  <c:v>24.7191011235955</c:v>
                </c:pt>
                <c:pt idx="6">
                  <c:v>26.466297052815889</c:v>
                </c:pt>
                <c:pt idx="8">
                  <c:v>28.740290442418072</c:v>
                </c:pt>
              </c:numCache>
            </c:numRef>
          </c:xVal>
          <c:yVal>
            <c:numRef>
              <c:f>'proc(ex)'!$E$24:$N$24</c:f>
              <c:numCache>
                <c:formatCode>#,##0.000</c:formatCode>
                <c:ptCount val="10"/>
                <c:pt idx="0">
                  <c:v>1.4869563989769017</c:v>
                </c:pt>
                <c:pt idx="2">
                  <c:v>1.5360981842626475</c:v>
                </c:pt>
                <c:pt idx="4">
                  <c:v>1.5526765002812908</c:v>
                </c:pt>
                <c:pt idx="6">
                  <c:v>1.5253068916554127</c:v>
                </c:pt>
                <c:pt idx="8">
                  <c:v>1.4485300123781821</c:v>
                </c:pt>
              </c:numCache>
            </c:numRef>
          </c:yVal>
          <c:smooth val="1"/>
        </c:ser>
        <c:ser>
          <c:idx val="1"/>
          <c:order val="1"/>
          <c:tx>
            <c:v>DC</c:v>
          </c:tx>
          <c:spPr>
            <a:ln w="12700">
              <a:solidFill>
                <a:srgbClr val="0000FF"/>
              </a:solidFill>
              <a:prstDash val="sysDash"/>
            </a:ln>
          </c:spPr>
          <c:marker>
            <c:symbol val="circ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errBars>
            <c:errDir val="x"/>
            <c:errBarType val="minus"/>
            <c:errValType val="percentage"/>
            <c:val val="100"/>
            <c:spPr>
              <a:ln w="12700">
                <a:solidFill>
                  <a:srgbClr val="0000FF"/>
                </a:solidFill>
                <a:prstDash val="sysDash"/>
              </a:ln>
            </c:spPr>
          </c:errBars>
          <c:errBars>
            <c:errDir val="y"/>
            <c:errBarType val="minus"/>
            <c:errValType val="percentage"/>
            <c:val val="50"/>
            <c:spPr>
              <a:ln w="12700">
                <a:solidFill>
                  <a:srgbClr val="0000FF"/>
                </a:solidFill>
                <a:prstDash val="sysDash"/>
              </a:ln>
            </c:spPr>
          </c:errBars>
          <c:xVal>
            <c:numRef>
              <c:f>'proc(ex)'!$N$37:$N$38</c:f>
              <c:numCache>
                <c:formatCode>0.00</c:formatCode>
                <c:ptCount val="2"/>
                <c:pt idx="0">
                  <c:v>24</c:v>
                </c:pt>
              </c:numCache>
            </c:numRef>
          </c:xVal>
          <c:yVal>
            <c:numRef>
              <c:f>'proc(ex)'!$N$35:$N$36</c:f>
              <c:numCache>
                <c:formatCode>0.000</c:formatCode>
                <c:ptCount val="2"/>
                <c:pt idx="0">
                  <c:v>1.552</c:v>
                </c:pt>
              </c:numCache>
            </c:numRef>
          </c:yVal>
          <c:smooth val="1"/>
        </c:ser>
        <c:axId val="109785472"/>
        <c:axId val="109787392"/>
      </c:scatterChart>
      <c:valAx>
        <c:axId val="109785472"/>
        <c:scaling>
          <c:orientation val="minMax"/>
          <c:max val="29"/>
          <c:min val="16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.VnArial"/>
                    <a:ea typeface=".VnArial"/>
                    <a:cs typeface=".VnArial"/>
                  </a:defRPr>
                </a:pPr>
                <a:r>
                  <a:rPr lang="en-US"/>
                  <a:t>Do am/ moisture  content -%</a:t>
                </a:r>
              </a:p>
            </c:rich>
          </c:tx>
          <c:layout>
            <c:manualLayout>
              <c:xMode val="edge"/>
              <c:yMode val="edge"/>
              <c:x val="0.39345087998972417"/>
              <c:y val="0.882644356955402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9787392"/>
        <c:crossesAt val="1"/>
        <c:crossBetween val="midCat"/>
        <c:majorUnit val="1"/>
        <c:minorUnit val="1"/>
      </c:valAx>
      <c:valAx>
        <c:axId val="109787392"/>
        <c:scaling>
          <c:orientation val="minMax"/>
          <c:max val="1.76"/>
          <c:min val="1.46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.VnArial"/>
                  </a:rPr>
                  <a:t>Dung trong kho/ dry density - g/cm</a:t>
                </a:r>
                <a:r>
                  <a:rPr lang="en-US" sz="800" b="0" i="0" strike="noStrike" baseline="30000">
                    <a:solidFill>
                      <a:srgbClr val="000000"/>
                    </a:solidFill>
                    <a:latin typeface=".VnArial"/>
                  </a:rPr>
                  <a:t>3</a:t>
                </a:r>
              </a:p>
            </c:rich>
          </c:tx>
          <c:layout>
            <c:manualLayout>
              <c:xMode val="edge"/>
              <c:yMode val="edge"/>
              <c:x val="0.95429331543258922"/>
              <c:y val="0.10259844640699071"/>
            </c:manualLayout>
          </c:layout>
          <c:spPr>
            <a:noFill/>
            <a:ln w="25400">
              <a:noFill/>
            </a:ln>
          </c:spPr>
        </c:title>
        <c:numFmt formatCode="###.0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9785472"/>
        <c:crossesAt val="0"/>
        <c:crossBetween val="midCat"/>
        <c:majorUnit val="0.1"/>
        <c:minorUnit val="0.1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US"/>
              <a:t>BIỂU ĐỒ CẮT BÃO</a:t>
            </a:r>
            <a:r>
              <a:rPr lang="en-US" baseline="0"/>
              <a:t> HÒA</a:t>
            </a:r>
            <a:r>
              <a:rPr lang="en-US"/>
              <a:t> - CHART OF DIRECT SHEAR </a:t>
            </a:r>
            <a:r>
              <a:rPr lang="en-US" sz="800" b="1" i="0" u="none" strike="noStrike" baseline="0">
                <a:effectLst/>
              </a:rPr>
              <a:t> SATURATION </a:t>
            </a:r>
            <a:r>
              <a:rPr lang="en-US"/>
              <a:t>TEST</a:t>
            </a:r>
          </a:p>
        </c:rich>
      </c:tx>
      <c:layout>
        <c:manualLayout>
          <c:xMode val="edge"/>
          <c:yMode val="edge"/>
          <c:x val="0.32158621432379653"/>
          <c:y val="4.120293408207373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1306917829532956"/>
          <c:y val="0.15812031801014126"/>
          <c:w val="0.85903206886711359"/>
          <c:h val="0.64530183836572974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  <c:forward val="1"/>
            <c:backward val="0.5"/>
          </c:trendline>
          <c:xVal>
            <c:numRef>
              <c:f>'Cat (bao hoa)'!$K$15:$K$17</c:f>
              <c:numCache>
                <c:formatCode>0.0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xVal>
          <c:yVal>
            <c:numRef>
              <c:f>'Cat (bao hoa)'!$L$15:$L$17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yVal>
        </c:ser>
        <c:axId val="109812736"/>
        <c:axId val="109597824"/>
      </c:scatterChart>
      <c:valAx>
        <c:axId val="109812736"/>
        <c:scaling>
          <c:orientation val="minMax"/>
          <c:max val="4"/>
          <c:min val="0.5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Áp lực cắt - Pressure σ kG/cm</a:t>
                </a:r>
                <a:r>
                  <a:rPr lang="en-US" sz="800" b="0" i="0" u="none" strike="noStrike" baseline="3000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36811695139888001"/>
              <c:y val="0.89029002929604628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09597824"/>
        <c:crosses val="autoZero"/>
        <c:crossBetween val="midCat"/>
        <c:majorUnit val="1"/>
        <c:minorUnit val="0.2"/>
      </c:valAx>
      <c:valAx>
        <c:axId val="109597824"/>
        <c:scaling>
          <c:orientation val="minMax"/>
          <c:max val="2.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Times New Roman" pitchFamily="18" charset="0"/>
                    <a:cs typeface="Times New Roman" pitchFamily="18" charset="0"/>
                  </a:rPr>
                  <a:t>Ứng suất cắt - shearing stress </a:t>
                </a:r>
                <a:r>
                  <a:rPr lang="en-US" sz="800" b="0" i="0" strike="noStrike">
                    <a:solidFill>
                      <a:srgbClr val="000000"/>
                    </a:solidFill>
                    <a:latin typeface="Symbol" pitchFamily="18" charset="2"/>
                    <a:cs typeface="Times New Roman" pitchFamily="18" charset="0"/>
                  </a:rPr>
                  <a:t>t</a:t>
                </a:r>
                <a:r>
                  <a:rPr lang="en-US" sz="800" b="0" i="0" strike="noStrike">
                    <a:solidFill>
                      <a:srgbClr val="000000"/>
                    </a:solidFill>
                    <a:latin typeface="Times New Roman" pitchFamily="18" charset="0"/>
                    <a:cs typeface="Times New Roman" pitchFamily="18" charset="0"/>
                  </a:rPr>
                  <a:t> kG/cm</a:t>
                </a:r>
                <a:r>
                  <a:rPr lang="en-US" sz="800" b="0" i="0" strike="noStrike" baseline="30000">
                    <a:solidFill>
                      <a:srgbClr val="000000"/>
                    </a:solidFill>
                    <a:latin typeface="Times New Roman" pitchFamily="18" charset="0"/>
                    <a:cs typeface="Times New Roman" pitchFamily="18" charset="0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1.1704343408686821E-2"/>
              <c:y val="0.1418708661417322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endParaRPr lang="en-US"/>
          </a:p>
        </c:txPr>
        <c:crossAx val="109812736"/>
        <c:crosses val="autoZero"/>
        <c:crossBetween val="midCat"/>
        <c:majorUnit val="0.5"/>
        <c:minorUnit val="0.25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66" r="0.75000000000001066" t="1" header="0.5" footer="0.5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BIỂU ĐỒ NÉN - CHART OF COMPRESSION TEST</a:t>
            </a:r>
          </a:p>
        </c:rich>
      </c:tx>
      <c:layout>
        <c:manualLayout>
          <c:xMode val="edge"/>
          <c:yMode val="edge"/>
          <c:x val="0.32111447607510901"/>
          <c:y val="3.982287490137360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9706816253620267E-2"/>
          <c:y val="0.18141632116013051"/>
          <c:w val="0.86217070525189365"/>
          <c:h val="0.60177121165312586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'Cat (bao hoa)'!$K$37:$K$41</c:f>
            </c:numRef>
          </c:xVal>
          <c:yVal>
            <c:numRef>
              <c:f>'Cat (bao hoa)'!$L$37:$L$41</c:f>
            </c:numRef>
          </c:yVal>
          <c:smooth val="1"/>
        </c:ser>
        <c:axId val="109982080"/>
        <c:axId val="109984384"/>
      </c:scatterChart>
      <c:valAx>
        <c:axId val="109982080"/>
        <c:scaling>
          <c:logBase val="10"/>
          <c:orientation val="minMax"/>
          <c:max val="15"/>
          <c:min val="0.1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Áp lực nén - Vertical stress σ, kG/cm</a:t>
                </a:r>
                <a:r>
                  <a:rPr lang="en-US" sz="800" b="0" i="0" u="none" strike="noStrike" baseline="3000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742079547749305"/>
              <c:y val="0.89958874772554687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09984384"/>
        <c:crossesAt val="0.1"/>
        <c:crossBetween val="midCat"/>
      </c:valAx>
      <c:valAx>
        <c:axId val="109984384"/>
        <c:scaling>
          <c:orientation val="minMax"/>
          <c:max val="1.5"/>
          <c:min val="0.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Hệ số lỗ rỗng - Void ratio e</a:t>
                </a:r>
                <a:r>
                  <a:rPr lang="en-US" sz="800" b="0" i="0" u="none" strike="noStrike" baseline="-2500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n</a:t>
                </a:r>
              </a:p>
            </c:rich>
          </c:tx>
          <c:layout>
            <c:manualLayout>
              <c:xMode val="edge"/>
              <c:yMode val="edge"/>
              <c:x val="7.3313143549364034E-3"/>
              <c:y val="0.1769917717340547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endParaRPr lang="en-US"/>
          </a:p>
        </c:txPr>
        <c:crossAx val="109982080"/>
        <c:crossesAt val="0.1"/>
        <c:crossBetween val="midCat"/>
        <c:majorUnit val="0.05"/>
        <c:minorUnit val="0.05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44" r="0.75000000000001044" t="1" header="0.5" footer="0.5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2995245641838354"/>
          <c:y val="3.1413612565445545E-2"/>
          <c:w val="0.81774960380349837"/>
          <c:h val="0.77486910994764358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FF000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xVal>
            <c:numRef>
              <c:f>'TPH (Cat)'!$L$19:$L$30</c:f>
              <c:numCache>
                <c:formatCode>0.000</c:formatCode>
                <c:ptCount val="12"/>
                <c:pt idx="0">
                  <c:v>100</c:v>
                </c:pt>
                <c:pt idx="1">
                  <c:v>80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xVal>
          <c:yVal>
            <c:numRef>
              <c:f>'TPH (Cat)'!$M$19:$M$30</c:f>
              <c:numCache>
                <c:formatCode>0.00</c:formatCode>
                <c:ptCount val="12"/>
                <c:pt idx="0">
                  <c:v>100</c:v>
                </c:pt>
                <c:pt idx="1">
                  <c:v>100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</c:ser>
        <c:axId val="111309184"/>
        <c:axId val="111311104"/>
      </c:scatterChart>
      <c:valAx>
        <c:axId val="111309184"/>
        <c:scaling>
          <c:logBase val="10"/>
          <c:orientation val="minMax"/>
          <c:max val="100"/>
          <c:min val="0.1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ysDash"/>
            </a:ln>
          </c:spPr>
        </c:minorGridlines>
        <c:numFmt formatCode="0.0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11311104"/>
        <c:crosses val="autoZero"/>
        <c:crossBetween val="midCat"/>
      </c:valAx>
      <c:valAx>
        <c:axId val="111311104"/>
        <c:scaling>
          <c:orientation val="minMax"/>
          <c:max val="10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endParaRPr lang="en-US"/>
          </a:p>
        </c:txPr>
        <c:crossAx val="111309184"/>
        <c:crossesAt val="1.0000000000000041E-3"/>
        <c:crossBetween val="midCat"/>
        <c:majorUnit val="10"/>
        <c:minorUnit val="1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66" r="0.75000000000000966" t="1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.xml"/><Relationship Id="rId3" Type="http://schemas.openxmlformats.org/officeDocument/2006/relationships/chart" Target="../charts/chart2.xml"/><Relationship Id="rId7" Type="http://schemas.openxmlformats.org/officeDocument/2006/relationships/chart" Target="../charts/chart6.xml"/><Relationship Id="rId2" Type="http://schemas.openxmlformats.org/officeDocument/2006/relationships/chart" Target="../charts/chart1.xml"/><Relationship Id="rId1" Type="http://schemas.openxmlformats.org/officeDocument/2006/relationships/image" Target="../media/image3.jpeg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10" Type="http://schemas.openxmlformats.org/officeDocument/2006/relationships/chart" Target="../charts/chart9.xml"/><Relationship Id="rId4" Type="http://schemas.openxmlformats.org/officeDocument/2006/relationships/chart" Target="../charts/chart3.xml"/><Relationship Id="rId9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7" Type="http://schemas.openxmlformats.org/officeDocument/2006/relationships/chart" Target="../charts/chart14.xml"/><Relationship Id="rId2" Type="http://schemas.openxmlformats.org/officeDocument/2006/relationships/chart" Target="../charts/chart10.xml"/><Relationship Id="rId1" Type="http://schemas.openxmlformats.org/officeDocument/2006/relationships/image" Target="../media/image5.jpeg"/><Relationship Id="rId6" Type="http://schemas.openxmlformats.org/officeDocument/2006/relationships/image" Target="../media/image6.jpeg"/><Relationship Id="rId5" Type="http://schemas.openxmlformats.org/officeDocument/2006/relationships/chart" Target="../charts/chart13.xml"/><Relationship Id="rId4" Type="http://schemas.openxmlformats.org/officeDocument/2006/relationships/chart" Target="../charts/chart12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image" Target="../media/image7.jpeg"/><Relationship Id="rId1" Type="http://schemas.openxmlformats.org/officeDocument/2006/relationships/chart" Target="../charts/chart15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21</xdr:row>
      <xdr:rowOff>0</xdr:rowOff>
    </xdr:from>
    <xdr:to>
      <xdr:col>18</xdr:col>
      <xdr:colOff>0</xdr:colOff>
      <xdr:row>21</xdr:row>
      <xdr:rowOff>0</xdr:rowOff>
    </xdr:to>
    <xdr:sp macro="" textlink="">
      <xdr:nvSpPr>
        <xdr:cNvPr id="2041" name="Line 1"/>
        <xdr:cNvSpPr>
          <a:spLocks noChangeShapeType="1"/>
        </xdr:cNvSpPr>
      </xdr:nvSpPr>
      <xdr:spPr bwMode="auto">
        <a:xfrm>
          <a:off x="6848475" y="507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21</xdr:row>
      <xdr:rowOff>0</xdr:rowOff>
    </xdr:from>
    <xdr:to>
      <xdr:col>18</xdr:col>
      <xdr:colOff>0</xdr:colOff>
      <xdr:row>21</xdr:row>
      <xdr:rowOff>0</xdr:rowOff>
    </xdr:to>
    <xdr:sp macro="" textlink="">
      <xdr:nvSpPr>
        <xdr:cNvPr id="2042" name="Line 2"/>
        <xdr:cNvSpPr>
          <a:spLocks noChangeShapeType="1"/>
        </xdr:cNvSpPr>
      </xdr:nvSpPr>
      <xdr:spPr bwMode="auto">
        <a:xfrm>
          <a:off x="6848475" y="507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67</xdr:row>
      <xdr:rowOff>0</xdr:rowOff>
    </xdr:from>
    <xdr:to>
      <xdr:col>18</xdr:col>
      <xdr:colOff>0</xdr:colOff>
      <xdr:row>67</xdr:row>
      <xdr:rowOff>0</xdr:rowOff>
    </xdr:to>
    <xdr:sp macro="" textlink="">
      <xdr:nvSpPr>
        <xdr:cNvPr id="2043" name="Line 3"/>
        <xdr:cNvSpPr>
          <a:spLocks noChangeShapeType="1"/>
        </xdr:cNvSpPr>
      </xdr:nvSpPr>
      <xdr:spPr bwMode="auto">
        <a:xfrm>
          <a:off x="6848475" y="888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67</xdr:row>
      <xdr:rowOff>0</xdr:rowOff>
    </xdr:from>
    <xdr:to>
      <xdr:col>18</xdr:col>
      <xdr:colOff>0</xdr:colOff>
      <xdr:row>67</xdr:row>
      <xdr:rowOff>0</xdr:rowOff>
    </xdr:to>
    <xdr:sp macro="" textlink="">
      <xdr:nvSpPr>
        <xdr:cNvPr id="2044" name="Line 4"/>
        <xdr:cNvSpPr>
          <a:spLocks noChangeShapeType="1"/>
        </xdr:cNvSpPr>
      </xdr:nvSpPr>
      <xdr:spPr bwMode="auto">
        <a:xfrm>
          <a:off x="6848475" y="888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67</xdr:row>
      <xdr:rowOff>0</xdr:rowOff>
    </xdr:from>
    <xdr:to>
      <xdr:col>18</xdr:col>
      <xdr:colOff>0</xdr:colOff>
      <xdr:row>67</xdr:row>
      <xdr:rowOff>0</xdr:rowOff>
    </xdr:to>
    <xdr:sp macro="" textlink="">
      <xdr:nvSpPr>
        <xdr:cNvPr id="2045" name="Line 5"/>
        <xdr:cNvSpPr>
          <a:spLocks noChangeShapeType="1"/>
        </xdr:cNvSpPr>
      </xdr:nvSpPr>
      <xdr:spPr bwMode="auto">
        <a:xfrm>
          <a:off x="6848475" y="888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67</xdr:row>
      <xdr:rowOff>0</xdr:rowOff>
    </xdr:from>
    <xdr:to>
      <xdr:col>18</xdr:col>
      <xdr:colOff>0</xdr:colOff>
      <xdr:row>67</xdr:row>
      <xdr:rowOff>0</xdr:rowOff>
    </xdr:to>
    <xdr:sp macro="" textlink="">
      <xdr:nvSpPr>
        <xdr:cNvPr id="2046" name="Line 6"/>
        <xdr:cNvSpPr>
          <a:spLocks noChangeShapeType="1"/>
        </xdr:cNvSpPr>
      </xdr:nvSpPr>
      <xdr:spPr bwMode="auto">
        <a:xfrm>
          <a:off x="6848475" y="888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77</xdr:col>
      <xdr:colOff>312964</xdr:colOff>
      <xdr:row>3</xdr:row>
      <xdr:rowOff>190498</xdr:rowOff>
    </xdr:from>
    <xdr:to>
      <xdr:col>96</xdr:col>
      <xdr:colOff>13607</xdr:colOff>
      <xdr:row>6</xdr:row>
      <xdr:rowOff>204106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21186321" y="1333498"/>
          <a:ext cx="11742965" cy="1088572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75895" tIns="37948" rIns="75895" bIns="37948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CÔNG TY CỔ PHẦN KỸ THUẬT THĂNG LONG</a:t>
          </a: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PHÒNG THÍ NGHIỆM ĐKT&amp;VLXD. LAS - XD33 - </a:t>
          </a: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CHI NHÁNH LÀO CAI</a:t>
          </a:r>
          <a:endParaRPr lang="en-US" sz="1000" b="0" i="0" u="none" strike="noStrike" baseline="0">
            <a:solidFill>
              <a:srgbClr val="000000"/>
            </a:solidFill>
            <a:latin typeface="Times New Roman CE"/>
            <a:cs typeface="Times New Roman CE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Địa chỉ: </a:t>
          </a:r>
          <a:r>
            <a:rPr lang="vi-VN" sz="10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SN42, Đường An Dương Vương, P. Kim Tân, TP. Lào Cai, Lào Cai</a:t>
          </a:r>
          <a:endParaRPr lang="en-US" sz="1000" b="0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Tel: </a:t>
          </a:r>
          <a:r>
            <a:rPr lang="vi-VN" sz="10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0965.008.123 </a:t>
          </a:r>
          <a:r>
            <a:rPr lang="en-US" sz="10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Email:</a:t>
          </a:r>
          <a:r>
            <a:rPr lang="vi-VN" sz="10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</a:t>
          </a:r>
          <a:r>
            <a:rPr lang="en-US" sz="10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Lasxd33.laocai@gmail.com</a:t>
          </a:r>
          <a:r>
            <a:rPr lang="vi-VN" sz="10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Website:thanglongtech.jsc.vn</a:t>
          </a:r>
          <a:endParaRPr lang="en-US" sz="1000" b="0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276225</xdr:colOff>
      <xdr:row>0</xdr:row>
      <xdr:rowOff>57150</xdr:rowOff>
    </xdr:from>
    <xdr:to>
      <xdr:col>16</xdr:col>
      <xdr:colOff>333376</xdr:colOff>
      <xdr:row>2</xdr:row>
      <xdr:rowOff>228599</xdr:rowOff>
    </xdr:to>
    <xdr:sp macro="" textlink="">
      <xdr:nvSpPr>
        <xdr:cNvPr id="11" name="Text Box 17"/>
        <xdr:cNvSpPr txBox="1">
          <a:spLocks noChangeArrowheads="1"/>
        </xdr:cNvSpPr>
      </xdr:nvSpPr>
      <xdr:spPr bwMode="auto">
        <a:xfrm>
          <a:off x="847725" y="57150"/>
          <a:ext cx="4924426" cy="8667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75895" tIns="37948" rIns="75895" bIns="37948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.VnTimeH"/>
            </a:rPr>
            <a:t>c«ng ty cæ phÇn kü thuËt th¨ng long</a:t>
          </a:r>
          <a:endParaRPr lang="en-US" sz="1400" b="0" i="0" strike="noStrike">
            <a:solidFill>
              <a:srgbClr val="000000"/>
            </a:solidFill>
            <a:latin typeface=".VnTimeH"/>
          </a:endParaRP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.VnTimeH"/>
            </a:rPr>
            <a:t>phßng thÝ nghiÖm ®Þa kü thuËt vµ vËt liÖu x©y dùng. Las - xd33</a:t>
          </a:r>
          <a:endParaRPr lang="en-US" sz="1000" b="0" i="0" strike="noStrike">
            <a:solidFill>
              <a:srgbClr val="000000"/>
            </a:solidFill>
            <a:latin typeface="Times New Roman CE"/>
          </a:endParaRP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Trụ sở: LK 132, khu Cổng Đồng, ph</a:t>
          </a:r>
          <a:r>
            <a:rPr lang="vi-VN" sz="10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ường</a:t>
          </a:r>
          <a:r>
            <a:rPr lang="en-US" sz="10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 La Khê, quận Hà Đông, Hà Nội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Tel: 04.73030299 - 04.73056588; Fax: 04.37876250 Email: thanglongtechjsc@gmail.com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85725</xdr:colOff>
      <xdr:row>0</xdr:row>
      <xdr:rowOff>0</xdr:rowOff>
    </xdr:from>
    <xdr:to>
      <xdr:col>4</xdr:col>
      <xdr:colOff>0</xdr:colOff>
      <xdr:row>2</xdr:row>
      <xdr:rowOff>161925</xdr:rowOff>
    </xdr:to>
    <xdr:pic>
      <xdr:nvPicPr>
        <xdr:cNvPr id="12" name="Picture 6" descr="logo - Duye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0"/>
          <a:ext cx="838200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809625</xdr:colOff>
      <xdr:row>0</xdr:row>
      <xdr:rowOff>133350</xdr:rowOff>
    </xdr:from>
    <xdr:to>
      <xdr:col>1</xdr:col>
      <xdr:colOff>542925</xdr:colOff>
      <xdr:row>0</xdr:row>
      <xdr:rowOff>676275</xdr:rowOff>
    </xdr:to>
    <xdr:pic>
      <xdr:nvPicPr>
        <xdr:cNvPr id="2317" name="Picture 2" descr="logo - Duye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09625" y="133350"/>
          <a:ext cx="7143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29308</xdr:rowOff>
    </xdr:from>
    <xdr:to>
      <xdr:col>14</xdr:col>
      <xdr:colOff>581769</xdr:colOff>
      <xdr:row>0</xdr:row>
      <xdr:rowOff>743683</xdr:rowOff>
    </xdr:to>
    <xdr:sp macro="" textlink="">
      <xdr:nvSpPr>
        <xdr:cNvPr id="5" name="Text Box 3"/>
        <xdr:cNvSpPr txBox="1">
          <a:spLocks noChangeArrowheads="1"/>
        </xdr:cNvSpPr>
      </xdr:nvSpPr>
      <xdr:spPr bwMode="auto">
        <a:xfrm>
          <a:off x="0" y="29308"/>
          <a:ext cx="8550519" cy="7143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75895" tIns="37948" rIns="75895" bIns="37948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CÔNG TY CỔ PHẦN KỸ THUẬT THĂNG LONG</a:t>
          </a: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PHÒNG THÍ NGHIỆM ĐKT&amp;VLXD. LAS - XD33 - </a:t>
          </a:r>
          <a:r>
            <a:rPr lang="vi-VN" sz="9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CHI NHÁNH LÀO CAI</a:t>
          </a:r>
          <a:endParaRPr lang="en-US" sz="900" b="0" i="0" u="none" strike="noStrike" baseline="0">
            <a:solidFill>
              <a:srgbClr val="000000"/>
            </a:solidFill>
            <a:latin typeface="Times New Roman CE"/>
            <a:cs typeface="Times New Roman CE"/>
          </a:endParaRPr>
        </a:p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Địa chỉ: </a:t>
          </a:r>
          <a:r>
            <a:rPr lang="vi-VN" sz="9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SN42, Đường An Dương Vương, P. Kim Tân, TP. Lào Cai, Lào Cai</a:t>
          </a:r>
          <a:endParaRPr lang="en-US" sz="900" b="0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Tel: </a:t>
          </a:r>
          <a:r>
            <a:rPr lang="vi-VN" sz="9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0965.008.123 </a:t>
          </a:r>
          <a:r>
            <a:rPr lang="en-US" sz="9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Email:</a:t>
          </a:r>
          <a:r>
            <a:rPr lang="vi-VN" sz="9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</a:t>
          </a:r>
          <a:r>
            <a:rPr lang="en-US" sz="9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Lasxd33.laocai@gmail.com</a:t>
          </a:r>
          <a:r>
            <a:rPr lang="vi-VN" sz="9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Website:thanglongtech.jsc.vn</a:t>
          </a:r>
          <a:endParaRPr lang="en-US" sz="900" b="0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66675</xdr:rowOff>
    </xdr:from>
    <xdr:to>
      <xdr:col>1</xdr:col>
      <xdr:colOff>257175</xdr:colOff>
      <xdr:row>0</xdr:row>
      <xdr:rowOff>609600</xdr:rowOff>
    </xdr:to>
    <xdr:pic>
      <xdr:nvPicPr>
        <xdr:cNvPr id="926683" name="Picture 4" descr="logo - Duye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575" y="66675"/>
          <a:ext cx="7143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76200</xdr:colOff>
      <xdr:row>7</xdr:row>
      <xdr:rowOff>28575</xdr:rowOff>
    </xdr:from>
    <xdr:to>
      <xdr:col>12</xdr:col>
      <xdr:colOff>428625</xdr:colOff>
      <xdr:row>22</xdr:row>
      <xdr:rowOff>95250</xdr:rowOff>
    </xdr:to>
    <xdr:graphicFrame macro="">
      <xdr:nvGraphicFramePr>
        <xdr:cNvPr id="92668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85725</xdr:colOff>
      <xdr:row>26</xdr:row>
      <xdr:rowOff>38100</xdr:rowOff>
    </xdr:from>
    <xdr:to>
      <xdr:col>12</xdr:col>
      <xdr:colOff>428625</xdr:colOff>
      <xdr:row>41</xdr:row>
      <xdr:rowOff>114300</xdr:rowOff>
    </xdr:to>
    <xdr:graphicFrame macro="">
      <xdr:nvGraphicFramePr>
        <xdr:cNvPr id="92668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342900</xdr:colOff>
      <xdr:row>63</xdr:row>
      <xdr:rowOff>8696</xdr:rowOff>
    </xdr:from>
    <xdr:to>
      <xdr:col>13</xdr:col>
      <xdr:colOff>1620</xdr:colOff>
      <xdr:row>64</xdr:row>
      <xdr:rowOff>32845</xdr:rowOff>
    </xdr:to>
    <xdr:sp macro="" textlink="">
      <xdr:nvSpPr>
        <xdr:cNvPr id="16" name="Text Box 17"/>
        <xdr:cNvSpPr txBox="1">
          <a:spLocks noChangeArrowheads="1"/>
        </xdr:cNvSpPr>
      </xdr:nvSpPr>
      <xdr:spPr bwMode="auto">
        <a:xfrm>
          <a:off x="731783" y="11418989"/>
          <a:ext cx="4879757" cy="6744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75895" tIns="37948" rIns="75895" bIns="37948" anchor="t" upright="1"/>
        <a:lstStyle/>
        <a:p>
          <a:pPr algn="ctr" rtl="1">
            <a:defRPr sz="1000"/>
          </a:pPr>
          <a:r>
            <a:rPr lang="en-US" sz="900" b="1" i="0" strike="noStrike">
              <a:solidFill>
                <a:srgbClr val="000000"/>
              </a:solidFill>
              <a:latin typeface=".VnTimeH"/>
            </a:rPr>
            <a:t>c«ng ty cæ phÇn kü thuËt th¨ng long</a:t>
          </a:r>
          <a:endParaRPr lang="en-US" sz="900" b="0" i="0" strike="noStrike">
            <a:solidFill>
              <a:srgbClr val="000000"/>
            </a:solidFill>
            <a:latin typeface=".VnTimeH"/>
          </a:endParaRPr>
        </a:p>
        <a:p>
          <a:pPr algn="ctr" rtl="1">
            <a:defRPr sz="1000"/>
          </a:pPr>
          <a:r>
            <a:rPr lang="en-US" sz="900" b="1" i="0" strike="noStrike">
              <a:solidFill>
                <a:srgbClr val="000000"/>
              </a:solidFill>
              <a:latin typeface=".VnTimeH"/>
            </a:rPr>
            <a:t>phßng thÝ nghiÖm ®Þa kü thuËt vµ vËt liÖu x©y dùng. Las - xd33</a:t>
          </a:r>
          <a:endParaRPr lang="en-US" sz="900" b="0" i="0" strike="noStrike">
            <a:solidFill>
              <a:srgbClr val="000000"/>
            </a:solidFill>
            <a:latin typeface="Times New Roman CE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VPGD :  Tầng 1, toà nhà CC2, Khu đô thị mới Mễ Trì Hạ, Mễ Trì,</a:t>
          </a:r>
          <a:r>
            <a:rPr lang="en-US" sz="900" b="0" i="0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 </a:t>
          </a:r>
          <a:r>
            <a:rPr lang="en-US" sz="9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Nam Từ Liêm, TP Hà Nội</a:t>
          </a:r>
          <a:endParaRPr lang="en-US" sz="900" b="1" i="0" strike="noStrike">
            <a:solidFill>
              <a:srgbClr val="000000"/>
            </a:solidFill>
            <a:latin typeface="Times New Roman"/>
            <a:ea typeface="+mn-ea"/>
            <a:cs typeface="Times New Rom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Tel: 04.37876227 - 04.36415248 Fax: 04.37876250 Email: thanglongtechjsc@gmail.com</a:t>
          </a: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28575</xdr:colOff>
      <xdr:row>63</xdr:row>
      <xdr:rowOff>38100</xdr:rowOff>
    </xdr:from>
    <xdr:to>
      <xdr:col>1</xdr:col>
      <xdr:colOff>266700</xdr:colOff>
      <xdr:row>63</xdr:row>
      <xdr:rowOff>581025</xdr:rowOff>
    </xdr:to>
    <xdr:pic>
      <xdr:nvPicPr>
        <xdr:cNvPr id="926687" name="Picture 16" descr="logo - Duye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575" y="10506075"/>
          <a:ext cx="7239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316624</xdr:colOff>
      <xdr:row>123</xdr:row>
      <xdr:rowOff>61247</xdr:rowOff>
    </xdr:from>
    <xdr:to>
      <xdr:col>13</xdr:col>
      <xdr:colOff>1472</xdr:colOff>
      <xdr:row>126</xdr:row>
      <xdr:rowOff>3413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705507" y="21292144"/>
          <a:ext cx="4879757" cy="6787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75895" tIns="37948" rIns="75895" bIns="37948" anchor="t" upright="1"/>
        <a:lstStyle/>
        <a:p>
          <a:pPr algn="ctr" rtl="1">
            <a:defRPr sz="1000"/>
          </a:pPr>
          <a:r>
            <a:rPr lang="en-US" sz="900" b="1" i="0" strike="noStrike">
              <a:solidFill>
                <a:srgbClr val="000000"/>
              </a:solidFill>
              <a:latin typeface=".VnTimeH"/>
            </a:rPr>
            <a:t>c«ng ty cæ phÇn kü thuËt th¨ng long</a:t>
          </a:r>
          <a:endParaRPr lang="en-US" sz="900" b="0" i="0" strike="noStrike">
            <a:solidFill>
              <a:srgbClr val="000000"/>
            </a:solidFill>
            <a:latin typeface=".VnTimeH"/>
          </a:endParaRPr>
        </a:p>
        <a:p>
          <a:pPr algn="ctr" rtl="1">
            <a:defRPr sz="1000"/>
          </a:pPr>
          <a:r>
            <a:rPr lang="en-US" sz="900" b="1" i="0" strike="noStrike">
              <a:solidFill>
                <a:srgbClr val="000000"/>
              </a:solidFill>
              <a:latin typeface=".VnTimeH"/>
            </a:rPr>
            <a:t>phßng thÝ nghiÖm ®Þa kü thuËt vµ vËt liÖu x©y dùng. Las - xd33</a:t>
          </a:r>
          <a:endParaRPr lang="en-US" sz="900" b="0" i="0" strike="noStrike">
            <a:solidFill>
              <a:srgbClr val="000000"/>
            </a:solidFill>
            <a:latin typeface="Times New Roman CE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VPGD :  Tầng 1, toà nhà CC2, Khu đô thị mới Mễ Trì Hạ, Mễ Trì , Nam Từ Liêm, TP Hà Nội</a:t>
          </a:r>
          <a:endParaRPr lang="en-US" sz="900" b="1" i="0" strike="noStrike">
            <a:solidFill>
              <a:srgbClr val="000000"/>
            </a:solidFill>
            <a:latin typeface="Times New Roman"/>
            <a:ea typeface="+mn-ea"/>
            <a:cs typeface="Times New Rom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Tel: 04.37876227 - 04.36415248 Fax: 04.37876250 Email: thanglongtechjsc@gmail.com</a:t>
          </a: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28575</xdr:colOff>
      <xdr:row>123</xdr:row>
      <xdr:rowOff>57150</xdr:rowOff>
    </xdr:from>
    <xdr:to>
      <xdr:col>1</xdr:col>
      <xdr:colOff>266700</xdr:colOff>
      <xdr:row>125</xdr:row>
      <xdr:rowOff>304800</xdr:rowOff>
    </xdr:to>
    <xdr:pic>
      <xdr:nvPicPr>
        <xdr:cNvPr id="926689" name="Picture 18" descr="logo - Duye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575" y="21297900"/>
          <a:ext cx="7239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47</xdr:col>
      <xdr:colOff>180975</xdr:colOff>
      <xdr:row>0</xdr:row>
      <xdr:rowOff>104775</xdr:rowOff>
    </xdr:from>
    <xdr:to>
      <xdr:col>54</xdr:col>
      <xdr:colOff>57150</xdr:colOff>
      <xdr:row>11</xdr:row>
      <xdr:rowOff>76200</xdr:rowOff>
    </xdr:to>
    <xdr:graphicFrame macro="">
      <xdr:nvGraphicFramePr>
        <xdr:cNvPr id="92669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66675</xdr:colOff>
      <xdr:row>45</xdr:row>
      <xdr:rowOff>0</xdr:rowOff>
    </xdr:from>
    <xdr:to>
      <xdr:col>12</xdr:col>
      <xdr:colOff>419100</xdr:colOff>
      <xdr:row>60</xdr:row>
      <xdr:rowOff>76200</xdr:rowOff>
    </xdr:to>
    <xdr:graphicFrame macro="">
      <xdr:nvGraphicFramePr>
        <xdr:cNvPr id="92669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66675</xdr:colOff>
      <xdr:row>67</xdr:row>
      <xdr:rowOff>0</xdr:rowOff>
    </xdr:from>
    <xdr:to>
      <xdr:col>12</xdr:col>
      <xdr:colOff>409575</xdr:colOff>
      <xdr:row>82</xdr:row>
      <xdr:rowOff>66675</xdr:rowOff>
    </xdr:to>
    <xdr:graphicFrame macro="">
      <xdr:nvGraphicFramePr>
        <xdr:cNvPr id="92669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</xdr:col>
      <xdr:colOff>85725</xdr:colOff>
      <xdr:row>86</xdr:row>
      <xdr:rowOff>9525</xdr:rowOff>
    </xdr:from>
    <xdr:to>
      <xdr:col>12</xdr:col>
      <xdr:colOff>438150</xdr:colOff>
      <xdr:row>101</xdr:row>
      <xdr:rowOff>76200</xdr:rowOff>
    </xdr:to>
    <xdr:graphicFrame macro="">
      <xdr:nvGraphicFramePr>
        <xdr:cNvPr id="92669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</xdr:col>
      <xdr:colOff>66675</xdr:colOff>
      <xdr:row>105</xdr:row>
      <xdr:rowOff>57150</xdr:rowOff>
    </xdr:from>
    <xdr:to>
      <xdr:col>12</xdr:col>
      <xdr:colOff>419100</xdr:colOff>
      <xdr:row>120</xdr:row>
      <xdr:rowOff>47625</xdr:rowOff>
    </xdr:to>
    <xdr:graphicFrame macro="">
      <xdr:nvGraphicFramePr>
        <xdr:cNvPr id="92669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104775</xdr:colOff>
      <xdr:row>129</xdr:row>
      <xdr:rowOff>76200</xdr:rowOff>
    </xdr:from>
    <xdr:to>
      <xdr:col>12</xdr:col>
      <xdr:colOff>361950</xdr:colOff>
      <xdr:row>156</xdr:row>
      <xdr:rowOff>57150</xdr:rowOff>
    </xdr:to>
    <xdr:graphicFrame macro="">
      <xdr:nvGraphicFramePr>
        <xdr:cNvPr id="92669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85725</xdr:colOff>
      <xdr:row>156</xdr:row>
      <xdr:rowOff>85725</xdr:rowOff>
    </xdr:from>
    <xdr:to>
      <xdr:col>12</xdr:col>
      <xdr:colOff>342900</xdr:colOff>
      <xdr:row>179</xdr:row>
      <xdr:rowOff>123825</xdr:rowOff>
    </xdr:to>
    <xdr:graphicFrame macro="">
      <xdr:nvGraphicFramePr>
        <xdr:cNvPr id="926696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0</xdr:row>
      <xdr:rowOff>33130</xdr:rowOff>
    </xdr:from>
    <xdr:to>
      <xdr:col>12</xdr:col>
      <xdr:colOff>405013</xdr:colOff>
      <xdr:row>0</xdr:row>
      <xdr:rowOff>747505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0" y="33130"/>
          <a:ext cx="5524501" cy="7143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75895" tIns="37948" rIns="75895" bIns="37948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CÔNG TY CỔ PHẦN KỸ THUẬT THĂNG LONG</a:t>
          </a: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PHÒNG THÍ NGHIỆM ĐKT&amp;VLXD. LAS - XD33 - </a:t>
          </a:r>
          <a:r>
            <a:rPr lang="vi-VN" sz="9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CHI NHÁNH LÀO CAI</a:t>
          </a:r>
          <a:endParaRPr lang="en-US" sz="900" b="0" i="0" u="none" strike="noStrike" baseline="0">
            <a:solidFill>
              <a:srgbClr val="000000"/>
            </a:solidFill>
            <a:latin typeface="Times New Roman CE"/>
            <a:cs typeface="Times New Roman CE"/>
          </a:endParaRPr>
        </a:p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Địa chỉ: </a:t>
          </a:r>
          <a:r>
            <a:rPr lang="vi-VN" sz="9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SN42, Đường An Dương Vương, P. Kim Tân, TP. Lào Cai, Lào Cai</a:t>
          </a:r>
          <a:endParaRPr lang="en-US" sz="900" b="0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Tel: </a:t>
          </a:r>
          <a:r>
            <a:rPr lang="vi-VN" sz="9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0965.008.123 </a:t>
          </a:r>
          <a:r>
            <a:rPr lang="en-US" sz="9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Email:</a:t>
          </a:r>
          <a:r>
            <a:rPr lang="vi-VN" sz="9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</a:t>
          </a:r>
          <a:r>
            <a:rPr lang="en-US" sz="9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Lasxd33.laocai@gmail.com</a:t>
          </a:r>
          <a:r>
            <a:rPr lang="vi-VN" sz="9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Website:thanglongtech.jsc.vn</a:t>
          </a:r>
          <a:endParaRPr lang="en-US" sz="900" b="0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</xdr:colOff>
      <xdr:row>0</xdr:row>
      <xdr:rowOff>66674</xdr:rowOff>
    </xdr:from>
    <xdr:to>
      <xdr:col>5</xdr:col>
      <xdr:colOff>60326</xdr:colOff>
      <xdr:row>4</xdr:row>
      <xdr:rowOff>28575</xdr:rowOff>
    </xdr:to>
    <xdr:pic>
      <xdr:nvPicPr>
        <xdr:cNvPr id="2" name="Picture 4" descr="logo - Duye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28700" y="66674"/>
          <a:ext cx="736601" cy="60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26</xdr:col>
      <xdr:colOff>123825</xdr:colOff>
      <xdr:row>0</xdr:row>
      <xdr:rowOff>28575</xdr:rowOff>
    </xdr:from>
    <xdr:to>
      <xdr:col>38</xdr:col>
      <xdr:colOff>323850</xdr:colOff>
      <xdr:row>5</xdr:row>
      <xdr:rowOff>76200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0191750" y="28575"/>
          <a:ext cx="8448675" cy="8001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75895" tIns="37948" rIns="75895" bIns="37948" anchor="t" upright="1"/>
        <a:lstStyle/>
        <a:p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CÔNG TY CỔ PHẦN KỸ THUẬT THĂNG LONG</a:t>
          </a:r>
          <a:endParaRPr lang="en-US" sz="13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PHÒNG THÍ NGHIỆM ĐKT&amp;VLXD. LAS - XD33 - </a:t>
          </a: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CHI NHÁNH LÀO CAI</a:t>
          </a:r>
          <a:endParaRPr lang="en-US" sz="1100" b="0" i="0" u="none" strike="noStrike" baseline="0">
            <a:solidFill>
              <a:srgbClr val="000000"/>
            </a:solidFill>
            <a:latin typeface="Times New Roman CE"/>
            <a:cs typeface="Times New Roman CE"/>
          </a:endParaRPr>
        </a:p>
        <a:p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Địa chỉ: </a:t>
          </a:r>
          <a:r>
            <a:rPr lang="vi-VN" sz="11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SN42, Đường An Dương Vương, P. Kim Tân, TP. Lào Cai, Lào Cai</a:t>
          </a:r>
          <a:endParaRPr lang="en-US" sz="1100" b="0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Tel: </a:t>
          </a:r>
          <a:r>
            <a:rPr lang="vi-VN" sz="11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0965.008.123 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Email:</a:t>
          </a:r>
          <a:r>
            <a:rPr lang="vi-VN" sz="11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Lasxd33.laocai@gmail.com</a:t>
          </a:r>
          <a:r>
            <a:rPr lang="vi-VN" sz="11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Website:thanglongtech.jsc.vn</a:t>
          </a:r>
          <a:endParaRPr lang="en-US" sz="1100" b="0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209551</xdr:colOff>
      <xdr:row>0</xdr:row>
      <xdr:rowOff>9524</xdr:rowOff>
    </xdr:from>
    <xdr:to>
      <xdr:col>21</xdr:col>
      <xdr:colOff>319292</xdr:colOff>
      <xdr:row>5</xdr:row>
      <xdr:rowOff>76198</xdr:rowOff>
    </xdr:to>
    <xdr:sp macro="" textlink="">
      <xdr:nvSpPr>
        <xdr:cNvPr id="4" name="Text Box 17"/>
        <xdr:cNvSpPr txBox="1">
          <a:spLocks noChangeArrowheads="1"/>
        </xdr:cNvSpPr>
      </xdr:nvSpPr>
      <xdr:spPr bwMode="auto">
        <a:xfrm>
          <a:off x="962026" y="9524"/>
          <a:ext cx="6501016" cy="876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75895" tIns="37948" rIns="75895" bIns="37948" anchor="ctr" upright="1"/>
        <a:lstStyle/>
        <a:p>
          <a:pPr algn="ctr" rtl="1">
            <a:defRPr sz="1000"/>
          </a:pPr>
          <a:r>
            <a:rPr lang="en-US" sz="1300" b="1" i="0" strike="noStrike">
              <a:solidFill>
                <a:srgbClr val="000000"/>
              </a:solidFill>
              <a:latin typeface=".VnTimeH"/>
            </a:rPr>
            <a:t>c«ng ty cæ phÇn kü thuËt th¨ng long</a:t>
          </a:r>
          <a:endParaRPr lang="en-US" sz="1300" b="0" i="0" strike="noStrike">
            <a:solidFill>
              <a:srgbClr val="000000"/>
            </a:solidFill>
            <a:latin typeface=".VnTimeH"/>
          </a:endParaRP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.VnTimeH"/>
            </a:rPr>
            <a:t>phßng thÝ nghiÖm ®Þa kü thuËt vµ vËt liÖu x©y dùng. Las - xd33</a:t>
          </a:r>
          <a:endParaRPr lang="en-US" sz="1000" b="0" i="0" strike="noStrike">
            <a:solidFill>
              <a:srgbClr val="000000"/>
            </a:solidFill>
            <a:latin typeface="Times New Roman CE"/>
          </a:endParaRPr>
        </a:p>
        <a:p>
          <a:pPr algn="ctr" rtl="1">
            <a:defRPr sz="1000"/>
          </a:pPr>
          <a:r>
            <a:rPr lang="en-US" sz="105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Trụ sở: LK 132, khu Cổng Đồng, ph</a:t>
          </a:r>
          <a:r>
            <a:rPr lang="vi-VN" sz="105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ường</a:t>
          </a:r>
          <a:r>
            <a:rPr lang="en-US" sz="105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 La Khê, quận Hà Đông, Hà Nội</a:t>
          </a:r>
        </a:p>
        <a:p>
          <a:pPr algn="ctr" rtl="1">
            <a:defRPr sz="1000"/>
          </a:pPr>
          <a:r>
            <a:rPr lang="en-US" sz="105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Tel: 04.73030299 - 04.73056588; Fax: 04.37876250 Email: thanglongtechjsc@gmail.com</a:t>
          </a: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180</xdr:row>
      <xdr:rowOff>123825</xdr:rowOff>
    </xdr:from>
    <xdr:to>
      <xdr:col>0</xdr:col>
      <xdr:colOff>634365</xdr:colOff>
      <xdr:row>180</xdr:row>
      <xdr:rowOff>128397</xdr:rowOff>
    </xdr:to>
    <xdr:pic>
      <xdr:nvPicPr>
        <xdr:cNvPr id="2" name="Picture 49" descr="image002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855720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238125</xdr:colOff>
      <xdr:row>180</xdr:row>
      <xdr:rowOff>95250</xdr:rowOff>
    </xdr:from>
    <xdr:to>
      <xdr:col>2</xdr:col>
      <xdr:colOff>280035</xdr:colOff>
      <xdr:row>180</xdr:row>
      <xdr:rowOff>98298</xdr:rowOff>
    </xdr:to>
    <xdr:pic>
      <xdr:nvPicPr>
        <xdr:cNvPr id="3" name="Picture 49" descr="image00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38528625"/>
          <a:ext cx="876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224</xdr:row>
      <xdr:rowOff>285750</xdr:rowOff>
    </xdr:from>
    <xdr:to>
      <xdr:col>16</xdr:col>
      <xdr:colOff>295275</xdr:colOff>
      <xdr:row>225</xdr:row>
      <xdr:rowOff>7620</xdr:rowOff>
    </xdr:to>
    <xdr:pic>
      <xdr:nvPicPr>
        <xdr:cNvPr id="4" name="Picture 17" descr="image00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34275" y="47005875"/>
          <a:ext cx="971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215</xdr:row>
      <xdr:rowOff>123825</xdr:rowOff>
    </xdr:from>
    <xdr:to>
      <xdr:col>0</xdr:col>
      <xdr:colOff>634365</xdr:colOff>
      <xdr:row>215</xdr:row>
      <xdr:rowOff>128397</xdr:rowOff>
    </xdr:to>
    <xdr:pic>
      <xdr:nvPicPr>
        <xdr:cNvPr id="5" name="Picture 49" descr="image002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4522470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238125</xdr:colOff>
      <xdr:row>215</xdr:row>
      <xdr:rowOff>95250</xdr:rowOff>
    </xdr:from>
    <xdr:to>
      <xdr:col>2</xdr:col>
      <xdr:colOff>280035</xdr:colOff>
      <xdr:row>215</xdr:row>
      <xdr:rowOff>98298</xdr:rowOff>
    </xdr:to>
    <xdr:pic>
      <xdr:nvPicPr>
        <xdr:cNvPr id="6" name="Picture 49" descr="image00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45196125"/>
          <a:ext cx="876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303</xdr:row>
      <xdr:rowOff>285750</xdr:rowOff>
    </xdr:from>
    <xdr:to>
      <xdr:col>16</xdr:col>
      <xdr:colOff>295275</xdr:colOff>
      <xdr:row>304</xdr:row>
      <xdr:rowOff>31242</xdr:rowOff>
    </xdr:to>
    <xdr:pic>
      <xdr:nvPicPr>
        <xdr:cNvPr id="7" name="Picture 17" descr="image00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34275" y="62055375"/>
          <a:ext cx="9715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294</xdr:row>
      <xdr:rowOff>123825</xdr:rowOff>
    </xdr:from>
    <xdr:to>
      <xdr:col>0</xdr:col>
      <xdr:colOff>634365</xdr:colOff>
      <xdr:row>294</xdr:row>
      <xdr:rowOff>128397</xdr:rowOff>
    </xdr:to>
    <xdr:pic>
      <xdr:nvPicPr>
        <xdr:cNvPr id="8" name="Picture 49" descr="image002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6027420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238125</xdr:colOff>
      <xdr:row>294</xdr:row>
      <xdr:rowOff>95250</xdr:rowOff>
    </xdr:from>
    <xdr:to>
      <xdr:col>2</xdr:col>
      <xdr:colOff>280035</xdr:colOff>
      <xdr:row>294</xdr:row>
      <xdr:rowOff>98298</xdr:rowOff>
    </xdr:to>
    <xdr:pic>
      <xdr:nvPicPr>
        <xdr:cNvPr id="9" name="Picture 49" descr="image00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60245625"/>
          <a:ext cx="876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340</xdr:row>
      <xdr:rowOff>285750</xdr:rowOff>
    </xdr:from>
    <xdr:to>
      <xdr:col>16</xdr:col>
      <xdr:colOff>295275</xdr:colOff>
      <xdr:row>341</xdr:row>
      <xdr:rowOff>31242</xdr:rowOff>
    </xdr:to>
    <xdr:pic>
      <xdr:nvPicPr>
        <xdr:cNvPr id="10" name="Picture 17" descr="image00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34275" y="69103875"/>
          <a:ext cx="9715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331</xdr:row>
      <xdr:rowOff>123825</xdr:rowOff>
    </xdr:from>
    <xdr:to>
      <xdr:col>0</xdr:col>
      <xdr:colOff>634365</xdr:colOff>
      <xdr:row>331</xdr:row>
      <xdr:rowOff>128397</xdr:rowOff>
    </xdr:to>
    <xdr:pic>
      <xdr:nvPicPr>
        <xdr:cNvPr id="11" name="Picture 49" descr="image002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6732270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238125</xdr:colOff>
      <xdr:row>331</xdr:row>
      <xdr:rowOff>95250</xdr:rowOff>
    </xdr:from>
    <xdr:to>
      <xdr:col>2</xdr:col>
      <xdr:colOff>280035</xdr:colOff>
      <xdr:row>331</xdr:row>
      <xdr:rowOff>98298</xdr:rowOff>
    </xdr:to>
    <xdr:pic>
      <xdr:nvPicPr>
        <xdr:cNvPr id="12" name="Picture 49" descr="image00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67294125"/>
          <a:ext cx="876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377</xdr:row>
      <xdr:rowOff>285750</xdr:rowOff>
    </xdr:from>
    <xdr:to>
      <xdr:col>16</xdr:col>
      <xdr:colOff>295275</xdr:colOff>
      <xdr:row>378</xdr:row>
      <xdr:rowOff>31242</xdr:rowOff>
    </xdr:to>
    <xdr:pic>
      <xdr:nvPicPr>
        <xdr:cNvPr id="13" name="Picture 17" descr="image00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34275" y="76152375"/>
          <a:ext cx="9715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368</xdr:row>
      <xdr:rowOff>123825</xdr:rowOff>
    </xdr:from>
    <xdr:to>
      <xdr:col>0</xdr:col>
      <xdr:colOff>634365</xdr:colOff>
      <xdr:row>368</xdr:row>
      <xdr:rowOff>128397</xdr:rowOff>
    </xdr:to>
    <xdr:pic>
      <xdr:nvPicPr>
        <xdr:cNvPr id="14" name="Picture 49" descr="image002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7437120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238125</xdr:colOff>
      <xdr:row>368</xdr:row>
      <xdr:rowOff>95250</xdr:rowOff>
    </xdr:from>
    <xdr:to>
      <xdr:col>2</xdr:col>
      <xdr:colOff>280035</xdr:colOff>
      <xdr:row>368</xdr:row>
      <xdr:rowOff>98298</xdr:rowOff>
    </xdr:to>
    <xdr:pic>
      <xdr:nvPicPr>
        <xdr:cNvPr id="15" name="Picture 49" descr="image00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74342625"/>
          <a:ext cx="876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265</xdr:row>
      <xdr:rowOff>285750</xdr:rowOff>
    </xdr:from>
    <xdr:to>
      <xdr:col>16</xdr:col>
      <xdr:colOff>295275</xdr:colOff>
      <xdr:row>266</xdr:row>
      <xdr:rowOff>7620</xdr:rowOff>
    </xdr:to>
    <xdr:pic>
      <xdr:nvPicPr>
        <xdr:cNvPr id="16" name="Picture 17" descr="image00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34275" y="54816375"/>
          <a:ext cx="971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256</xdr:row>
      <xdr:rowOff>123825</xdr:rowOff>
    </xdr:from>
    <xdr:to>
      <xdr:col>0</xdr:col>
      <xdr:colOff>634365</xdr:colOff>
      <xdr:row>256</xdr:row>
      <xdr:rowOff>128397</xdr:rowOff>
    </xdr:to>
    <xdr:pic>
      <xdr:nvPicPr>
        <xdr:cNvPr id="17" name="Picture 49" descr="image002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5303520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238125</xdr:colOff>
      <xdr:row>256</xdr:row>
      <xdr:rowOff>95250</xdr:rowOff>
    </xdr:from>
    <xdr:to>
      <xdr:col>2</xdr:col>
      <xdr:colOff>280035</xdr:colOff>
      <xdr:row>256</xdr:row>
      <xdr:rowOff>98298</xdr:rowOff>
    </xdr:to>
    <xdr:pic>
      <xdr:nvPicPr>
        <xdr:cNvPr id="18" name="Picture 49" descr="image00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53006625"/>
          <a:ext cx="876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180</xdr:row>
      <xdr:rowOff>123825</xdr:rowOff>
    </xdr:from>
    <xdr:to>
      <xdr:col>0</xdr:col>
      <xdr:colOff>634365</xdr:colOff>
      <xdr:row>180</xdr:row>
      <xdr:rowOff>128397</xdr:rowOff>
    </xdr:to>
    <xdr:pic>
      <xdr:nvPicPr>
        <xdr:cNvPr id="19" name="Picture 49" descr="image002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3855720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238125</xdr:colOff>
      <xdr:row>180</xdr:row>
      <xdr:rowOff>95250</xdr:rowOff>
    </xdr:from>
    <xdr:to>
      <xdr:col>2</xdr:col>
      <xdr:colOff>280035</xdr:colOff>
      <xdr:row>180</xdr:row>
      <xdr:rowOff>98298</xdr:rowOff>
    </xdr:to>
    <xdr:pic>
      <xdr:nvPicPr>
        <xdr:cNvPr id="20" name="Picture 49" descr="image00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38528625"/>
          <a:ext cx="876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224</xdr:row>
      <xdr:rowOff>285750</xdr:rowOff>
    </xdr:from>
    <xdr:to>
      <xdr:col>16</xdr:col>
      <xdr:colOff>295275</xdr:colOff>
      <xdr:row>225</xdr:row>
      <xdr:rowOff>7620</xdr:rowOff>
    </xdr:to>
    <xdr:pic>
      <xdr:nvPicPr>
        <xdr:cNvPr id="21" name="Picture 17" descr="image00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34275" y="47005875"/>
          <a:ext cx="971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215</xdr:row>
      <xdr:rowOff>123825</xdr:rowOff>
    </xdr:from>
    <xdr:to>
      <xdr:col>0</xdr:col>
      <xdr:colOff>634365</xdr:colOff>
      <xdr:row>215</xdr:row>
      <xdr:rowOff>128397</xdr:rowOff>
    </xdr:to>
    <xdr:pic>
      <xdr:nvPicPr>
        <xdr:cNvPr id="22" name="Picture 49" descr="image002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4522470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238125</xdr:colOff>
      <xdr:row>215</xdr:row>
      <xdr:rowOff>95250</xdr:rowOff>
    </xdr:from>
    <xdr:to>
      <xdr:col>2</xdr:col>
      <xdr:colOff>280035</xdr:colOff>
      <xdr:row>215</xdr:row>
      <xdr:rowOff>98298</xdr:rowOff>
    </xdr:to>
    <xdr:pic>
      <xdr:nvPicPr>
        <xdr:cNvPr id="23" name="Picture 49" descr="image00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45196125"/>
          <a:ext cx="876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303</xdr:row>
      <xdr:rowOff>285750</xdr:rowOff>
    </xdr:from>
    <xdr:to>
      <xdr:col>16</xdr:col>
      <xdr:colOff>295275</xdr:colOff>
      <xdr:row>304</xdr:row>
      <xdr:rowOff>31242</xdr:rowOff>
    </xdr:to>
    <xdr:pic>
      <xdr:nvPicPr>
        <xdr:cNvPr id="24" name="Picture 17" descr="image00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34275" y="62055375"/>
          <a:ext cx="9715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294</xdr:row>
      <xdr:rowOff>123825</xdr:rowOff>
    </xdr:from>
    <xdr:to>
      <xdr:col>0</xdr:col>
      <xdr:colOff>634365</xdr:colOff>
      <xdr:row>294</xdr:row>
      <xdr:rowOff>128397</xdr:rowOff>
    </xdr:to>
    <xdr:pic>
      <xdr:nvPicPr>
        <xdr:cNvPr id="25" name="Picture 49" descr="image002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6027420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238125</xdr:colOff>
      <xdr:row>294</xdr:row>
      <xdr:rowOff>95250</xdr:rowOff>
    </xdr:from>
    <xdr:to>
      <xdr:col>2</xdr:col>
      <xdr:colOff>280035</xdr:colOff>
      <xdr:row>294</xdr:row>
      <xdr:rowOff>98298</xdr:rowOff>
    </xdr:to>
    <xdr:pic>
      <xdr:nvPicPr>
        <xdr:cNvPr id="26" name="Picture 49" descr="image00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60245625"/>
          <a:ext cx="876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340</xdr:row>
      <xdr:rowOff>285750</xdr:rowOff>
    </xdr:from>
    <xdr:to>
      <xdr:col>16</xdr:col>
      <xdr:colOff>295275</xdr:colOff>
      <xdr:row>341</xdr:row>
      <xdr:rowOff>31242</xdr:rowOff>
    </xdr:to>
    <xdr:pic>
      <xdr:nvPicPr>
        <xdr:cNvPr id="27" name="Picture 17" descr="image00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34275" y="69103875"/>
          <a:ext cx="9715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331</xdr:row>
      <xdr:rowOff>123825</xdr:rowOff>
    </xdr:from>
    <xdr:to>
      <xdr:col>0</xdr:col>
      <xdr:colOff>634365</xdr:colOff>
      <xdr:row>331</xdr:row>
      <xdr:rowOff>128397</xdr:rowOff>
    </xdr:to>
    <xdr:pic>
      <xdr:nvPicPr>
        <xdr:cNvPr id="28" name="Picture 49" descr="image002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6732270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238125</xdr:colOff>
      <xdr:row>331</xdr:row>
      <xdr:rowOff>95250</xdr:rowOff>
    </xdr:from>
    <xdr:to>
      <xdr:col>2</xdr:col>
      <xdr:colOff>280035</xdr:colOff>
      <xdr:row>331</xdr:row>
      <xdr:rowOff>98298</xdr:rowOff>
    </xdr:to>
    <xdr:pic>
      <xdr:nvPicPr>
        <xdr:cNvPr id="29" name="Picture 49" descr="image00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67294125"/>
          <a:ext cx="876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377</xdr:row>
      <xdr:rowOff>285750</xdr:rowOff>
    </xdr:from>
    <xdr:to>
      <xdr:col>16</xdr:col>
      <xdr:colOff>295275</xdr:colOff>
      <xdr:row>378</xdr:row>
      <xdr:rowOff>31242</xdr:rowOff>
    </xdr:to>
    <xdr:pic>
      <xdr:nvPicPr>
        <xdr:cNvPr id="30" name="Picture 17" descr="image00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34275" y="76152375"/>
          <a:ext cx="9715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368</xdr:row>
      <xdr:rowOff>123825</xdr:rowOff>
    </xdr:from>
    <xdr:to>
      <xdr:col>0</xdr:col>
      <xdr:colOff>634365</xdr:colOff>
      <xdr:row>368</xdr:row>
      <xdr:rowOff>128397</xdr:rowOff>
    </xdr:to>
    <xdr:pic>
      <xdr:nvPicPr>
        <xdr:cNvPr id="31" name="Picture 49" descr="image002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7437120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238125</xdr:colOff>
      <xdr:row>368</xdr:row>
      <xdr:rowOff>95250</xdr:rowOff>
    </xdr:from>
    <xdr:to>
      <xdr:col>2</xdr:col>
      <xdr:colOff>280035</xdr:colOff>
      <xdr:row>368</xdr:row>
      <xdr:rowOff>98298</xdr:rowOff>
    </xdr:to>
    <xdr:pic>
      <xdr:nvPicPr>
        <xdr:cNvPr id="32" name="Picture 49" descr="image00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74342625"/>
          <a:ext cx="876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265</xdr:row>
      <xdr:rowOff>285750</xdr:rowOff>
    </xdr:from>
    <xdr:to>
      <xdr:col>16</xdr:col>
      <xdr:colOff>295275</xdr:colOff>
      <xdr:row>266</xdr:row>
      <xdr:rowOff>7620</xdr:rowOff>
    </xdr:to>
    <xdr:pic>
      <xdr:nvPicPr>
        <xdr:cNvPr id="33" name="Picture 17" descr="image00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34275" y="54816375"/>
          <a:ext cx="971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256</xdr:row>
      <xdr:rowOff>123825</xdr:rowOff>
    </xdr:from>
    <xdr:to>
      <xdr:col>0</xdr:col>
      <xdr:colOff>634365</xdr:colOff>
      <xdr:row>256</xdr:row>
      <xdr:rowOff>128397</xdr:rowOff>
    </xdr:to>
    <xdr:pic>
      <xdr:nvPicPr>
        <xdr:cNvPr id="34" name="Picture 49" descr="image002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5303520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238125</xdr:colOff>
      <xdr:row>256</xdr:row>
      <xdr:rowOff>95250</xdr:rowOff>
    </xdr:from>
    <xdr:to>
      <xdr:col>2</xdr:col>
      <xdr:colOff>280035</xdr:colOff>
      <xdr:row>256</xdr:row>
      <xdr:rowOff>98298</xdr:rowOff>
    </xdr:to>
    <xdr:pic>
      <xdr:nvPicPr>
        <xdr:cNvPr id="35" name="Picture 49" descr="image00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53006625"/>
          <a:ext cx="876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71</xdr:row>
      <xdr:rowOff>0</xdr:rowOff>
    </xdr:from>
    <xdr:to>
      <xdr:col>10</xdr:col>
      <xdr:colOff>381000</xdr:colOff>
      <xdr:row>71</xdr:row>
      <xdr:rowOff>0</xdr:rowOff>
    </xdr:to>
    <xdr:graphicFrame macro="">
      <xdr:nvGraphicFramePr>
        <xdr:cNvPr id="36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66675</xdr:colOff>
      <xdr:row>68</xdr:row>
      <xdr:rowOff>19050</xdr:rowOff>
    </xdr:from>
    <xdr:to>
      <xdr:col>5</xdr:col>
      <xdr:colOff>457200</xdr:colOff>
      <xdr:row>82</xdr:row>
      <xdr:rowOff>161925</xdr:rowOff>
    </xdr:to>
    <xdr:graphicFrame macro="">
      <xdr:nvGraphicFramePr>
        <xdr:cNvPr id="37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28575</xdr:colOff>
      <xdr:row>68</xdr:row>
      <xdr:rowOff>38100</xdr:rowOff>
    </xdr:from>
    <xdr:to>
      <xdr:col>13</xdr:col>
      <xdr:colOff>457200</xdr:colOff>
      <xdr:row>78</xdr:row>
      <xdr:rowOff>180975</xdr:rowOff>
    </xdr:to>
    <xdr:graphicFrame macro="">
      <xdr:nvGraphicFramePr>
        <xdr:cNvPr id="38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134</xdr:row>
      <xdr:rowOff>0</xdr:rowOff>
    </xdr:from>
    <xdr:to>
      <xdr:col>10</xdr:col>
      <xdr:colOff>381000</xdr:colOff>
      <xdr:row>134</xdr:row>
      <xdr:rowOff>0</xdr:rowOff>
    </xdr:to>
    <xdr:graphicFrame macro="">
      <xdr:nvGraphicFramePr>
        <xdr:cNvPr id="39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200025</xdr:colOff>
      <xdr:row>0</xdr:row>
      <xdr:rowOff>28575</xdr:rowOff>
    </xdr:from>
    <xdr:to>
      <xdr:col>2</xdr:col>
      <xdr:colOff>104775</xdr:colOff>
      <xdr:row>2</xdr:row>
      <xdr:rowOff>123825</xdr:rowOff>
    </xdr:to>
    <xdr:pic>
      <xdr:nvPicPr>
        <xdr:cNvPr id="49" name="Picture 4" descr="logo - Duyet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00025" y="28575"/>
          <a:ext cx="6667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523875</xdr:colOff>
      <xdr:row>116</xdr:row>
      <xdr:rowOff>152400</xdr:rowOff>
    </xdr:from>
    <xdr:to>
      <xdr:col>24</xdr:col>
      <xdr:colOff>390525</xdr:colOff>
      <xdr:row>142</xdr:row>
      <xdr:rowOff>133350</xdr:rowOff>
    </xdr:to>
    <xdr:graphicFrame macro="">
      <xdr:nvGraphicFramePr>
        <xdr:cNvPr id="51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171450</xdr:colOff>
      <xdr:row>0</xdr:row>
      <xdr:rowOff>38101</xdr:rowOff>
    </xdr:from>
    <xdr:to>
      <xdr:col>29</xdr:col>
      <xdr:colOff>323850</xdr:colOff>
      <xdr:row>3</xdr:row>
      <xdr:rowOff>47626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 flipH="1">
          <a:off x="6667500" y="38101"/>
          <a:ext cx="7524750" cy="8286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75895" tIns="37948" rIns="75895" bIns="37948" anchor="t" upright="1"/>
        <a:lstStyle/>
        <a:p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CÔNG TY CỔ PHẦN KỸ THUẬT THĂNG LONG</a:t>
          </a:r>
          <a:endParaRPr lang="en-US" sz="13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PHÒNG THÍ NGHIỆM ĐKT&amp;VLXD. LAS - XD33 - </a:t>
          </a: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CHI NHÁNH LÀO CAI</a:t>
          </a:r>
          <a:endParaRPr lang="en-US" sz="1100" b="0" i="0" u="none" strike="noStrike" baseline="0">
            <a:solidFill>
              <a:srgbClr val="000000"/>
            </a:solidFill>
            <a:latin typeface="Times New Roman CE"/>
            <a:cs typeface="Times New Roman CE"/>
          </a:endParaRPr>
        </a:p>
        <a:p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Địa chỉ: </a:t>
          </a:r>
          <a:r>
            <a:rPr lang="vi-VN" sz="11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SN42, Đường An Dương Vương, P. Kim Tân, TP. Lào Cai, Lào Cai</a:t>
          </a:r>
          <a:endParaRPr lang="en-US" sz="1100" b="0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Tel: </a:t>
          </a:r>
          <a:r>
            <a:rPr lang="vi-VN" sz="11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0965.008.123 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Email:</a:t>
          </a:r>
          <a:r>
            <a:rPr lang="vi-VN" sz="11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Lasxd33.laocai@gmail.com</a:t>
          </a:r>
          <a:r>
            <a:rPr lang="vi-VN" sz="11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Website:thanglongtech.jsc.vn</a:t>
          </a:r>
          <a:endParaRPr lang="en-US" sz="1100" b="0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638176</xdr:colOff>
      <xdr:row>0</xdr:row>
      <xdr:rowOff>0</xdr:rowOff>
    </xdr:from>
    <xdr:to>
      <xdr:col>14</xdr:col>
      <xdr:colOff>9526</xdr:colOff>
      <xdr:row>3</xdr:row>
      <xdr:rowOff>38100</xdr:rowOff>
    </xdr:to>
    <xdr:sp macro="" textlink="">
      <xdr:nvSpPr>
        <xdr:cNvPr id="43" name="Text Box 17"/>
        <xdr:cNvSpPr txBox="1">
          <a:spLocks noChangeArrowheads="1"/>
        </xdr:cNvSpPr>
      </xdr:nvSpPr>
      <xdr:spPr bwMode="auto">
        <a:xfrm>
          <a:off x="638176" y="0"/>
          <a:ext cx="5372100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75895" tIns="37948" rIns="75895" bIns="37948" anchor="ctr" upright="1"/>
        <a:lstStyle/>
        <a:p>
          <a:pPr algn="ctr" rtl="1">
            <a:defRPr sz="1000"/>
          </a:pPr>
          <a:r>
            <a:rPr lang="en-US" sz="1300" b="1" i="0" strike="noStrike">
              <a:solidFill>
                <a:srgbClr val="000000"/>
              </a:solidFill>
              <a:latin typeface=".VnTimeH"/>
            </a:rPr>
            <a:t>c«ng ty cæ phÇn kü thuËt th¨ng long</a:t>
          </a:r>
          <a:endParaRPr lang="en-US" sz="1300" b="0" i="0" strike="noStrike">
            <a:solidFill>
              <a:srgbClr val="000000"/>
            </a:solidFill>
            <a:latin typeface=".VnTimeH"/>
          </a:endParaRP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.VnTimeH"/>
            </a:rPr>
            <a:t>phßng thÝ nghiÖm ®Þa kü thuËt vµ vËt liÖu x©y dùng. Las - xd33</a:t>
          </a:r>
          <a:endParaRPr lang="en-US" sz="1000" b="0" i="0" strike="noStrike">
            <a:solidFill>
              <a:srgbClr val="000000"/>
            </a:solidFill>
            <a:latin typeface="Times New Roman CE"/>
          </a:endParaRPr>
        </a:p>
        <a:p>
          <a:pPr algn="ctr" rtl="1">
            <a:defRPr sz="1000"/>
          </a:pPr>
          <a:r>
            <a:rPr lang="en-US" sz="105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Trụ sở: LK 132, khu Cổng Đồng, ph</a:t>
          </a:r>
          <a:r>
            <a:rPr lang="vi-VN" sz="105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ường</a:t>
          </a:r>
          <a:r>
            <a:rPr lang="en-US" sz="105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 La Khê, quận Hà Đông, Hà Nội</a:t>
          </a:r>
        </a:p>
        <a:p>
          <a:pPr algn="ctr" rtl="1">
            <a:defRPr sz="1000"/>
          </a:pPr>
          <a:r>
            <a:rPr lang="en-US" sz="105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Tel: 04.73030299 - 04.73056588; Fax: 04.37876250 Email: thanglongtechjsc@gmail.com</a:t>
          </a: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0.17535</cdr:x>
      <cdr:y>0.01032</cdr:y>
    </cdr:from>
    <cdr:to>
      <cdr:x>0.90195</cdr:x>
      <cdr:y>0.08339</cdr:y>
    </cdr:to>
    <cdr:sp macro="" textlink="">
      <cdr:nvSpPr>
        <cdr:cNvPr id="1464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2648" y="31347"/>
          <a:ext cx="1917079" cy="22202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Load - Depth of penetration Chart 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0.17535</cdr:x>
      <cdr:y>0.03853</cdr:y>
    </cdr:from>
    <cdr:to>
      <cdr:x>0.90195</cdr:x>
      <cdr:y>0.1116</cdr:y>
    </cdr:to>
    <cdr:sp macro="" textlink="">
      <cdr:nvSpPr>
        <cdr:cNvPr id="1464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97561" y="98235"/>
          <a:ext cx="2048560" cy="1802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Load - Depth of penetration Chart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147015</xdr:colOff>
      <xdr:row>82</xdr:row>
      <xdr:rowOff>32302</xdr:rowOff>
    </xdr:from>
    <xdr:to>
      <xdr:col>8</xdr:col>
      <xdr:colOff>404190</xdr:colOff>
      <xdr:row>92</xdr:row>
      <xdr:rowOff>165652</xdr:rowOff>
    </xdr:to>
    <xdr:graphicFrame macro="">
      <xdr:nvGraphicFramePr>
        <xdr:cNvPr id="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115957</xdr:colOff>
      <xdr:row>0</xdr:row>
      <xdr:rowOff>103290</xdr:rowOff>
    </xdr:from>
    <xdr:to>
      <xdr:col>0</xdr:col>
      <xdr:colOff>935935</xdr:colOff>
      <xdr:row>3</xdr:row>
      <xdr:rowOff>169550</xdr:rowOff>
    </xdr:to>
    <xdr:pic>
      <xdr:nvPicPr>
        <xdr:cNvPr id="3" name="Picture 4" descr="logo - Duyet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5957" y="103290"/>
          <a:ext cx="819978" cy="6041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149088</xdr:colOff>
      <xdr:row>32</xdr:row>
      <xdr:rowOff>74544</xdr:rowOff>
    </xdr:from>
    <xdr:to>
      <xdr:col>8</xdr:col>
      <xdr:colOff>314740</xdr:colOff>
      <xdr:row>43</xdr:row>
      <xdr:rowOff>50523</xdr:rowOff>
    </xdr:to>
    <xdr:graphicFrame macro="">
      <xdr:nvGraphicFramePr>
        <xdr:cNvPr id="5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627529</xdr:colOff>
      <xdr:row>0</xdr:row>
      <xdr:rowOff>0</xdr:rowOff>
    </xdr:from>
    <xdr:to>
      <xdr:col>13</xdr:col>
      <xdr:colOff>508747</xdr:colOff>
      <xdr:row>4</xdr:row>
      <xdr:rowOff>84044</xdr:rowOff>
    </xdr:to>
    <xdr:sp macro="" textlink="">
      <xdr:nvSpPr>
        <xdr:cNvPr id="7" name="Text Box 17"/>
        <xdr:cNvSpPr txBox="1">
          <a:spLocks noChangeArrowheads="1"/>
        </xdr:cNvSpPr>
      </xdr:nvSpPr>
      <xdr:spPr bwMode="auto">
        <a:xfrm>
          <a:off x="627529" y="0"/>
          <a:ext cx="5372100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75895" tIns="37948" rIns="75895" bIns="37948" anchor="ctr" upright="1"/>
        <a:lstStyle/>
        <a:p>
          <a:pPr algn="ctr" rtl="1">
            <a:defRPr sz="1000"/>
          </a:pPr>
          <a:r>
            <a:rPr lang="en-US" sz="1300" b="1" i="0" strike="noStrike">
              <a:solidFill>
                <a:srgbClr val="000000"/>
              </a:solidFill>
              <a:latin typeface=".VnTimeH"/>
            </a:rPr>
            <a:t>c«ng ty cæ phÇn kü thuËt th¨ng long</a:t>
          </a:r>
          <a:endParaRPr lang="en-US" sz="1300" b="0" i="0" strike="noStrike">
            <a:solidFill>
              <a:srgbClr val="000000"/>
            </a:solidFill>
            <a:latin typeface=".VnTimeH"/>
          </a:endParaRP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.VnTimeH"/>
            </a:rPr>
            <a:t>phßng thÝ nghiÖm ®Þa kü thuËt vµ vËt liÖu x©y dùng. Las - xd33</a:t>
          </a:r>
          <a:endParaRPr lang="en-US" sz="1000" b="0" i="0" strike="noStrike">
            <a:solidFill>
              <a:srgbClr val="000000"/>
            </a:solidFill>
            <a:latin typeface="Times New Roman CE"/>
          </a:endParaRPr>
        </a:p>
        <a:p>
          <a:pPr algn="ctr" rtl="1">
            <a:defRPr sz="1000"/>
          </a:pPr>
          <a:r>
            <a:rPr lang="en-US" sz="105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Trụ sở: LK 132, khu Cổng Đồng, ph</a:t>
          </a:r>
          <a:r>
            <a:rPr lang="vi-VN" sz="105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ường</a:t>
          </a:r>
          <a:r>
            <a:rPr lang="en-US" sz="105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 La Khê, quận Hà Đông, Hà Nội</a:t>
          </a:r>
        </a:p>
        <a:p>
          <a:pPr algn="ctr" rtl="1">
            <a:defRPr sz="1000"/>
          </a:pPr>
          <a:r>
            <a:rPr lang="en-US" sz="105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Tel: 04.73030299 - 04.73056588; Fax: 04.37876250 Email: thanglongtechjsc@gmail.com</a:t>
          </a: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18</xdr:row>
      <xdr:rowOff>38100</xdr:rowOff>
    </xdr:from>
    <xdr:to>
      <xdr:col>8</xdr:col>
      <xdr:colOff>530087</xdr:colOff>
      <xdr:row>27</xdr:row>
      <xdr:rowOff>95250</xdr:rowOff>
    </xdr:to>
    <xdr:graphicFrame macro="">
      <xdr:nvGraphicFramePr>
        <xdr:cNvPr id="2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</xdr:colOff>
      <xdr:row>42</xdr:row>
      <xdr:rowOff>47625</xdr:rowOff>
    </xdr:from>
    <xdr:to>
      <xdr:col>8</xdr:col>
      <xdr:colOff>609600</xdr:colOff>
      <xdr:row>51</xdr:row>
      <xdr:rowOff>142875</xdr:rowOff>
    </xdr:to>
    <xdr:graphicFrame macro="">
      <xdr:nvGraphicFramePr>
        <xdr:cNvPr id="3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91109</xdr:colOff>
      <xdr:row>0</xdr:row>
      <xdr:rowOff>111400</xdr:rowOff>
    </xdr:from>
    <xdr:to>
      <xdr:col>1</xdr:col>
      <xdr:colOff>79935</xdr:colOff>
      <xdr:row>0</xdr:row>
      <xdr:rowOff>712303</xdr:rowOff>
    </xdr:to>
    <xdr:pic>
      <xdr:nvPicPr>
        <xdr:cNvPr id="4" name="Picture 6" descr="logo - Duyet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1109" y="111400"/>
          <a:ext cx="734261" cy="6009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8</xdr:col>
      <xdr:colOff>571500</xdr:colOff>
      <xdr:row>0</xdr:row>
      <xdr:rowOff>803412</xdr:rowOff>
    </xdr:to>
    <xdr:sp macro="" textlink="">
      <xdr:nvSpPr>
        <xdr:cNvPr id="7" name="Text Box 17"/>
        <xdr:cNvSpPr txBox="1">
          <a:spLocks noChangeArrowheads="1"/>
        </xdr:cNvSpPr>
      </xdr:nvSpPr>
      <xdr:spPr bwMode="auto">
        <a:xfrm>
          <a:off x="745435" y="0"/>
          <a:ext cx="5168348" cy="8034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75895" tIns="37948" rIns="75895" bIns="37948" anchor="ctr" upright="1"/>
        <a:lstStyle/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.VnTimeH"/>
            </a:rPr>
            <a:t>c«ng ty cæ phÇn kü thuËt th¨ng long</a:t>
          </a:r>
          <a:endParaRPr lang="en-US" sz="1200" b="0" i="0" strike="noStrike">
            <a:solidFill>
              <a:srgbClr val="000000"/>
            </a:solidFill>
            <a:latin typeface=".VnTimeH"/>
          </a:endParaRPr>
        </a:p>
        <a:p>
          <a:pPr algn="ctr" rtl="1">
            <a:defRPr sz="1000"/>
          </a:pPr>
          <a:r>
            <a:rPr lang="en-US" sz="900" b="1" i="0" strike="noStrike">
              <a:solidFill>
                <a:srgbClr val="000000"/>
              </a:solidFill>
              <a:latin typeface=".VnTimeH"/>
            </a:rPr>
            <a:t>phßng thÝ nghiÖm ®Þa kü thuËt vµ vËt liÖu x©y dùng. Las - xd33</a:t>
          </a:r>
          <a:endParaRPr lang="en-US" sz="900" b="0" i="0" strike="noStrike">
            <a:solidFill>
              <a:srgbClr val="000000"/>
            </a:solidFill>
            <a:latin typeface="Times New Roman CE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Trụ sở: LK 132, khu Cổng Đồng, ph</a:t>
          </a:r>
          <a:r>
            <a:rPr lang="vi-VN" sz="9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ường</a:t>
          </a:r>
          <a:r>
            <a:rPr lang="en-US" sz="9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 La Khê, quận Hà Đông, Hà Nội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Tel: 04.73030299 - 04.73056588; Fax: 04.37876250 Email: thanglongtechjsc@gmail.com</a:t>
          </a: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161925</xdr:rowOff>
    </xdr:from>
    <xdr:to>
      <xdr:col>1</xdr:col>
      <xdr:colOff>276225</xdr:colOff>
      <xdr:row>0</xdr:row>
      <xdr:rowOff>704850</xdr:rowOff>
    </xdr:to>
    <xdr:pic>
      <xdr:nvPicPr>
        <xdr:cNvPr id="2" name="Picture 4" descr="logo - Duye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7150" y="161925"/>
          <a:ext cx="7143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9</xdr:col>
      <xdr:colOff>600075</xdr:colOff>
      <xdr:row>0</xdr:row>
      <xdr:rowOff>728870</xdr:rowOff>
    </xdr:to>
    <xdr:sp macro="" textlink="">
      <xdr:nvSpPr>
        <xdr:cNvPr id="4" name="Text Box 17"/>
        <xdr:cNvSpPr txBox="1">
          <a:spLocks noChangeArrowheads="1"/>
        </xdr:cNvSpPr>
      </xdr:nvSpPr>
      <xdr:spPr bwMode="auto">
        <a:xfrm>
          <a:off x="495300" y="0"/>
          <a:ext cx="5314950" cy="728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75895" tIns="37948" rIns="75895" bIns="37948" anchor="ctr" upright="1"/>
        <a:lstStyle/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.VnTimeH"/>
            </a:rPr>
            <a:t>c«ng ty cæ phÇn kü thuËt th¨ng long</a:t>
          </a:r>
          <a:endParaRPr lang="en-US" sz="1200" b="0" i="0" strike="noStrike">
            <a:solidFill>
              <a:srgbClr val="000000"/>
            </a:solidFill>
            <a:latin typeface=".VnTimeH"/>
          </a:endParaRPr>
        </a:p>
        <a:p>
          <a:pPr algn="ctr" rtl="1">
            <a:defRPr sz="1000"/>
          </a:pPr>
          <a:r>
            <a:rPr lang="en-US" sz="900" b="1" i="0" strike="noStrike">
              <a:solidFill>
                <a:srgbClr val="000000"/>
              </a:solidFill>
              <a:latin typeface=".VnTimeH"/>
            </a:rPr>
            <a:t>phßng thÝ nghiÖm ®Þa kü thuËt vµ vËt liÖu x©y dùng. Las - xd33</a:t>
          </a:r>
          <a:endParaRPr lang="en-US" sz="900" b="0" i="0" strike="noStrike">
            <a:solidFill>
              <a:srgbClr val="000000"/>
            </a:solidFill>
            <a:latin typeface="Times New Roman CE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Trụ sở: LK 132, khu Cổng Đồng, ph</a:t>
          </a:r>
          <a:r>
            <a:rPr lang="vi-VN" sz="9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ường</a:t>
          </a:r>
          <a:r>
            <a:rPr lang="en-US" sz="9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 La Khê, quận Hà Đông, Hà Nội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Tel: 04.73030299 - 04.73056588; Fax: 04.37876250 Email: thanglongtechjsc@gmail.com</a:t>
          </a: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0</xdr:colOff>
      <xdr:row>25</xdr:row>
      <xdr:rowOff>142875</xdr:rowOff>
    </xdr:from>
    <xdr:to>
      <xdr:col>9</xdr:col>
      <xdr:colOff>495300</xdr:colOff>
      <xdr:row>25</xdr:row>
      <xdr:rowOff>1962150</xdr:rowOff>
    </xdr:to>
    <xdr:graphicFrame macro="">
      <xdr:nvGraphicFramePr>
        <xdr:cNvPr id="6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0.34335</cdr:x>
      <cdr:y>0.90096</cdr:y>
    </cdr:from>
    <cdr:to>
      <cdr:x>0.66897</cdr:x>
      <cdr:y>0.97402</cdr:y>
    </cdr:to>
    <cdr:sp macro="" textlink="">
      <cdr:nvSpPr>
        <cdr:cNvPr id="84787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47625" y="2960764"/>
          <a:ext cx="2051856" cy="23843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vi-VN" sz="800" b="0" i="0" strike="noStrike">
              <a:solidFill>
                <a:srgbClr val="000000"/>
              </a:solidFill>
              <a:latin typeface="+mj-lt"/>
              <a:cs typeface="Times New Roman"/>
            </a:rPr>
            <a:t>Đường kính - Particle size (mm)</a:t>
          </a:r>
        </a:p>
      </cdr:txBody>
    </cdr:sp>
  </cdr:relSizeAnchor>
  <cdr:relSizeAnchor xmlns:cdr="http://schemas.openxmlformats.org/drawingml/2006/chartDrawing">
    <cdr:from>
      <cdr:x>0.04012</cdr:x>
      <cdr:y>0.12322</cdr:y>
    </cdr:from>
    <cdr:to>
      <cdr:x>0.08495</cdr:x>
      <cdr:y>0.81796</cdr:y>
    </cdr:to>
    <cdr:sp macro="" textlink="">
      <cdr:nvSpPr>
        <cdr:cNvPr id="847874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81793" y="410045"/>
          <a:ext cx="318611" cy="228028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vert="vert270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vi-VN" sz="800" b="0" i="0" strike="noStrike">
              <a:solidFill>
                <a:srgbClr val="000000"/>
              </a:solidFill>
              <a:latin typeface="+mj-lt"/>
              <a:cs typeface="Times New Roman"/>
            </a:rPr>
            <a:t>Lượng lọt sàng - Percentage passing  ( % )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GOC\01%20-%20FOM%20THI%20NGHIEM%20-%20ISO%202008\01%20FORM%20OFFICE%202007\03%20-%20GIAO%20THONG\DA%20DAM\3.2015%20-CAP%20PHOI%20DA%20DAM%2037.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GOC\01%20-%20FOM%20THI%20NGHIEM%20-%20ISO%202008\01%20FORM%20OFFICE%202007\03%20-%20GIAO%20THONG\DA%20DAM\KET%20QUA%20SONG%20NGU\FOM.GIAO%20THONG\CAP%20PHOI%20DA%20DAM\Dam%20chat%20TC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ong hop - Dat"/>
      <sheetName val="1-hat 25, 19"/>
      <sheetName val="1-hat 37,5"/>
      <sheetName val="Ex-1 Thoi det"/>
      <sheetName val="Ex-1 LA"/>
      <sheetName val="Ex-2"/>
      <sheetName val="Ex-3"/>
      <sheetName val="CBR1"/>
      <sheetName val="4-CBR"/>
      <sheetName val="3-Proc"/>
      <sheetName val="2-deo"/>
      <sheetName val="1-TPH"/>
      <sheetName val="Thong Tin mau"/>
      <sheetName val="THONG SO"/>
      <sheetName val="5-Tham"/>
      <sheetName val="Ex-5"/>
      <sheetName val="00000000"/>
      <sheetName val="XXXXXXXX"/>
      <sheetName val="0000000000"/>
      <sheetName val="1000000000"/>
      <sheetName val="2000000000"/>
      <sheetName val="3000000000"/>
    </sheetNames>
    <sheetDataSet>
      <sheetData sheetId="0"/>
      <sheetData sheetId="1"/>
      <sheetData sheetId="2"/>
      <sheetData sheetId="3"/>
      <sheetData sheetId="4"/>
      <sheetData sheetId="5"/>
      <sheetData sheetId="6">
        <row r="24">
          <cell r="E24">
            <v>2.1544788231709893</v>
          </cell>
        </row>
      </sheetData>
      <sheetData sheetId="7">
        <row r="55">
          <cell r="A55">
            <v>0</v>
          </cell>
        </row>
      </sheetData>
      <sheetData sheetId="8">
        <row r="4">
          <cell r="CG4">
            <v>0</v>
          </cell>
          <cell r="CH4">
            <v>2.5000000000000001E-2</v>
          </cell>
          <cell r="CI4">
            <v>0.05</v>
          </cell>
          <cell r="CJ4">
            <v>7.4999999999999997E-2</v>
          </cell>
          <cell r="CK4">
            <v>0.1</v>
          </cell>
          <cell r="CL4">
            <v>0.125</v>
          </cell>
          <cell r="CM4">
            <v>0.15</v>
          </cell>
          <cell r="CN4">
            <v>0.17499999999999999</v>
          </cell>
          <cell r="CO4">
            <v>0.2</v>
          </cell>
          <cell r="CP4">
            <v>0.3</v>
          </cell>
          <cell r="CQ4">
            <v>0.4</v>
          </cell>
        </row>
        <row r="5">
          <cell r="CG5">
            <v>0</v>
          </cell>
          <cell r="CH5">
            <v>0.64</v>
          </cell>
          <cell r="CI5">
            <v>1.27</v>
          </cell>
          <cell r="CJ5">
            <v>1.91</v>
          </cell>
          <cell r="CK5">
            <v>2.54</v>
          </cell>
          <cell r="CL5">
            <v>3.18</v>
          </cell>
          <cell r="CM5">
            <v>3.75</v>
          </cell>
          <cell r="CN5">
            <v>4.45</v>
          </cell>
          <cell r="CO5">
            <v>5.08</v>
          </cell>
          <cell r="CP5">
            <v>7.62</v>
          </cell>
          <cell r="CQ5">
            <v>10.16</v>
          </cell>
        </row>
        <row r="6">
          <cell r="C6">
            <v>1402040301</v>
          </cell>
          <cell r="CF6">
            <v>0</v>
          </cell>
          <cell r="CG6">
            <v>0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0</v>
          </cell>
          <cell r="CN6">
            <v>0</v>
          </cell>
          <cell r="CO6">
            <v>0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0</v>
          </cell>
          <cell r="CV6">
            <v>0</v>
          </cell>
          <cell r="CW6">
            <v>0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</row>
        <row r="7">
          <cell r="C7">
            <v>1410180101</v>
          </cell>
          <cell r="CF7">
            <v>0</v>
          </cell>
          <cell r="CG7">
            <v>0</v>
          </cell>
          <cell r="CH7">
            <v>0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0</v>
          </cell>
          <cell r="CV7">
            <v>0</v>
          </cell>
          <cell r="CW7">
            <v>0</v>
          </cell>
          <cell r="CX7">
            <v>0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</row>
        <row r="8">
          <cell r="C8">
            <v>1501150101</v>
          </cell>
          <cell r="CF8">
            <v>2</v>
          </cell>
          <cell r="CG8">
            <v>0</v>
          </cell>
          <cell r="CH8">
            <v>9</v>
          </cell>
          <cell r="CI8">
            <v>16</v>
          </cell>
          <cell r="CJ8">
            <v>23</v>
          </cell>
          <cell r="CK8">
            <v>30</v>
          </cell>
          <cell r="CL8">
            <v>37</v>
          </cell>
          <cell r="CM8">
            <v>43</v>
          </cell>
          <cell r="CN8">
            <v>50</v>
          </cell>
          <cell r="CO8">
            <v>56</v>
          </cell>
          <cell r="CP8">
            <v>74</v>
          </cell>
          <cell r="CQ8">
            <v>91</v>
          </cell>
          <cell r="CR8">
            <v>0</v>
          </cell>
          <cell r="CS8">
            <v>16</v>
          </cell>
          <cell r="CT8">
            <v>32</v>
          </cell>
          <cell r="CU8">
            <v>47</v>
          </cell>
          <cell r="CV8">
            <v>62</v>
          </cell>
          <cell r="CW8">
            <v>76</v>
          </cell>
          <cell r="CX8">
            <v>88</v>
          </cell>
          <cell r="CY8">
            <v>101</v>
          </cell>
          <cell r="CZ8">
            <v>112</v>
          </cell>
          <cell r="DA8">
            <v>142</v>
          </cell>
          <cell r="DB8">
            <v>163</v>
          </cell>
        </row>
        <row r="9">
          <cell r="C9">
            <v>1501150201</v>
          </cell>
          <cell r="CF9">
            <v>2</v>
          </cell>
          <cell r="CG9">
            <v>0</v>
          </cell>
          <cell r="CH9">
            <v>11</v>
          </cell>
          <cell r="CI9">
            <v>24</v>
          </cell>
          <cell r="CJ9">
            <v>37</v>
          </cell>
          <cell r="CK9">
            <v>50</v>
          </cell>
          <cell r="CL9">
            <v>62</v>
          </cell>
          <cell r="CM9">
            <v>73</v>
          </cell>
          <cell r="CN9">
            <v>86</v>
          </cell>
          <cell r="CO9">
            <v>97</v>
          </cell>
          <cell r="CP9">
            <v>126</v>
          </cell>
          <cell r="CQ9">
            <v>140</v>
          </cell>
          <cell r="CR9">
            <v>0</v>
          </cell>
          <cell r="CS9">
            <v>20</v>
          </cell>
          <cell r="CT9">
            <v>39</v>
          </cell>
          <cell r="CU9">
            <v>58</v>
          </cell>
          <cell r="CV9">
            <v>76</v>
          </cell>
          <cell r="CW9">
            <v>94</v>
          </cell>
          <cell r="CX9">
            <v>110</v>
          </cell>
          <cell r="CY9">
            <v>128</v>
          </cell>
          <cell r="CZ9">
            <v>142</v>
          </cell>
          <cell r="DA9">
            <v>192</v>
          </cell>
          <cell r="DB9">
            <v>233</v>
          </cell>
        </row>
        <row r="10">
          <cell r="C10">
            <v>1501150301</v>
          </cell>
          <cell r="CF10">
            <v>2</v>
          </cell>
          <cell r="CG10">
            <v>0</v>
          </cell>
          <cell r="CH10">
            <v>9</v>
          </cell>
          <cell r="CI10">
            <v>18</v>
          </cell>
          <cell r="CJ10">
            <v>28</v>
          </cell>
          <cell r="CK10">
            <v>37</v>
          </cell>
          <cell r="CL10">
            <v>47</v>
          </cell>
          <cell r="CM10">
            <v>55</v>
          </cell>
          <cell r="CN10">
            <v>64</v>
          </cell>
          <cell r="CO10">
            <v>71</v>
          </cell>
          <cell r="CP10">
            <v>95</v>
          </cell>
          <cell r="CQ10">
            <v>110</v>
          </cell>
          <cell r="CR10">
            <v>0</v>
          </cell>
          <cell r="CS10">
            <v>19</v>
          </cell>
          <cell r="CT10">
            <v>38</v>
          </cell>
          <cell r="CU10">
            <v>58</v>
          </cell>
          <cell r="CV10">
            <v>78</v>
          </cell>
          <cell r="CW10">
            <v>97</v>
          </cell>
          <cell r="CX10">
            <v>115</v>
          </cell>
          <cell r="CY10">
            <v>133</v>
          </cell>
          <cell r="CZ10">
            <v>148</v>
          </cell>
          <cell r="DA10">
            <v>186</v>
          </cell>
          <cell r="DB10">
            <v>204</v>
          </cell>
        </row>
        <row r="11">
          <cell r="C11">
            <v>1501150401</v>
          </cell>
          <cell r="CF11">
            <v>2</v>
          </cell>
          <cell r="CG11">
            <v>0</v>
          </cell>
          <cell r="CH11">
            <v>13</v>
          </cell>
          <cell r="CI11">
            <v>23</v>
          </cell>
          <cell r="CJ11">
            <v>31</v>
          </cell>
          <cell r="CK11">
            <v>38</v>
          </cell>
          <cell r="CL11">
            <v>45</v>
          </cell>
          <cell r="CM11">
            <v>51</v>
          </cell>
          <cell r="CN11">
            <v>58</v>
          </cell>
          <cell r="CO11">
            <v>65</v>
          </cell>
          <cell r="CP11">
            <v>85</v>
          </cell>
          <cell r="CQ11">
            <v>102</v>
          </cell>
          <cell r="CR11">
            <v>0</v>
          </cell>
          <cell r="CS11">
            <v>27</v>
          </cell>
          <cell r="CT11">
            <v>47</v>
          </cell>
          <cell r="CU11">
            <v>66</v>
          </cell>
          <cell r="CV11">
            <v>81</v>
          </cell>
          <cell r="CW11">
            <v>94</v>
          </cell>
          <cell r="CX11">
            <v>105</v>
          </cell>
          <cell r="CY11">
            <v>119</v>
          </cell>
          <cell r="CZ11">
            <v>129</v>
          </cell>
          <cell r="DA11">
            <v>163</v>
          </cell>
          <cell r="DB11">
            <v>191</v>
          </cell>
        </row>
        <row r="12">
          <cell r="C12">
            <v>1501150501</v>
          </cell>
          <cell r="CF12">
            <v>2</v>
          </cell>
          <cell r="CG12">
            <v>0</v>
          </cell>
          <cell r="CH12">
            <v>18</v>
          </cell>
          <cell r="CI12">
            <v>32</v>
          </cell>
          <cell r="CJ12">
            <v>41</v>
          </cell>
          <cell r="CK12">
            <v>50</v>
          </cell>
          <cell r="CL12">
            <v>58</v>
          </cell>
          <cell r="CM12">
            <v>64</v>
          </cell>
          <cell r="CN12">
            <v>70</v>
          </cell>
          <cell r="CO12">
            <v>76</v>
          </cell>
          <cell r="CP12">
            <v>95</v>
          </cell>
          <cell r="CQ12">
            <v>109</v>
          </cell>
          <cell r="CR12">
            <v>0</v>
          </cell>
          <cell r="CS12">
            <v>27</v>
          </cell>
          <cell r="CT12">
            <v>57</v>
          </cell>
          <cell r="CU12">
            <v>83</v>
          </cell>
          <cell r="CV12">
            <v>107</v>
          </cell>
          <cell r="CW12">
            <v>127</v>
          </cell>
          <cell r="CX12">
            <v>143</v>
          </cell>
          <cell r="CY12">
            <v>164</v>
          </cell>
          <cell r="CZ12">
            <v>180</v>
          </cell>
          <cell r="DA12">
            <v>227</v>
          </cell>
          <cell r="DB12">
            <v>261</v>
          </cell>
        </row>
        <row r="13">
          <cell r="C13">
            <v>1501150601</v>
          </cell>
          <cell r="CF13">
            <v>2</v>
          </cell>
          <cell r="CG13">
            <v>0</v>
          </cell>
          <cell r="CH13">
            <v>15</v>
          </cell>
          <cell r="CI13">
            <v>29</v>
          </cell>
          <cell r="CJ13">
            <v>41</v>
          </cell>
          <cell r="CK13">
            <v>51</v>
          </cell>
          <cell r="CL13">
            <v>59</v>
          </cell>
          <cell r="CM13">
            <v>66</v>
          </cell>
          <cell r="CN13">
            <v>73</v>
          </cell>
          <cell r="CO13">
            <v>80</v>
          </cell>
          <cell r="CP13">
            <v>101</v>
          </cell>
          <cell r="CQ13">
            <v>118</v>
          </cell>
          <cell r="CR13">
            <v>0</v>
          </cell>
          <cell r="CS13">
            <v>34</v>
          </cell>
          <cell r="CT13">
            <v>68</v>
          </cell>
          <cell r="CU13">
            <v>95</v>
          </cell>
          <cell r="CV13">
            <v>122</v>
          </cell>
          <cell r="CW13">
            <v>143</v>
          </cell>
          <cell r="CX13">
            <v>163</v>
          </cell>
          <cell r="CY13">
            <v>181</v>
          </cell>
          <cell r="CZ13">
            <v>201</v>
          </cell>
          <cell r="DA13">
            <v>265</v>
          </cell>
          <cell r="DB13">
            <v>313</v>
          </cell>
        </row>
        <row r="14">
          <cell r="C14">
            <v>1502060108</v>
          </cell>
          <cell r="CF14">
            <v>2</v>
          </cell>
          <cell r="CG14">
            <v>0</v>
          </cell>
          <cell r="CH14">
            <v>10</v>
          </cell>
          <cell r="CI14">
            <v>21</v>
          </cell>
          <cell r="CJ14">
            <v>30</v>
          </cell>
          <cell r="CK14">
            <v>40</v>
          </cell>
          <cell r="CL14">
            <v>49</v>
          </cell>
          <cell r="CM14">
            <v>59</v>
          </cell>
          <cell r="CN14">
            <v>68</v>
          </cell>
          <cell r="CO14">
            <v>77</v>
          </cell>
          <cell r="CP14">
            <v>105</v>
          </cell>
          <cell r="CQ14">
            <v>122</v>
          </cell>
          <cell r="CR14">
            <v>0</v>
          </cell>
          <cell r="CS14">
            <v>13</v>
          </cell>
          <cell r="CT14">
            <v>27</v>
          </cell>
          <cell r="CU14">
            <v>40</v>
          </cell>
          <cell r="CV14">
            <v>52</v>
          </cell>
          <cell r="CW14">
            <v>63</v>
          </cell>
          <cell r="CX14">
            <v>75</v>
          </cell>
          <cell r="CY14">
            <v>86</v>
          </cell>
          <cell r="CZ14">
            <v>98</v>
          </cell>
          <cell r="DA14">
            <v>129</v>
          </cell>
          <cell r="DB14">
            <v>158</v>
          </cell>
        </row>
        <row r="15">
          <cell r="C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</row>
        <row r="16">
          <cell r="C16">
            <v>1503050101</v>
          </cell>
          <cell r="CF16">
            <v>2</v>
          </cell>
          <cell r="CG16">
            <v>0</v>
          </cell>
          <cell r="CH16">
            <v>6</v>
          </cell>
          <cell r="CI16">
            <v>13</v>
          </cell>
          <cell r="CJ16">
            <v>25</v>
          </cell>
          <cell r="CK16">
            <v>37</v>
          </cell>
          <cell r="CL16">
            <v>49</v>
          </cell>
          <cell r="CM16">
            <v>60</v>
          </cell>
          <cell r="CN16">
            <v>71</v>
          </cell>
          <cell r="CO16">
            <v>80</v>
          </cell>
          <cell r="CP16">
            <v>103</v>
          </cell>
          <cell r="CQ16">
            <v>113</v>
          </cell>
          <cell r="CR16">
            <v>0</v>
          </cell>
          <cell r="CS16">
            <v>9</v>
          </cell>
          <cell r="CT16">
            <v>21</v>
          </cell>
          <cell r="CU16">
            <v>35</v>
          </cell>
          <cell r="CV16">
            <v>49</v>
          </cell>
          <cell r="CW16">
            <v>67</v>
          </cell>
          <cell r="CX16">
            <v>87</v>
          </cell>
          <cell r="CY16">
            <v>111</v>
          </cell>
          <cell r="CZ16">
            <v>128</v>
          </cell>
          <cell r="DA16">
            <v>174</v>
          </cell>
          <cell r="DB16">
            <v>190</v>
          </cell>
        </row>
        <row r="17">
          <cell r="C17">
            <v>1503050201</v>
          </cell>
          <cell r="CF17">
            <v>2</v>
          </cell>
          <cell r="CG17">
            <v>0</v>
          </cell>
          <cell r="CH17">
            <v>10</v>
          </cell>
          <cell r="CI17">
            <v>21</v>
          </cell>
          <cell r="CJ17">
            <v>30</v>
          </cell>
          <cell r="CK17">
            <v>39</v>
          </cell>
          <cell r="CL17">
            <v>49</v>
          </cell>
          <cell r="CM17">
            <v>61</v>
          </cell>
          <cell r="CN17">
            <v>73</v>
          </cell>
          <cell r="CO17">
            <v>85</v>
          </cell>
          <cell r="CP17">
            <v>125</v>
          </cell>
          <cell r="CQ17">
            <v>147</v>
          </cell>
          <cell r="CR17">
            <v>0</v>
          </cell>
          <cell r="CS17">
            <v>11</v>
          </cell>
          <cell r="CT17">
            <v>21</v>
          </cell>
          <cell r="CU17">
            <v>36</v>
          </cell>
          <cell r="CV17">
            <v>58</v>
          </cell>
          <cell r="CW17">
            <v>77</v>
          </cell>
          <cell r="CX17">
            <v>95</v>
          </cell>
          <cell r="CY17">
            <v>121</v>
          </cell>
          <cell r="CZ17">
            <v>141</v>
          </cell>
          <cell r="DA17">
            <v>210</v>
          </cell>
          <cell r="DB17">
            <v>250</v>
          </cell>
        </row>
        <row r="18">
          <cell r="C18">
            <v>1503050301</v>
          </cell>
          <cell r="CF18">
            <v>2</v>
          </cell>
          <cell r="CG18">
            <v>0</v>
          </cell>
          <cell r="CH18">
            <v>5</v>
          </cell>
          <cell r="CI18">
            <v>11</v>
          </cell>
          <cell r="CJ18">
            <v>20</v>
          </cell>
          <cell r="CK18">
            <v>31</v>
          </cell>
          <cell r="CL18">
            <v>43</v>
          </cell>
          <cell r="CM18">
            <v>54</v>
          </cell>
          <cell r="CN18">
            <v>66</v>
          </cell>
          <cell r="CO18">
            <v>77</v>
          </cell>
          <cell r="CP18">
            <v>105</v>
          </cell>
          <cell r="CQ18">
            <v>118</v>
          </cell>
          <cell r="CR18">
            <v>0</v>
          </cell>
          <cell r="CS18">
            <v>9</v>
          </cell>
          <cell r="CT18">
            <v>19</v>
          </cell>
          <cell r="CU18">
            <v>32</v>
          </cell>
          <cell r="CV18">
            <v>48</v>
          </cell>
          <cell r="CW18">
            <v>63</v>
          </cell>
          <cell r="CX18">
            <v>80</v>
          </cell>
          <cell r="CY18">
            <v>100</v>
          </cell>
          <cell r="CZ18">
            <v>118</v>
          </cell>
          <cell r="DA18">
            <v>180</v>
          </cell>
          <cell r="DB18">
            <v>215</v>
          </cell>
        </row>
        <row r="19">
          <cell r="C19">
            <v>1503050401</v>
          </cell>
          <cell r="CF19">
            <v>2</v>
          </cell>
          <cell r="CG19">
            <v>0</v>
          </cell>
          <cell r="CH19">
            <v>7</v>
          </cell>
          <cell r="CI19">
            <v>16</v>
          </cell>
          <cell r="CJ19">
            <v>27</v>
          </cell>
          <cell r="CK19">
            <v>38</v>
          </cell>
          <cell r="CL19">
            <v>48</v>
          </cell>
          <cell r="CM19">
            <v>56</v>
          </cell>
          <cell r="CN19">
            <v>66</v>
          </cell>
          <cell r="CO19">
            <v>74</v>
          </cell>
          <cell r="CP19">
            <v>103</v>
          </cell>
          <cell r="CQ19">
            <v>120</v>
          </cell>
          <cell r="CR19">
            <v>0</v>
          </cell>
          <cell r="CS19">
            <v>10</v>
          </cell>
          <cell r="CT19">
            <v>20</v>
          </cell>
          <cell r="CU19">
            <v>34</v>
          </cell>
          <cell r="CV19">
            <v>49</v>
          </cell>
          <cell r="CW19">
            <v>63</v>
          </cell>
          <cell r="CX19">
            <v>76</v>
          </cell>
          <cell r="CY19">
            <v>95</v>
          </cell>
          <cell r="CZ19">
            <v>110</v>
          </cell>
          <cell r="DA19">
            <v>155</v>
          </cell>
          <cell r="DB19">
            <v>176</v>
          </cell>
        </row>
        <row r="20">
          <cell r="C20">
            <v>1503050501</v>
          </cell>
          <cell r="CF20">
            <v>2</v>
          </cell>
          <cell r="CG20">
            <v>0</v>
          </cell>
          <cell r="CH20">
            <v>11</v>
          </cell>
          <cell r="CI20">
            <v>20</v>
          </cell>
          <cell r="CJ20">
            <v>31</v>
          </cell>
          <cell r="CK20">
            <v>43</v>
          </cell>
          <cell r="CL20">
            <v>52</v>
          </cell>
          <cell r="CM20">
            <v>60</v>
          </cell>
          <cell r="CN20">
            <v>70</v>
          </cell>
          <cell r="CO20">
            <v>78</v>
          </cell>
          <cell r="CP20">
            <v>104</v>
          </cell>
          <cell r="CQ20">
            <v>115</v>
          </cell>
          <cell r="CR20">
            <v>0</v>
          </cell>
          <cell r="CS20">
            <v>14</v>
          </cell>
          <cell r="CT20">
            <v>28</v>
          </cell>
          <cell r="CU20">
            <v>46</v>
          </cell>
          <cell r="CV20">
            <v>63</v>
          </cell>
          <cell r="CW20">
            <v>82</v>
          </cell>
          <cell r="CX20">
            <v>100</v>
          </cell>
          <cell r="CY20">
            <v>120</v>
          </cell>
          <cell r="CZ20">
            <v>135</v>
          </cell>
          <cell r="DA20">
            <v>177</v>
          </cell>
          <cell r="DB20">
            <v>200</v>
          </cell>
        </row>
        <row r="21">
          <cell r="C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</row>
        <row r="22">
          <cell r="C22">
            <v>1503200101</v>
          </cell>
          <cell r="CF22">
            <v>2</v>
          </cell>
          <cell r="CG22">
            <v>0</v>
          </cell>
          <cell r="CH22">
            <v>8</v>
          </cell>
          <cell r="CI22">
            <v>15</v>
          </cell>
          <cell r="CJ22">
            <v>21</v>
          </cell>
          <cell r="CK22">
            <v>27</v>
          </cell>
          <cell r="CL22">
            <v>33</v>
          </cell>
          <cell r="CM22">
            <v>39</v>
          </cell>
          <cell r="CN22">
            <v>45</v>
          </cell>
          <cell r="CO22">
            <v>49</v>
          </cell>
          <cell r="CP22">
            <v>67</v>
          </cell>
          <cell r="CQ22">
            <v>80</v>
          </cell>
          <cell r="CR22">
            <v>0</v>
          </cell>
          <cell r="CS22">
            <v>15</v>
          </cell>
          <cell r="CT22">
            <v>31</v>
          </cell>
          <cell r="CU22">
            <v>43</v>
          </cell>
          <cell r="CV22">
            <v>58</v>
          </cell>
          <cell r="CW22">
            <v>71</v>
          </cell>
          <cell r="CX22">
            <v>81</v>
          </cell>
          <cell r="CY22">
            <v>93</v>
          </cell>
          <cell r="CZ22">
            <v>102</v>
          </cell>
          <cell r="DA22">
            <v>122</v>
          </cell>
          <cell r="DB22">
            <v>138</v>
          </cell>
        </row>
        <row r="23">
          <cell r="C23">
            <v>1503240101</v>
          </cell>
          <cell r="CF23">
            <v>2</v>
          </cell>
          <cell r="CG23">
            <v>0</v>
          </cell>
          <cell r="CH23">
            <v>6</v>
          </cell>
          <cell r="CI23">
            <v>12</v>
          </cell>
          <cell r="CJ23">
            <v>17</v>
          </cell>
          <cell r="CK23">
            <v>22</v>
          </cell>
          <cell r="CL23">
            <v>26</v>
          </cell>
          <cell r="CM23">
            <v>31</v>
          </cell>
          <cell r="CN23">
            <v>36</v>
          </cell>
          <cell r="CO23">
            <v>40</v>
          </cell>
          <cell r="CP23">
            <v>55</v>
          </cell>
          <cell r="CQ23">
            <v>63</v>
          </cell>
          <cell r="CR23">
            <v>0</v>
          </cell>
          <cell r="CS23">
            <v>14</v>
          </cell>
          <cell r="CT23">
            <v>27</v>
          </cell>
          <cell r="CU23">
            <v>41</v>
          </cell>
          <cell r="CV23">
            <v>54</v>
          </cell>
          <cell r="CW23">
            <v>66</v>
          </cell>
          <cell r="CX23">
            <v>76</v>
          </cell>
          <cell r="CY23">
            <v>87</v>
          </cell>
          <cell r="CZ23">
            <v>96</v>
          </cell>
          <cell r="DA23">
            <v>117</v>
          </cell>
          <cell r="DB23">
            <v>128</v>
          </cell>
        </row>
        <row r="24">
          <cell r="C24">
            <v>1503260101</v>
          </cell>
          <cell r="CF24">
            <v>2</v>
          </cell>
          <cell r="CG24">
            <v>0</v>
          </cell>
          <cell r="CH24">
            <v>8</v>
          </cell>
          <cell r="CI24">
            <v>14</v>
          </cell>
          <cell r="CJ24">
            <v>19</v>
          </cell>
          <cell r="CK24">
            <v>24</v>
          </cell>
          <cell r="CL24">
            <v>28</v>
          </cell>
          <cell r="CM24">
            <v>32</v>
          </cell>
          <cell r="CN24">
            <v>36</v>
          </cell>
          <cell r="CO24">
            <v>39</v>
          </cell>
          <cell r="CP24">
            <v>50</v>
          </cell>
          <cell r="CQ24">
            <v>57</v>
          </cell>
          <cell r="CR24">
            <v>0</v>
          </cell>
          <cell r="CS24">
            <v>13</v>
          </cell>
          <cell r="CT24">
            <v>25</v>
          </cell>
          <cell r="CU24">
            <v>39</v>
          </cell>
          <cell r="CV24">
            <v>51</v>
          </cell>
          <cell r="CW24">
            <v>62</v>
          </cell>
          <cell r="CX24">
            <v>71</v>
          </cell>
          <cell r="CY24">
            <v>82</v>
          </cell>
          <cell r="CZ24">
            <v>91</v>
          </cell>
          <cell r="DA24">
            <v>114</v>
          </cell>
          <cell r="DB24">
            <v>125</v>
          </cell>
        </row>
        <row r="25">
          <cell r="C25">
            <v>1503260201</v>
          </cell>
          <cell r="CF25">
            <v>2</v>
          </cell>
          <cell r="CG25">
            <v>0</v>
          </cell>
          <cell r="CH25">
            <v>8</v>
          </cell>
          <cell r="CI25">
            <v>17</v>
          </cell>
          <cell r="CJ25">
            <v>27</v>
          </cell>
          <cell r="CK25">
            <v>35</v>
          </cell>
          <cell r="CL25">
            <v>43</v>
          </cell>
          <cell r="CM25">
            <v>49</v>
          </cell>
          <cell r="CN25">
            <v>56</v>
          </cell>
          <cell r="CO25">
            <v>61</v>
          </cell>
          <cell r="CP25">
            <v>75</v>
          </cell>
          <cell r="CQ25">
            <v>82</v>
          </cell>
          <cell r="CR25">
            <v>0</v>
          </cell>
          <cell r="CS25">
            <v>15</v>
          </cell>
          <cell r="CT25">
            <v>31</v>
          </cell>
          <cell r="CU25">
            <v>46</v>
          </cell>
          <cell r="CV25">
            <v>61</v>
          </cell>
          <cell r="CW25">
            <v>76</v>
          </cell>
          <cell r="CX25">
            <v>91</v>
          </cell>
          <cell r="CY25">
            <v>106</v>
          </cell>
          <cell r="CZ25">
            <v>117</v>
          </cell>
          <cell r="DA25">
            <v>145</v>
          </cell>
          <cell r="DB25">
            <v>162</v>
          </cell>
        </row>
        <row r="26">
          <cell r="C26">
            <v>1504010101</v>
          </cell>
          <cell r="CF26">
            <v>2</v>
          </cell>
          <cell r="CG26">
            <v>0</v>
          </cell>
          <cell r="CH26">
            <v>6</v>
          </cell>
          <cell r="CI26">
            <v>12</v>
          </cell>
          <cell r="CJ26">
            <v>17</v>
          </cell>
          <cell r="CK26">
            <v>22</v>
          </cell>
          <cell r="CL26">
            <v>27</v>
          </cell>
          <cell r="CM26">
            <v>32</v>
          </cell>
          <cell r="CN26">
            <v>38</v>
          </cell>
          <cell r="CO26">
            <v>43</v>
          </cell>
          <cell r="CP26">
            <v>56</v>
          </cell>
          <cell r="CQ26">
            <v>64</v>
          </cell>
          <cell r="CR26">
            <v>0</v>
          </cell>
          <cell r="CS26">
            <v>12</v>
          </cell>
          <cell r="CT26">
            <v>25</v>
          </cell>
          <cell r="CU26">
            <v>38</v>
          </cell>
          <cell r="CV26">
            <v>51</v>
          </cell>
          <cell r="CW26">
            <v>65</v>
          </cell>
          <cell r="CX26">
            <v>77</v>
          </cell>
          <cell r="CY26">
            <v>90</v>
          </cell>
          <cell r="CZ26">
            <v>100</v>
          </cell>
          <cell r="DA26">
            <v>122</v>
          </cell>
          <cell r="DB26">
            <v>132</v>
          </cell>
        </row>
        <row r="27">
          <cell r="C27">
            <v>1504010201</v>
          </cell>
          <cell r="CF27">
            <v>2</v>
          </cell>
          <cell r="CG27">
            <v>0</v>
          </cell>
          <cell r="CH27">
            <v>4</v>
          </cell>
          <cell r="CI27">
            <v>9</v>
          </cell>
          <cell r="CJ27">
            <v>14</v>
          </cell>
          <cell r="CK27">
            <v>20</v>
          </cell>
          <cell r="CL27">
            <v>25</v>
          </cell>
          <cell r="CM27">
            <v>30</v>
          </cell>
          <cell r="CN27">
            <v>36</v>
          </cell>
          <cell r="CO27">
            <v>40</v>
          </cell>
          <cell r="CP27">
            <v>52</v>
          </cell>
          <cell r="CQ27">
            <v>60</v>
          </cell>
          <cell r="CR27">
            <v>0</v>
          </cell>
          <cell r="CS27">
            <v>11</v>
          </cell>
          <cell r="CT27">
            <v>23</v>
          </cell>
          <cell r="CU27">
            <v>36</v>
          </cell>
          <cell r="CV27">
            <v>48</v>
          </cell>
          <cell r="CW27">
            <v>62</v>
          </cell>
          <cell r="CX27">
            <v>74</v>
          </cell>
          <cell r="CY27">
            <v>87</v>
          </cell>
          <cell r="CZ27">
            <v>98</v>
          </cell>
          <cell r="DA27">
            <v>120</v>
          </cell>
          <cell r="DB27">
            <v>135</v>
          </cell>
        </row>
        <row r="28">
          <cell r="C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</row>
        <row r="29">
          <cell r="C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</row>
        <row r="30">
          <cell r="C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</row>
        <row r="31">
          <cell r="C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</row>
        <row r="32">
          <cell r="C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</row>
        <row r="33">
          <cell r="C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</row>
        <row r="34">
          <cell r="C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</row>
        <row r="35">
          <cell r="C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</row>
        <row r="36">
          <cell r="C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</row>
        <row r="37">
          <cell r="C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</row>
        <row r="38">
          <cell r="C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</row>
        <row r="39">
          <cell r="C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</row>
        <row r="40">
          <cell r="C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</row>
        <row r="41">
          <cell r="C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</row>
        <row r="42">
          <cell r="C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</row>
        <row r="43">
          <cell r="C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</row>
        <row r="44">
          <cell r="C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</row>
        <row r="45">
          <cell r="C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</row>
        <row r="46">
          <cell r="C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</row>
        <row r="47">
          <cell r="C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</row>
        <row r="48">
          <cell r="C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</row>
        <row r="49">
          <cell r="C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</row>
        <row r="50">
          <cell r="C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</row>
        <row r="51">
          <cell r="C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</row>
        <row r="52">
          <cell r="C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</row>
        <row r="53">
          <cell r="C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</row>
        <row r="54">
          <cell r="C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</row>
        <row r="55">
          <cell r="C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</row>
        <row r="56">
          <cell r="C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</row>
        <row r="57">
          <cell r="C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</row>
        <row r="58">
          <cell r="C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</row>
        <row r="59">
          <cell r="C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</row>
        <row r="60">
          <cell r="C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</row>
        <row r="61">
          <cell r="C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</row>
        <row r="62">
          <cell r="C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</row>
        <row r="63">
          <cell r="C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</row>
        <row r="64">
          <cell r="C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</row>
        <row r="65">
          <cell r="C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</row>
        <row r="66">
          <cell r="C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</row>
        <row r="67">
          <cell r="C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</row>
        <row r="68">
          <cell r="C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</row>
        <row r="69">
          <cell r="C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</row>
        <row r="70">
          <cell r="C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</row>
        <row r="71">
          <cell r="C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</row>
        <row r="72">
          <cell r="C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</row>
        <row r="73">
          <cell r="C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</row>
        <row r="74">
          <cell r="C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</row>
        <row r="75">
          <cell r="C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</row>
        <row r="76">
          <cell r="C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</row>
        <row r="77">
          <cell r="C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</row>
        <row r="78">
          <cell r="C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</row>
        <row r="79">
          <cell r="C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</row>
        <row r="80">
          <cell r="C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</row>
        <row r="81">
          <cell r="C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</row>
        <row r="82">
          <cell r="C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</row>
        <row r="83">
          <cell r="C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</row>
        <row r="84">
          <cell r="C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</row>
        <row r="85">
          <cell r="C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</row>
        <row r="86">
          <cell r="C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</row>
        <row r="87">
          <cell r="C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</row>
        <row r="88">
          <cell r="C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</row>
        <row r="89">
          <cell r="C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</row>
        <row r="90">
          <cell r="C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</row>
        <row r="91">
          <cell r="C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</row>
        <row r="92">
          <cell r="C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</row>
        <row r="93">
          <cell r="C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</row>
        <row r="94">
          <cell r="C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</row>
        <row r="95">
          <cell r="C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</row>
        <row r="96">
          <cell r="C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</row>
        <row r="97">
          <cell r="C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</row>
        <row r="98">
          <cell r="C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</row>
        <row r="99">
          <cell r="C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</row>
        <row r="100">
          <cell r="C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</row>
        <row r="101">
          <cell r="C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</row>
        <row r="102">
          <cell r="C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</row>
        <row r="103"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</row>
        <row r="104"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</row>
        <row r="105"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</row>
        <row r="106"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</row>
        <row r="107"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</row>
        <row r="108"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</row>
        <row r="109"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</row>
        <row r="110"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</row>
        <row r="111"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</row>
        <row r="112"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</row>
        <row r="113"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</row>
        <row r="114"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</row>
        <row r="115"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</row>
        <row r="116"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</row>
        <row r="117"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</row>
        <row r="118"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</row>
        <row r="119"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</row>
        <row r="120"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</row>
        <row r="121"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</row>
        <row r="122"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</row>
        <row r="123"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</row>
        <row r="124"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</row>
      </sheetData>
      <sheetData sheetId="9">
        <row r="8">
          <cell r="C8">
            <v>1311010101</v>
          </cell>
          <cell r="D8" t="e">
            <v>#N/A</v>
          </cell>
          <cell r="E8" t="e">
            <v>#N/A</v>
          </cell>
          <cell r="F8">
            <v>41579</v>
          </cell>
          <cell r="G8" t="str">
            <v>18h00</v>
          </cell>
          <cell r="J8" t="e">
            <v>#N/A</v>
          </cell>
          <cell r="K8" t="e">
            <v>#N/A</v>
          </cell>
          <cell r="L8" t="e">
            <v>#N/A</v>
          </cell>
          <cell r="N8" t="str">
            <v>.</v>
          </cell>
          <cell r="O8">
            <v>1</v>
          </cell>
          <cell r="P8" t="e">
            <v>#N/A</v>
          </cell>
          <cell r="Q8" t="e">
            <v>#N/A</v>
          </cell>
          <cell r="R8" t="e">
            <v>#N/A</v>
          </cell>
          <cell r="V8" t="e">
            <v>#REF!</v>
          </cell>
          <cell r="W8" t="e">
            <v>#REF!</v>
          </cell>
          <cell r="AD8">
            <v>1</v>
          </cell>
          <cell r="AT8" t="str">
            <v>Nguyễn Khắc Hạnh</v>
          </cell>
          <cell r="AU8" t="str">
            <v>La Mai Thuận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V9">
            <v>0</v>
          </cell>
          <cell r="W9">
            <v>0</v>
          </cell>
          <cell r="AD9">
            <v>0</v>
          </cell>
          <cell r="AT9">
            <v>0</v>
          </cell>
          <cell r="AU9">
            <v>0</v>
          </cell>
        </row>
        <row r="10">
          <cell r="C10">
            <v>1401011101</v>
          </cell>
          <cell r="D10" t="e">
            <v>#N/A</v>
          </cell>
          <cell r="E10" t="e">
            <v>#N/A</v>
          </cell>
          <cell r="F10">
            <v>41641</v>
          </cell>
          <cell r="G10">
            <v>0</v>
          </cell>
          <cell r="J10" t="e">
            <v>#N/A</v>
          </cell>
          <cell r="K10" t="e">
            <v>#N/A</v>
          </cell>
          <cell r="L10" t="e">
            <v>#N/A</v>
          </cell>
          <cell r="N10" t="str">
            <v>.</v>
          </cell>
          <cell r="O10">
            <v>1</v>
          </cell>
          <cell r="P10" t="e">
            <v>#N/A</v>
          </cell>
          <cell r="Q10" t="e">
            <v>#N/A</v>
          </cell>
          <cell r="R10" t="e">
            <v>#N/A</v>
          </cell>
          <cell r="V10" t="e">
            <v>#REF!</v>
          </cell>
          <cell r="W10" t="e">
            <v>#REF!</v>
          </cell>
          <cell r="AD10">
            <v>1</v>
          </cell>
          <cell r="AT10" t="str">
            <v>Nguyễn Tài Thao</v>
          </cell>
          <cell r="AU10" t="str">
            <v>La Mai Thuận</v>
          </cell>
        </row>
        <row r="11">
          <cell r="C11">
            <v>1402040301</v>
          </cell>
          <cell r="D11">
            <v>41719</v>
          </cell>
          <cell r="E11">
            <v>0</v>
          </cell>
          <cell r="F11">
            <v>41724</v>
          </cell>
          <cell r="G11">
            <v>0</v>
          </cell>
          <cell r="J11" t="str">
            <v>…………………..</v>
          </cell>
          <cell r="K11" t="str">
            <v>Central Lake Park</v>
          </cell>
          <cell r="L11" t="str">
            <v>Civil work - Zone 2</v>
          </cell>
          <cell r="N11" t="str">
            <v>.</v>
          </cell>
          <cell r="O11">
            <v>1</v>
          </cell>
          <cell r="P11" t="str">
            <v>.</v>
          </cell>
          <cell r="Q11" t="str">
            <v>.</v>
          </cell>
          <cell r="R11" t="str">
            <v>.</v>
          </cell>
          <cell r="V11" t="e">
            <v>#REF!</v>
          </cell>
          <cell r="W11" t="e">
            <v>#REF!</v>
          </cell>
          <cell r="AD11">
            <v>1</v>
          </cell>
          <cell r="AT11" t="str">
            <v>Nguyễn Tài Thao</v>
          </cell>
          <cell r="AU11" t="str">
            <v>La Mai Thuận</v>
          </cell>
        </row>
        <row r="12">
          <cell r="C12">
            <v>1403240101</v>
          </cell>
          <cell r="D12">
            <v>41722</v>
          </cell>
          <cell r="E12">
            <v>0</v>
          </cell>
          <cell r="F12">
            <v>41734</v>
          </cell>
          <cell r="G12">
            <v>0</v>
          </cell>
          <cell r="J12" t="str">
            <v>Công ty cổ phần kiến trúc Phục Hưng</v>
          </cell>
          <cell r="K12" t="str">
            <v>Central Lake Park</v>
          </cell>
          <cell r="L12" t="str">
            <v>Civil work - Zone 2</v>
          </cell>
          <cell r="N12" t="str">
            <v>Clay sample at mine/ Mẫu đất sét tại mỏ</v>
          </cell>
          <cell r="O12">
            <v>1</v>
          </cell>
          <cell r="P12" t="str">
            <v>.</v>
          </cell>
          <cell r="Q12" t="str">
            <v>.</v>
          </cell>
          <cell r="R12" t="str">
            <v>.</v>
          </cell>
          <cell r="V12" t="e">
            <v>#REF!</v>
          </cell>
          <cell r="W12" t="e">
            <v>#REF!</v>
          </cell>
          <cell r="AD12">
            <v>1</v>
          </cell>
          <cell r="AT12" t="str">
            <v>Nguyễn Tài Thao</v>
          </cell>
          <cell r="AU12" t="str">
            <v>La Mai Thuận</v>
          </cell>
        </row>
        <row r="13">
          <cell r="C13">
            <v>1404140101</v>
          </cell>
          <cell r="D13">
            <v>41743</v>
          </cell>
          <cell r="E13">
            <v>0</v>
          </cell>
          <cell r="F13">
            <v>41747</v>
          </cell>
          <cell r="G13">
            <v>0</v>
          </cell>
          <cell r="J13" t="str">
            <v>Công ty cổ phần kiến trúc Phục Hưng</v>
          </cell>
          <cell r="K13" t="str">
            <v>Central Lake Park</v>
          </cell>
          <cell r="L13" t="str">
            <v>Civil work - Zone 2</v>
          </cell>
          <cell r="N13" t="str">
            <v>.</v>
          </cell>
          <cell r="O13">
            <v>1</v>
          </cell>
          <cell r="P13" t="str">
            <v>.</v>
          </cell>
          <cell r="Q13" t="str">
            <v>.</v>
          </cell>
          <cell r="R13" t="str">
            <v>.</v>
          </cell>
          <cell r="V13" t="e">
            <v>#REF!</v>
          </cell>
          <cell r="W13" t="e">
            <v>#REF!</v>
          </cell>
          <cell r="AD13">
            <v>1</v>
          </cell>
          <cell r="AT13" t="str">
            <v>Nguyễn Tài Thao</v>
          </cell>
          <cell r="AU13" t="str">
            <v>La Mai Thuận</v>
          </cell>
        </row>
        <row r="14">
          <cell r="C14">
            <v>1404180101</v>
          </cell>
          <cell r="D14">
            <v>41747</v>
          </cell>
          <cell r="E14">
            <v>0</v>
          </cell>
          <cell r="F14">
            <v>41755</v>
          </cell>
          <cell r="G14">
            <v>0</v>
          </cell>
          <cell r="J14" t="str">
            <v>Công ty cổ phần kiến trúc Phục Hưng</v>
          </cell>
          <cell r="K14" t="str">
            <v>Central Lake Park</v>
          </cell>
          <cell r="L14" t="str">
            <v>Civil work - Zone 2</v>
          </cell>
          <cell r="N14" t="str">
            <v xml:space="preserve">Đất đào tại hiện trường division 7,11 (trong lòng hồ) từ cao độ sau khi bóc bùn đến cao độ 3.0m/ Land of digging at division 7,11 (in lake) from level after mud removal to level 3.0m </v>
          </cell>
          <cell r="O14">
            <v>1</v>
          </cell>
          <cell r="P14" t="str">
            <v>.</v>
          </cell>
          <cell r="Q14" t="str">
            <v>.</v>
          </cell>
          <cell r="R14" t="str">
            <v>Đào lòng hồ từ 3,7m đến 3,2m</v>
          </cell>
          <cell r="V14" t="e">
            <v>#REF!</v>
          </cell>
          <cell r="W14" t="e">
            <v>#REF!</v>
          </cell>
          <cell r="AD14">
            <v>1</v>
          </cell>
          <cell r="AT14" t="str">
            <v>Nguyễn Tài Thao</v>
          </cell>
          <cell r="AU14" t="str">
            <v>La Mai Thuận</v>
          </cell>
        </row>
        <row r="15">
          <cell r="C15">
            <v>1404180201</v>
          </cell>
          <cell r="D15">
            <v>41747</v>
          </cell>
          <cell r="E15">
            <v>0</v>
          </cell>
          <cell r="F15">
            <v>41755</v>
          </cell>
          <cell r="G15">
            <v>0</v>
          </cell>
          <cell r="J15" t="str">
            <v>Công ty cổ phần kiến trúc Phục Hưng</v>
          </cell>
          <cell r="K15" t="str">
            <v>Central Lake Park</v>
          </cell>
          <cell r="L15" t="str">
            <v>Civil work - Zone 2</v>
          </cell>
          <cell r="N15" t="str">
            <v xml:space="preserve">Đất đào tại hiện trường division 7,11 (trong lòng hồ) từ cao độ 3.0m đến cao độ 2.0m / Land samples of digging at division 7,11 (in lake) from level  3.0mto level 2.0m  </v>
          </cell>
          <cell r="O15">
            <v>2</v>
          </cell>
          <cell r="P15" t="str">
            <v>.</v>
          </cell>
          <cell r="Q15" t="str">
            <v>.</v>
          </cell>
          <cell r="R15" t="str">
            <v>.</v>
          </cell>
          <cell r="V15" t="e">
            <v>#REF!</v>
          </cell>
          <cell r="W15" t="e">
            <v>#REF!</v>
          </cell>
          <cell r="AD15">
            <v>1</v>
          </cell>
          <cell r="AT15" t="str">
            <v>Nguyễn Tài Thao</v>
          </cell>
          <cell r="AU15" t="str">
            <v>La Mai Thuận</v>
          </cell>
        </row>
        <row r="16">
          <cell r="C16">
            <v>1404180301</v>
          </cell>
          <cell r="D16">
            <v>41747</v>
          </cell>
          <cell r="E16">
            <v>0</v>
          </cell>
          <cell r="F16">
            <v>41755</v>
          </cell>
          <cell r="G16">
            <v>0</v>
          </cell>
          <cell r="J16" t="str">
            <v>Công ty cổ phần kiến trúc Phục Hưng</v>
          </cell>
          <cell r="K16" t="str">
            <v>Central Lake Park</v>
          </cell>
          <cell r="L16" t="str">
            <v>Civil work - Zone 2</v>
          </cell>
          <cell r="N16" t="str">
            <v>Đào lòng hồ từ 3,2m đến 2,0m</v>
          </cell>
          <cell r="O16">
            <v>3</v>
          </cell>
          <cell r="P16" t="str">
            <v>.</v>
          </cell>
          <cell r="Q16" t="str">
            <v>.</v>
          </cell>
          <cell r="R16" t="str">
            <v>Đào lòng hồ từ 3,7m đến 3,2m</v>
          </cell>
          <cell r="V16" t="e">
            <v>#DIV/0!</v>
          </cell>
          <cell r="W16" t="e">
            <v>#DIV/0!</v>
          </cell>
          <cell r="AD16">
            <v>1</v>
          </cell>
          <cell r="AT16" t="str">
            <v>Nguyễn Tài Thao</v>
          </cell>
          <cell r="AU16" t="str">
            <v>La Mai Thuận</v>
          </cell>
        </row>
        <row r="17">
          <cell r="C17">
            <v>1405090101</v>
          </cell>
          <cell r="D17">
            <v>41768</v>
          </cell>
          <cell r="E17">
            <v>0</v>
          </cell>
          <cell r="F17">
            <v>41770</v>
          </cell>
          <cell r="G17">
            <v>0</v>
          </cell>
          <cell r="J17" t="str">
            <v>Công ty cổ phần kiến trúc Phục Hưng</v>
          </cell>
          <cell r="K17" t="str">
            <v>Central Lake Park</v>
          </cell>
          <cell r="L17" t="str">
            <v>Civil work - Zone 2</v>
          </cell>
          <cell r="N17" t="str">
            <v>.</v>
          </cell>
          <cell r="O17">
            <v>1</v>
          </cell>
          <cell r="P17" t="str">
            <v>.</v>
          </cell>
          <cell r="Q17" t="str">
            <v>.</v>
          </cell>
          <cell r="R17" t="str">
            <v>.</v>
          </cell>
          <cell r="V17" t="e">
            <v>#DIV/0!</v>
          </cell>
          <cell r="W17" t="e">
            <v>#DIV/0!</v>
          </cell>
          <cell r="AD17">
            <v>1</v>
          </cell>
          <cell r="AT17" t="str">
            <v>Nguyễn Tài Thao</v>
          </cell>
          <cell r="AU17" t="str">
            <v>La Mai Thuận</v>
          </cell>
        </row>
        <row r="18">
          <cell r="C18">
            <v>1405130101</v>
          </cell>
          <cell r="D18">
            <v>41762</v>
          </cell>
          <cell r="E18">
            <v>0</v>
          </cell>
          <cell r="F18">
            <v>41766</v>
          </cell>
          <cell r="G18">
            <v>0</v>
          </cell>
          <cell r="J18" t="str">
            <v>Công ty cổ phần kiến trúc Phục Hưng</v>
          </cell>
          <cell r="K18" t="str">
            <v>Central Lake Park</v>
          </cell>
          <cell r="L18" t="str">
            <v>Civil work - Zone 2</v>
          </cell>
          <cell r="N18" t="str">
            <v>Hill soil samples at site/ Mẫu đất đồi tại công trường</v>
          </cell>
          <cell r="O18">
            <v>1</v>
          </cell>
          <cell r="P18" t="str">
            <v>.</v>
          </cell>
          <cell r="Q18" t="str">
            <v>.</v>
          </cell>
          <cell r="R18" t="str">
            <v>.</v>
          </cell>
          <cell r="V18" t="e">
            <v>#DIV/0!</v>
          </cell>
          <cell r="W18" t="e">
            <v>#DIV/0!</v>
          </cell>
          <cell r="AD18">
            <v>1</v>
          </cell>
          <cell r="AT18" t="str">
            <v>Nguyễn Tài Thao</v>
          </cell>
          <cell r="AU18" t="str">
            <v>La Mai Thuận</v>
          </cell>
        </row>
        <row r="19">
          <cell r="C19">
            <v>1405150101</v>
          </cell>
          <cell r="D19">
            <v>41729</v>
          </cell>
          <cell r="E19">
            <v>0</v>
          </cell>
          <cell r="F19">
            <v>41734</v>
          </cell>
          <cell r="G19">
            <v>0</v>
          </cell>
          <cell r="J19" t="str">
            <v>Công ty cổ phần kiến trúc Phục Hưng</v>
          </cell>
          <cell r="K19" t="str">
            <v>Central Lake Park</v>
          </cell>
          <cell r="L19" t="str">
            <v>Civil work - Zone 2</v>
          </cell>
          <cell r="N19" t="str">
            <v>Clay samples at site/ Mẫu đất sét tại công trường</v>
          </cell>
          <cell r="O19">
            <v>1</v>
          </cell>
          <cell r="P19" t="str">
            <v>.</v>
          </cell>
          <cell r="Q19" t="str">
            <v>.</v>
          </cell>
          <cell r="R19" t="str">
            <v>.</v>
          </cell>
          <cell r="V19" t="e">
            <v>#DIV/0!</v>
          </cell>
          <cell r="W19" t="e">
            <v>#DIV/0!</v>
          </cell>
          <cell r="AD19">
            <v>1</v>
          </cell>
          <cell r="AT19" t="str">
            <v>Nguyễn Tài Thao</v>
          </cell>
          <cell r="AU19" t="str">
            <v>La Mai Thuận</v>
          </cell>
        </row>
        <row r="20">
          <cell r="C20">
            <v>1405170101</v>
          </cell>
          <cell r="D20">
            <v>41758</v>
          </cell>
          <cell r="E20">
            <v>0</v>
          </cell>
          <cell r="F20">
            <v>41761</v>
          </cell>
          <cell r="G20">
            <v>0</v>
          </cell>
          <cell r="J20" t="str">
            <v>Công ty cổ phần kiến trúc Phục Hưng</v>
          </cell>
          <cell r="K20" t="str">
            <v>Central Lake Park</v>
          </cell>
          <cell r="L20" t="str">
            <v>Civil work - Zone 2</v>
          </cell>
          <cell r="N20" t="str">
            <v>Hill soil samples at site/ Mẫu đất đồi tại công trường</v>
          </cell>
          <cell r="O20">
            <v>1</v>
          </cell>
          <cell r="P20" t="str">
            <v>.</v>
          </cell>
          <cell r="Q20" t="str">
            <v>.</v>
          </cell>
          <cell r="R20" t="str">
            <v>.</v>
          </cell>
          <cell r="V20" t="e">
            <v>#DIV/0!</v>
          </cell>
          <cell r="W20" t="e">
            <v>#DIV/0!</v>
          </cell>
          <cell r="AD20">
            <v>1</v>
          </cell>
          <cell r="AT20" t="str">
            <v>Nguyễn Tài Thao</v>
          </cell>
          <cell r="AU20" t="str">
            <v>La Mai Thuận</v>
          </cell>
        </row>
        <row r="21">
          <cell r="C21">
            <v>1410180101</v>
          </cell>
          <cell r="D21">
            <v>41922</v>
          </cell>
          <cell r="E21">
            <v>0</v>
          </cell>
          <cell r="F21">
            <v>41765</v>
          </cell>
          <cell r="G21">
            <v>0</v>
          </cell>
          <cell r="J21" t="str">
            <v>CÔNG TY TNHH ASEUNG GLOBAL</v>
          </cell>
          <cell r="K21" t="str">
            <v>The central area of Tay Ho Tay Newtown Project</v>
          </cell>
          <cell r="L21" t="str">
            <v>Thi công nền đường / Roadwork</v>
          </cell>
          <cell r="N21" t="str">
            <v xml:space="preserve"> samples at mine/ Mẫu lấy tại mỏ</v>
          </cell>
          <cell r="O21">
            <v>1</v>
          </cell>
          <cell r="P21" t="str">
            <v>.</v>
          </cell>
          <cell r="Q21" t="str">
            <v>.</v>
          </cell>
          <cell r="R21" t="str">
            <v>.</v>
          </cell>
          <cell r="V21">
            <v>6.6693703187953384</v>
          </cell>
          <cell r="W21">
            <v>1.7784472971337206</v>
          </cell>
          <cell r="AD21">
            <v>1</v>
          </cell>
          <cell r="AT21" t="str">
            <v>Hoàng Ngọc Tuân</v>
          </cell>
          <cell r="AU21" t="str">
            <v>La Mai Thuận</v>
          </cell>
        </row>
        <row r="22">
          <cell r="C22">
            <v>1501150101</v>
          </cell>
          <cell r="D22">
            <v>42018</v>
          </cell>
          <cell r="E22">
            <v>0</v>
          </cell>
          <cell r="F22">
            <v>42020</v>
          </cell>
          <cell r="G22">
            <v>0</v>
          </cell>
          <cell r="J22" t="str">
            <v>Nhà thầu Thăng Long</v>
          </cell>
          <cell r="K22" t="str">
            <v xml:space="preserve">Khu công nghiệp Thăng Long II - Giai đoạn II </v>
          </cell>
          <cell r="L22" t="str">
            <v>Thi công và hoàn thiện công tác hạ tầng  - Giai đoạn II</v>
          </cell>
          <cell r="N22" t="str">
            <v xml:space="preserve"> samples at mine/ Mẫu lấy tại mỏ</v>
          </cell>
          <cell r="O22">
            <v>1</v>
          </cell>
          <cell r="P22" t="str">
            <v>.</v>
          </cell>
          <cell r="Q22" t="str">
            <v>.</v>
          </cell>
          <cell r="R22" t="str">
            <v>.</v>
          </cell>
          <cell r="V22">
            <v>12.972378442401803</v>
          </cell>
          <cell r="W22">
            <v>2.3556297102067161</v>
          </cell>
          <cell r="AD22">
            <v>1</v>
          </cell>
          <cell r="AT22" t="str">
            <v>Lê Duy Hiển</v>
          </cell>
          <cell r="AU22" t="str">
            <v>La Mai Thuận</v>
          </cell>
        </row>
        <row r="23">
          <cell r="C23">
            <v>1501150201</v>
          </cell>
          <cell r="D23">
            <v>42018</v>
          </cell>
          <cell r="E23">
            <v>0</v>
          </cell>
          <cell r="F23">
            <v>42020</v>
          </cell>
          <cell r="G23">
            <v>0</v>
          </cell>
          <cell r="J23" t="str">
            <v>Nhà thầu  Vinaconex 12</v>
          </cell>
          <cell r="K23" t="str">
            <v xml:space="preserve">Khu công nghiệp Thăng Long II - Giai đoạn II </v>
          </cell>
          <cell r="L23" t="str">
            <v>Thi công và hoàn thiện công tác hạ tầng  - Giai đoạn II</v>
          </cell>
          <cell r="N23" t="str">
            <v xml:space="preserve"> samples at mine/ Mẫu lấy tại mỏ</v>
          </cell>
          <cell r="O23">
            <v>1</v>
          </cell>
          <cell r="P23" t="str">
            <v>.</v>
          </cell>
          <cell r="Q23" t="str">
            <v>.</v>
          </cell>
          <cell r="R23" t="str">
            <v>.</v>
          </cell>
          <cell r="V23">
            <v>15.792849440668382</v>
          </cell>
          <cell r="W23">
            <v>2.3988370534991779</v>
          </cell>
          <cell r="AD23">
            <v>1</v>
          </cell>
          <cell r="AT23" t="str">
            <v>Lê Duy Hiển</v>
          </cell>
          <cell r="AU23" t="str">
            <v>La Mai Thuận</v>
          </cell>
        </row>
        <row r="24">
          <cell r="C24">
            <v>1501150301</v>
          </cell>
          <cell r="D24">
            <v>42018</v>
          </cell>
          <cell r="E24">
            <v>0</v>
          </cell>
          <cell r="F24">
            <v>42020</v>
          </cell>
          <cell r="G24">
            <v>0</v>
          </cell>
          <cell r="J24" t="str">
            <v>Nhà thầu  Thành Công</v>
          </cell>
          <cell r="K24" t="str">
            <v xml:space="preserve">Khu công nghiệp Thăng Long II - Giai đoạn II </v>
          </cell>
          <cell r="L24" t="str">
            <v>Thi công và hoàn thiện công tác hạ tầng  - Giai đoạn II</v>
          </cell>
          <cell r="N24" t="str">
            <v xml:space="preserve"> samples at mine/ Mẫu lấy tại mỏ</v>
          </cell>
          <cell r="O24">
            <v>1</v>
          </cell>
          <cell r="P24" t="str">
            <v>.</v>
          </cell>
          <cell r="Q24" t="str">
            <v>.</v>
          </cell>
          <cell r="R24" t="str">
            <v>.</v>
          </cell>
          <cell r="V24">
            <v>14.559059891132744</v>
          </cell>
          <cell r="W24">
            <v>2.4129458656103324</v>
          </cell>
          <cell r="AD24">
            <v>1</v>
          </cell>
          <cell r="AT24" t="str">
            <v>Lê Duy Hiển</v>
          </cell>
          <cell r="AU24" t="str">
            <v>La Mai Thuận</v>
          </cell>
        </row>
        <row r="25">
          <cell r="C25">
            <v>1501150401</v>
          </cell>
          <cell r="D25">
            <v>42020</v>
          </cell>
          <cell r="E25">
            <v>0</v>
          </cell>
          <cell r="F25">
            <v>42022</v>
          </cell>
          <cell r="G25">
            <v>0</v>
          </cell>
          <cell r="J25" t="str">
            <v>Nhà thầu  Kỳ Anh ( Đường 24m )</v>
          </cell>
          <cell r="K25" t="str">
            <v xml:space="preserve">Khu công nghiệp Thăng Long II - Giai đoạn II </v>
          </cell>
          <cell r="L25" t="str">
            <v>Thi công và hoàn thiện công tác hạ tầng  - Giai đoạn II</v>
          </cell>
          <cell r="N25" t="str">
            <v xml:space="preserve"> samples at mine/ Mẫu lấy tại mỏ</v>
          </cell>
          <cell r="O25">
            <v>1</v>
          </cell>
          <cell r="P25" t="str">
            <v>.</v>
          </cell>
          <cell r="Q25" t="str">
            <v>.</v>
          </cell>
          <cell r="R25" t="str">
            <v>.</v>
          </cell>
          <cell r="V25">
            <v>26.468065068928471</v>
          </cell>
          <cell r="W25">
            <v>2.2839806032362984</v>
          </cell>
          <cell r="AD25">
            <v>1</v>
          </cell>
          <cell r="AT25" t="str">
            <v>Lê Duy Hiển</v>
          </cell>
          <cell r="AU25" t="str">
            <v>La Mai Thuận</v>
          </cell>
        </row>
        <row r="26">
          <cell r="C26">
            <v>1501150501</v>
          </cell>
          <cell r="D26">
            <v>42020</v>
          </cell>
          <cell r="E26">
            <v>0</v>
          </cell>
          <cell r="F26">
            <v>42022</v>
          </cell>
          <cell r="G26">
            <v>0</v>
          </cell>
          <cell r="J26" t="str">
            <v>Nhà thầu  Kỳ Anh ( Nút 10 RS4 )</v>
          </cell>
          <cell r="K26" t="str">
            <v xml:space="preserve">Khu công nghiệp Thăng Long II - Giai đoạn II </v>
          </cell>
          <cell r="L26" t="str">
            <v>Thi công và hoàn thiện công tác hạ tầng  - Giai đoạn II</v>
          </cell>
          <cell r="N26" t="str">
            <v xml:space="preserve"> samples at mine/ Mẫu lấy tại mỏ</v>
          </cell>
          <cell r="O26">
            <v>1</v>
          </cell>
          <cell r="P26" t="str">
            <v>.</v>
          </cell>
          <cell r="Q26" t="str">
            <v>.</v>
          </cell>
          <cell r="R26" t="str">
            <v>.</v>
          </cell>
          <cell r="V26">
            <v>28.409317467224181</v>
          </cell>
          <cell r="W26">
            <v>2.4151427221673751</v>
          </cell>
          <cell r="AD26">
            <v>1</v>
          </cell>
          <cell r="AT26" t="str">
            <v>Lê Duy Hiển</v>
          </cell>
          <cell r="AU26" t="str">
            <v>La Mai Thuận</v>
          </cell>
        </row>
        <row r="27">
          <cell r="C27">
            <v>1501150601</v>
          </cell>
          <cell r="D27">
            <v>42020</v>
          </cell>
          <cell r="E27">
            <v>0</v>
          </cell>
          <cell r="F27">
            <v>42024</v>
          </cell>
          <cell r="G27">
            <v>0</v>
          </cell>
          <cell r="J27" t="str">
            <v>Nhà thầu  Thành Công</v>
          </cell>
          <cell r="K27" t="str">
            <v xml:space="preserve">Khu công nghiệp Thăng Long II - Giai đoạn II </v>
          </cell>
          <cell r="L27" t="str">
            <v>Thi công và hoàn thiện công tác hạ tầng  - Giai đoạn II</v>
          </cell>
          <cell r="N27" t="str">
            <v xml:space="preserve"> samples at mine/ Mẫu lấy tại mỏ</v>
          </cell>
          <cell r="O27">
            <v>2</v>
          </cell>
          <cell r="P27" t="str">
            <v>.</v>
          </cell>
          <cell r="Q27" t="str">
            <v>.</v>
          </cell>
          <cell r="R27" t="str">
            <v>.</v>
          </cell>
          <cell r="V27">
            <v>17.102012602054081</v>
          </cell>
          <cell r="W27">
            <v>2.4147097825227117</v>
          </cell>
          <cell r="AD27">
            <v>1</v>
          </cell>
          <cell r="AT27" t="str">
            <v>Lê Duy Hiển</v>
          </cell>
          <cell r="AU27" t="str">
            <v>La Mai Thuận</v>
          </cell>
        </row>
        <row r="28">
          <cell r="C28">
            <v>1501150701</v>
          </cell>
          <cell r="D28">
            <v>42029</v>
          </cell>
          <cell r="E28">
            <v>0</v>
          </cell>
          <cell r="F28">
            <v>42033</v>
          </cell>
          <cell r="G28">
            <v>0</v>
          </cell>
          <cell r="J28" t="str">
            <v>Nhà thầu vinaconex 12</v>
          </cell>
          <cell r="K28" t="str">
            <v xml:space="preserve">Khu công nghiệp Thăng Long II - Giai đoạn II </v>
          </cell>
          <cell r="L28" t="str">
            <v>Thi công và hoàn thiện công tác hạ tầng  - Giai đoạn II</v>
          </cell>
          <cell r="N28" t="str">
            <v xml:space="preserve"> samples at site/ Mẫu lấy tại hiện trường</v>
          </cell>
          <cell r="O28">
            <v>2</v>
          </cell>
          <cell r="P28" t="str">
            <v>.</v>
          </cell>
          <cell r="Q28" t="str">
            <v>.</v>
          </cell>
          <cell r="R28" t="str">
            <v>.</v>
          </cell>
          <cell r="V28">
            <v>19.713366556686946</v>
          </cell>
          <cell r="W28">
            <v>2.3279872218278337</v>
          </cell>
          <cell r="AD28">
            <v>1</v>
          </cell>
          <cell r="AT28" t="str">
            <v>Lê Duy Hiển</v>
          </cell>
          <cell r="AU28" t="str">
            <v>La Mai Thuận</v>
          </cell>
        </row>
        <row r="29">
          <cell r="C29">
            <v>1501150801</v>
          </cell>
          <cell r="D29">
            <v>42030</v>
          </cell>
          <cell r="E29">
            <v>0</v>
          </cell>
          <cell r="F29">
            <v>42034</v>
          </cell>
          <cell r="G29">
            <v>0</v>
          </cell>
          <cell r="J29" t="str">
            <v>LICOGI 13</v>
          </cell>
          <cell r="K29" t="str">
            <v xml:space="preserve">Khu công nghiệp Thăng Long II - Giai đoạn II </v>
          </cell>
          <cell r="L29" t="str">
            <v>Thi công và hoàn thiện công tác hạ tầng  - Giai đoạn II</v>
          </cell>
          <cell r="N29" t="str">
            <v xml:space="preserve"> samples at site/ Mẫu lấy tại hiện trường</v>
          </cell>
          <cell r="O29">
            <v>1</v>
          </cell>
          <cell r="P29" t="str">
            <v>.</v>
          </cell>
          <cell r="Q29" t="str">
            <v>.</v>
          </cell>
          <cell r="R29" t="str">
            <v>.</v>
          </cell>
          <cell r="V29">
            <v>8.1792765928155333</v>
          </cell>
          <cell r="W29">
            <v>2.1895433465595002</v>
          </cell>
          <cell r="AD29">
            <v>1</v>
          </cell>
          <cell r="AT29" t="str">
            <v>Lê Duy Hiển</v>
          </cell>
          <cell r="AU29" t="str">
            <v>La Mai Thuận</v>
          </cell>
        </row>
        <row r="30">
          <cell r="C30">
            <v>1502060108</v>
          </cell>
          <cell r="D30">
            <v>42039</v>
          </cell>
          <cell r="E30">
            <v>0</v>
          </cell>
          <cell r="F30">
            <v>42043</v>
          </cell>
          <cell r="G30">
            <v>0</v>
          </cell>
          <cell r="J30" t="str">
            <v>LICOGI 13</v>
          </cell>
          <cell r="K30" t="str">
            <v xml:space="preserve">Khu công nghiệp Thăng Long II - Giai đoạn II </v>
          </cell>
          <cell r="L30" t="str">
            <v>Thi công và hoàn thiện công tác hạ tầng  - Giai đoạn II</v>
          </cell>
          <cell r="N30" t="str">
            <v>Đường RS4 &amp; 24</v>
          </cell>
          <cell r="O30">
            <v>8</v>
          </cell>
          <cell r="P30" t="str">
            <v>.</v>
          </cell>
          <cell r="Q30" t="str">
            <v>.</v>
          </cell>
          <cell r="R30" t="str">
            <v>.</v>
          </cell>
          <cell r="V30">
            <v>12.092373593504092</v>
          </cell>
          <cell r="W30">
            <v>2.3528284822400098</v>
          </cell>
          <cell r="AD30">
            <v>1</v>
          </cell>
          <cell r="AT30" t="str">
            <v>Lê Duy Hiển</v>
          </cell>
          <cell r="AU30" t="str">
            <v>La Mai Thuận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V31">
            <v>0</v>
          </cell>
          <cell r="W31">
            <v>0</v>
          </cell>
          <cell r="AD31">
            <v>0</v>
          </cell>
          <cell r="AT31">
            <v>0</v>
          </cell>
          <cell r="AU31">
            <v>0</v>
          </cell>
        </row>
        <row r="32">
          <cell r="C32">
            <v>1503050101</v>
          </cell>
          <cell r="D32">
            <v>42068</v>
          </cell>
          <cell r="E32">
            <v>0</v>
          </cell>
          <cell r="F32">
            <v>42072</v>
          </cell>
          <cell r="G32">
            <v>0</v>
          </cell>
          <cell r="J32" t="str">
            <v>Nhà thầu  Kỳ Anh ( Đường 24m ) - Phía Bắc</v>
          </cell>
          <cell r="K32" t="str">
            <v xml:space="preserve">Khu công nghiệp Thăng Long II - Giai đoạn II </v>
          </cell>
          <cell r="L32" t="str">
            <v>Thi công và hoàn thiện công tác hạ tầng  - Giai đoạn II</v>
          </cell>
          <cell r="N32" t="str">
            <v xml:space="preserve"> samples at site/ Mẫu lấy tại hiện trường</v>
          </cell>
          <cell r="O32">
            <v>1</v>
          </cell>
          <cell r="P32" t="str">
            <v>.</v>
          </cell>
          <cell r="Q32" t="str">
            <v>.</v>
          </cell>
          <cell r="R32" t="str">
            <v>.</v>
          </cell>
          <cell r="V32">
            <v>38.664430698696002</v>
          </cell>
          <cell r="W32">
            <v>2.4349987492992917</v>
          </cell>
          <cell r="AD32">
            <v>1</v>
          </cell>
          <cell r="AT32" t="str">
            <v>Lê Duy Hiển</v>
          </cell>
          <cell r="AU32" t="str">
            <v>La Mai Thuận</v>
          </cell>
        </row>
        <row r="33">
          <cell r="C33">
            <v>1503050201</v>
          </cell>
          <cell r="D33">
            <v>42068</v>
          </cell>
          <cell r="E33">
            <v>0</v>
          </cell>
          <cell r="F33">
            <v>42072</v>
          </cell>
          <cell r="G33">
            <v>0</v>
          </cell>
          <cell r="J33" t="str">
            <v>Nhà thầu  Kỳ Anh nút 10</v>
          </cell>
          <cell r="K33" t="str">
            <v xml:space="preserve">Khu công nghiệp Thăng Long II - Giai đoạn II </v>
          </cell>
          <cell r="L33" t="str">
            <v>Thi công và hoàn thiện công tác hạ tầng  - Giai đoạn II</v>
          </cell>
          <cell r="N33" t="str">
            <v xml:space="preserve"> samples at site/ Mẫu lấy tại hiện trường</v>
          </cell>
          <cell r="O33">
            <v>1</v>
          </cell>
          <cell r="P33" t="str">
            <v>.</v>
          </cell>
          <cell r="Q33" t="str">
            <v>.</v>
          </cell>
          <cell r="R33" t="str">
            <v>.</v>
          </cell>
          <cell r="V33">
            <v>26.229282176213953</v>
          </cell>
          <cell r="W33">
            <v>2.4638348175155862</v>
          </cell>
          <cell r="AD33">
            <v>1</v>
          </cell>
          <cell r="AT33" t="str">
            <v>Lê Duy Hiển</v>
          </cell>
          <cell r="AU33" t="str">
            <v>La Mai Thuận</v>
          </cell>
        </row>
        <row r="34">
          <cell r="C34">
            <v>1503050301</v>
          </cell>
          <cell r="D34">
            <v>42068</v>
          </cell>
          <cell r="E34">
            <v>0</v>
          </cell>
          <cell r="F34">
            <v>42072</v>
          </cell>
          <cell r="G34">
            <v>0</v>
          </cell>
          <cell r="J34" t="str">
            <v>LICOGI 13 (Đường RS4) - Phía Bắc</v>
          </cell>
          <cell r="K34" t="str">
            <v xml:space="preserve">Khu công nghiệp Thăng Long II - Giai đoạn II </v>
          </cell>
          <cell r="L34" t="str">
            <v>Thi công và hoàn thiện công tác hạ tầng  - Giai đoạn II</v>
          </cell>
          <cell r="N34" t="str">
            <v xml:space="preserve"> samples at site/ Mẫu lấy tại hiện trường</v>
          </cell>
          <cell r="O34">
            <v>1</v>
          </cell>
          <cell r="P34" t="str">
            <v>.</v>
          </cell>
          <cell r="Q34" t="str">
            <v>.</v>
          </cell>
          <cell r="R34" t="str">
            <v>.</v>
          </cell>
          <cell r="V34">
            <v>28.760471110432274</v>
          </cell>
          <cell r="W34">
            <v>2.4559845094212966</v>
          </cell>
          <cell r="AD34">
            <v>1</v>
          </cell>
          <cell r="AT34" t="str">
            <v>Lê Duy Hiển</v>
          </cell>
          <cell r="AU34" t="str">
            <v>La Mai Thuận</v>
          </cell>
        </row>
        <row r="35">
          <cell r="C35">
            <v>1503050401</v>
          </cell>
          <cell r="D35">
            <v>42068</v>
          </cell>
          <cell r="E35">
            <v>0</v>
          </cell>
          <cell r="F35">
            <v>42072</v>
          </cell>
          <cell r="G35">
            <v>0</v>
          </cell>
          <cell r="J35" t="str">
            <v>LICOGI 13 (Đường 24m) - Phía Nam</v>
          </cell>
          <cell r="K35" t="str">
            <v xml:space="preserve">Khu công nghiệp Thăng Long II - Giai đoạn II </v>
          </cell>
          <cell r="L35" t="str">
            <v>Thi công và hoàn thiện công tác hạ tầng  - Giai đoạn II</v>
          </cell>
          <cell r="N35" t="str">
            <v xml:space="preserve"> samples at site/ Mẫu lấy tại hiện trường</v>
          </cell>
          <cell r="O35">
            <v>1</v>
          </cell>
          <cell r="P35" t="str">
            <v>.</v>
          </cell>
          <cell r="Q35" t="str">
            <v>.</v>
          </cell>
          <cell r="R35" t="str">
            <v>.</v>
          </cell>
          <cell r="V35">
            <v>24.133429164088938</v>
          </cell>
          <cell r="W35">
            <v>2.4440646506535981</v>
          </cell>
          <cell r="AD35">
            <v>1</v>
          </cell>
          <cell r="AT35" t="str">
            <v>Lê Duy Hiển</v>
          </cell>
          <cell r="AU35" t="str">
            <v>La Mai Thuận</v>
          </cell>
        </row>
        <row r="36">
          <cell r="C36">
            <v>1503050501</v>
          </cell>
          <cell r="D36">
            <v>42068</v>
          </cell>
          <cell r="E36">
            <v>0</v>
          </cell>
          <cell r="F36">
            <v>42072</v>
          </cell>
          <cell r="G36">
            <v>0</v>
          </cell>
          <cell r="J36" t="str">
            <v>Nhà thầu Thăng Long (Nút 11, RS6) - Phía Nam</v>
          </cell>
          <cell r="K36" t="str">
            <v xml:space="preserve">Khu công nghiệp Thăng Long II - Giai đoạn II </v>
          </cell>
          <cell r="L36" t="str">
            <v>Thi công và hoàn thiện công tác hạ tầng  - Giai đoạn II</v>
          </cell>
          <cell r="N36" t="str">
            <v xml:space="preserve"> samples at site/ Mẫu lấy tại hiện trường</v>
          </cell>
          <cell r="O36">
            <v>1</v>
          </cell>
          <cell r="P36" t="str">
            <v>.</v>
          </cell>
          <cell r="Q36" t="str">
            <v>.</v>
          </cell>
          <cell r="R36" t="str">
            <v>.</v>
          </cell>
          <cell r="V36">
            <v>31.532433360027458</v>
          </cell>
          <cell r="W36">
            <v>2.3802871423782515</v>
          </cell>
          <cell r="AD36">
            <v>1</v>
          </cell>
          <cell r="AT36" t="str">
            <v>Lê Duy Hiển</v>
          </cell>
          <cell r="AU36" t="str">
            <v>La Mai Thuận</v>
          </cell>
        </row>
        <row r="37">
          <cell r="C37">
            <v>1503200101</v>
          </cell>
          <cell r="D37">
            <v>42083</v>
          </cell>
          <cell r="E37">
            <v>0</v>
          </cell>
          <cell r="F37">
            <v>42084</v>
          </cell>
          <cell r="G37">
            <v>0</v>
          </cell>
          <cell r="J37" t="str">
            <v>Nhà thầu Kỳ Anh - Đường RE7- RS8</v>
          </cell>
          <cell r="K37" t="str">
            <v xml:space="preserve">Khu công nghiệp Thăng Long II - Giai đoạn II </v>
          </cell>
          <cell r="L37" t="str">
            <v>Thi công và hoàn thiện công tác hạ tầng  - Giai đoạn II</v>
          </cell>
          <cell r="N37" t="str">
            <v xml:space="preserve"> samples at site/ Mẫu lấy tại hiện trường</v>
          </cell>
          <cell r="O37">
            <v>1</v>
          </cell>
          <cell r="P37" t="str">
            <v>.</v>
          </cell>
          <cell r="Q37" t="str">
            <v>.</v>
          </cell>
          <cell r="R37" t="str">
            <v>.</v>
          </cell>
          <cell r="V37">
            <v>30.903986222808598</v>
          </cell>
          <cell r="W37">
            <v>2.4670975824507124</v>
          </cell>
          <cell r="AD37">
            <v>1</v>
          </cell>
          <cell r="AT37" t="str">
            <v>Lê Duy Hiển</v>
          </cell>
          <cell r="AU37" t="str">
            <v>La Mai Thuận</v>
          </cell>
        </row>
        <row r="38"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J38">
            <v>0</v>
          </cell>
          <cell r="K38">
            <v>0</v>
          </cell>
          <cell r="L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V38">
            <v>0</v>
          </cell>
          <cell r="W38">
            <v>0</v>
          </cell>
          <cell r="AD38">
            <v>0</v>
          </cell>
          <cell r="AT38">
            <v>0</v>
          </cell>
          <cell r="AU38">
            <v>0</v>
          </cell>
        </row>
        <row r="39">
          <cell r="C39">
            <v>1503240101</v>
          </cell>
          <cell r="D39">
            <v>42087</v>
          </cell>
          <cell r="E39">
            <v>0</v>
          </cell>
          <cell r="F39">
            <v>42091</v>
          </cell>
          <cell r="G39">
            <v>0</v>
          </cell>
          <cell r="J39" t="str">
            <v>Vinaconex 12 (đường RE8 (sub base - lớp 2)</v>
          </cell>
          <cell r="K39" t="str">
            <v xml:space="preserve">Khu công nghiệp Thăng Long II - Giai đoạn II </v>
          </cell>
          <cell r="L39" t="str">
            <v>Thi công và hoàn thiện công tác hạ tầng  - Giai đoạn II</v>
          </cell>
          <cell r="N39" t="str">
            <v xml:space="preserve"> samples at site/ Mẫu lấy tại hiện trường</v>
          </cell>
          <cell r="O39">
            <v>1</v>
          </cell>
          <cell r="P39" t="str">
            <v>.</v>
          </cell>
          <cell r="Q39" t="str">
            <v>.</v>
          </cell>
          <cell r="R39" t="str">
            <v>.</v>
          </cell>
          <cell r="V39">
            <v>18.66831091745599</v>
          </cell>
          <cell r="W39">
            <v>2.2869135692113569</v>
          </cell>
          <cell r="AD39">
            <v>1</v>
          </cell>
          <cell r="AT39" t="str">
            <v>Lê Duy Hiển</v>
          </cell>
          <cell r="AU39" t="str">
            <v>La Mai Thuận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J40">
            <v>0</v>
          </cell>
          <cell r="K40">
            <v>0</v>
          </cell>
          <cell r="L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V40">
            <v>0</v>
          </cell>
          <cell r="W40">
            <v>0</v>
          </cell>
          <cell r="AD40">
            <v>0</v>
          </cell>
          <cell r="AT40">
            <v>0</v>
          </cell>
          <cell r="AU40">
            <v>0</v>
          </cell>
        </row>
        <row r="41">
          <cell r="C41">
            <v>1503260101</v>
          </cell>
          <cell r="D41">
            <v>42089</v>
          </cell>
          <cell r="E41">
            <v>0</v>
          </cell>
          <cell r="F41">
            <v>42093</v>
          </cell>
          <cell r="G41">
            <v>0</v>
          </cell>
          <cell r="J41" t="str">
            <v>Nhà thầu Kỳ Anh - Đường Nút 10 - RS5</v>
          </cell>
          <cell r="K41" t="str">
            <v xml:space="preserve">Khu công nghiệp Thăng Long II - Giai đoạn II </v>
          </cell>
          <cell r="L41" t="str">
            <v>Thi công và hoàn thiện công tác hạ tầng  - Giai đoạn II</v>
          </cell>
          <cell r="N41" t="str">
            <v xml:space="preserve"> samples at site/ Mẫu lấy tại hiện trường</v>
          </cell>
          <cell r="O41">
            <v>1</v>
          </cell>
          <cell r="P41" t="str">
            <v>.</v>
          </cell>
          <cell r="Q41" t="str">
            <v>.</v>
          </cell>
          <cell r="R41" t="str">
            <v>.</v>
          </cell>
          <cell r="V41">
            <v>17.642474333933091</v>
          </cell>
          <cell r="W41">
            <v>2.2423808834685977</v>
          </cell>
          <cell r="AD41">
            <v>1</v>
          </cell>
          <cell r="AT41" t="str">
            <v>Lê Duy Hiển</v>
          </cell>
          <cell r="AU41" t="str">
            <v>La Mai Thuận</v>
          </cell>
        </row>
        <row r="42">
          <cell r="C42">
            <v>1503260201</v>
          </cell>
          <cell r="D42">
            <v>42089</v>
          </cell>
          <cell r="E42">
            <v>0</v>
          </cell>
          <cell r="F42">
            <v>42093</v>
          </cell>
          <cell r="G42">
            <v>0</v>
          </cell>
          <cell r="J42" t="str">
            <v>Đường Nút 10 24m Phía Bắc</v>
          </cell>
          <cell r="K42" t="str">
            <v xml:space="preserve">Khu công nghiệp Thăng Long II - Giai đoạn II </v>
          </cell>
          <cell r="L42" t="str">
            <v>Thi công và hoàn thiện công tác hạ tầng  - Giai đoạn II</v>
          </cell>
          <cell r="N42" t="str">
            <v xml:space="preserve"> samples at site/ Mẫu lấy tại hiện trường</v>
          </cell>
          <cell r="O42">
            <v>1</v>
          </cell>
          <cell r="P42" t="str">
            <v>.</v>
          </cell>
          <cell r="Q42" t="str">
            <v>.</v>
          </cell>
          <cell r="R42" t="str">
            <v>.</v>
          </cell>
          <cell r="V42">
            <v>19.64427657791623</v>
          </cell>
          <cell r="W42">
            <v>2.2762134454751459</v>
          </cell>
          <cell r="AD42">
            <v>1</v>
          </cell>
          <cell r="AT42" t="str">
            <v>Lê Duy Hiển</v>
          </cell>
          <cell r="AU42" t="str">
            <v>La Mai Thuận</v>
          </cell>
        </row>
        <row r="43">
          <cell r="C43">
            <v>1504010101</v>
          </cell>
          <cell r="D43">
            <v>42093</v>
          </cell>
          <cell r="E43">
            <v>0</v>
          </cell>
          <cell r="F43">
            <v>42095</v>
          </cell>
          <cell r="G43">
            <v>0</v>
          </cell>
          <cell r="J43" t="str">
            <v>VINATA (Đường RE5 - lý trình 0+20 -:- 0+80)</v>
          </cell>
          <cell r="K43" t="str">
            <v xml:space="preserve">Khu công nghiệp Thăng Long II - Giai đoạn II </v>
          </cell>
          <cell r="L43" t="str">
            <v>Thi công và hoàn thiện công tác hạ tầng  - Giai đoạn II</v>
          </cell>
          <cell r="N43" t="str">
            <v xml:space="preserve"> samples at site/ Mẫu lấy tại hiện trường</v>
          </cell>
          <cell r="O43">
            <v>1</v>
          </cell>
          <cell r="P43" t="str">
            <v>.</v>
          </cell>
          <cell r="Q43" t="str">
            <v>.</v>
          </cell>
          <cell r="R43" t="str">
            <v>.</v>
          </cell>
          <cell r="V43">
            <v>15.112917308764171</v>
          </cell>
          <cell r="W43">
            <v>2.30345592607171</v>
          </cell>
          <cell r="AD43">
            <v>1</v>
          </cell>
          <cell r="AT43" t="str">
            <v>Lê Duy Hiển</v>
          </cell>
          <cell r="AU43" t="str">
            <v>La Mai Thuận</v>
          </cell>
        </row>
        <row r="44">
          <cell r="C44">
            <v>1504010201</v>
          </cell>
          <cell r="D44">
            <v>42093</v>
          </cell>
          <cell r="E44">
            <v>0</v>
          </cell>
          <cell r="F44">
            <v>42095</v>
          </cell>
          <cell r="G44">
            <v>0</v>
          </cell>
          <cell r="J44" t="str">
            <v>VINATA (Đường RE5 - lý trình 0+90 trở đi)</v>
          </cell>
          <cell r="K44" t="str">
            <v xml:space="preserve">Khu công nghiệp Thăng Long II - Giai đoạn II </v>
          </cell>
          <cell r="L44" t="str">
            <v>Thi công và hoàn thiện công tác hạ tầng  - Giai đoạn II</v>
          </cell>
          <cell r="N44" t="str">
            <v xml:space="preserve"> samples at site/ Mẫu lấy tại hiện trường</v>
          </cell>
          <cell r="O44">
            <v>1</v>
          </cell>
          <cell r="P44" t="str">
            <v>.</v>
          </cell>
          <cell r="Q44" t="str">
            <v>.</v>
          </cell>
          <cell r="R44" t="str">
            <v>.</v>
          </cell>
          <cell r="V44">
            <v>16.253165288999654</v>
          </cell>
          <cell r="W44">
            <v>2.271450160653202</v>
          </cell>
          <cell r="AD44">
            <v>1</v>
          </cell>
          <cell r="AT44" t="str">
            <v>Lê Duy Hiển</v>
          </cell>
          <cell r="AU44" t="str">
            <v>La Mai Thuận</v>
          </cell>
        </row>
        <row r="45">
          <cell r="C45">
            <v>1504040101</v>
          </cell>
          <cell r="D45">
            <v>42098</v>
          </cell>
          <cell r="E45">
            <v>0</v>
          </cell>
          <cell r="F45">
            <v>42100</v>
          </cell>
          <cell r="G45">
            <v>0</v>
          </cell>
          <cell r="J45" t="str">
            <v>VINATA (Đường RS6-RS7 Phía Bắc)</v>
          </cell>
          <cell r="K45" t="str">
            <v xml:space="preserve">Khu công nghiệp Thăng Long II - Giai đoạn II </v>
          </cell>
          <cell r="L45" t="str">
            <v>Thi công và hoàn thiện công tác hạ tầng  - Giai đoạn II</v>
          </cell>
          <cell r="N45" t="str">
            <v xml:space="preserve"> samples at site/ Mẫu lấy tại hiện trường</v>
          </cell>
          <cell r="O45">
            <v>1</v>
          </cell>
          <cell r="P45" t="str">
            <v>.</v>
          </cell>
          <cell r="Q45" t="str">
            <v>.</v>
          </cell>
          <cell r="R45" t="str">
            <v>.</v>
          </cell>
          <cell r="V45">
            <v>11.138932281060926</v>
          </cell>
          <cell r="W45">
            <v>2.3516319025654258</v>
          </cell>
          <cell r="AD45">
            <v>1</v>
          </cell>
          <cell r="AT45" t="str">
            <v>Lê Duy Hiển</v>
          </cell>
          <cell r="AU45" t="str">
            <v>La Mai Thuận</v>
          </cell>
        </row>
        <row r="46">
          <cell r="C46">
            <v>1504070101</v>
          </cell>
          <cell r="D46">
            <v>42189</v>
          </cell>
          <cell r="E46">
            <v>0</v>
          </cell>
          <cell r="F46">
            <v>42191</v>
          </cell>
          <cell r="G46">
            <v>0</v>
          </cell>
          <cell r="J46" t="str">
            <v>VINATA (Đường RE6)</v>
          </cell>
          <cell r="K46" t="str">
            <v xml:space="preserve">Khu công nghiệp Thăng Long II - Giai đoạn II </v>
          </cell>
          <cell r="L46" t="str">
            <v>Thi công và hoàn thiện công tác hạ tầng  - Giai đoạn II</v>
          </cell>
          <cell r="N46" t="str">
            <v xml:space="preserve"> samples at site/ Mẫu lấy tại hiện trường</v>
          </cell>
          <cell r="O46">
            <v>1</v>
          </cell>
          <cell r="P46" t="str">
            <v>.</v>
          </cell>
          <cell r="Q46" t="str">
            <v>.</v>
          </cell>
          <cell r="R46" t="str">
            <v>.</v>
          </cell>
          <cell r="V46">
            <v>23.157894736842106</v>
          </cell>
          <cell r="W46">
            <v>2.3713336158905851</v>
          </cell>
          <cell r="AD46">
            <v>1</v>
          </cell>
          <cell r="AT46" t="str">
            <v>Lê Duy Hiển</v>
          </cell>
          <cell r="AU46" t="str">
            <v>La Mai Thuận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J47">
            <v>0</v>
          </cell>
          <cell r="K47">
            <v>0</v>
          </cell>
          <cell r="L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V47">
            <v>0</v>
          </cell>
          <cell r="W47">
            <v>0</v>
          </cell>
          <cell r="AD47">
            <v>0</v>
          </cell>
          <cell r="AT47">
            <v>0</v>
          </cell>
          <cell r="AU47">
            <v>0</v>
          </cell>
        </row>
        <row r="48"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J48">
            <v>0</v>
          </cell>
          <cell r="K48">
            <v>0</v>
          </cell>
          <cell r="L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V48">
            <v>0</v>
          </cell>
          <cell r="W48">
            <v>0</v>
          </cell>
          <cell r="AD48">
            <v>0</v>
          </cell>
          <cell r="AT48">
            <v>0</v>
          </cell>
          <cell r="AU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J49">
            <v>0</v>
          </cell>
          <cell r="K49">
            <v>0</v>
          </cell>
          <cell r="L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V49">
            <v>0</v>
          </cell>
          <cell r="W49">
            <v>0</v>
          </cell>
          <cell r="AD49">
            <v>0</v>
          </cell>
          <cell r="AT49">
            <v>0</v>
          </cell>
          <cell r="AU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J50">
            <v>0</v>
          </cell>
          <cell r="K50">
            <v>0</v>
          </cell>
          <cell r="L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V50">
            <v>0</v>
          </cell>
          <cell r="W50">
            <v>0</v>
          </cell>
          <cell r="AD50">
            <v>0</v>
          </cell>
          <cell r="AT50">
            <v>0</v>
          </cell>
          <cell r="AU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J51">
            <v>0</v>
          </cell>
          <cell r="K51">
            <v>0</v>
          </cell>
          <cell r="L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V51">
            <v>0</v>
          </cell>
          <cell r="W51">
            <v>0</v>
          </cell>
          <cell r="AD51">
            <v>0</v>
          </cell>
          <cell r="AT51">
            <v>0</v>
          </cell>
          <cell r="AU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J52">
            <v>0</v>
          </cell>
          <cell r="K52">
            <v>0</v>
          </cell>
          <cell r="L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V52">
            <v>0</v>
          </cell>
          <cell r="W52">
            <v>0</v>
          </cell>
          <cell r="AD52">
            <v>0</v>
          </cell>
          <cell r="AT52">
            <v>0</v>
          </cell>
          <cell r="AU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J53">
            <v>0</v>
          </cell>
          <cell r="K53">
            <v>0</v>
          </cell>
          <cell r="L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V53">
            <v>0</v>
          </cell>
          <cell r="W53">
            <v>0</v>
          </cell>
          <cell r="AD53">
            <v>0</v>
          </cell>
          <cell r="AT53">
            <v>0</v>
          </cell>
          <cell r="AU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J54">
            <v>0</v>
          </cell>
          <cell r="K54">
            <v>0</v>
          </cell>
          <cell r="L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V54">
            <v>0</v>
          </cell>
          <cell r="W54">
            <v>0</v>
          </cell>
          <cell r="AD54">
            <v>0</v>
          </cell>
          <cell r="AT54">
            <v>0</v>
          </cell>
          <cell r="AU54">
            <v>0</v>
          </cell>
        </row>
        <row r="55"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J55">
            <v>0</v>
          </cell>
          <cell r="K55">
            <v>0</v>
          </cell>
          <cell r="L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V55">
            <v>0</v>
          </cell>
          <cell r="W55">
            <v>0</v>
          </cell>
          <cell r="AD55">
            <v>0</v>
          </cell>
          <cell r="AT55">
            <v>0</v>
          </cell>
          <cell r="AU55">
            <v>0</v>
          </cell>
        </row>
        <row r="56"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J56">
            <v>0</v>
          </cell>
          <cell r="K56">
            <v>0</v>
          </cell>
          <cell r="L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V56">
            <v>0</v>
          </cell>
          <cell r="W56">
            <v>0</v>
          </cell>
          <cell r="AD56">
            <v>0</v>
          </cell>
          <cell r="AT56">
            <v>0</v>
          </cell>
          <cell r="AU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J57">
            <v>0</v>
          </cell>
          <cell r="K57">
            <v>0</v>
          </cell>
          <cell r="L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V57">
            <v>0</v>
          </cell>
          <cell r="W57">
            <v>0</v>
          </cell>
          <cell r="AD57">
            <v>0</v>
          </cell>
          <cell r="AT57">
            <v>0</v>
          </cell>
          <cell r="AU57">
            <v>0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J58">
            <v>0</v>
          </cell>
          <cell r="K58">
            <v>0</v>
          </cell>
          <cell r="L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V58">
            <v>0</v>
          </cell>
          <cell r="W58">
            <v>0</v>
          </cell>
          <cell r="AD58">
            <v>0</v>
          </cell>
          <cell r="AT58">
            <v>0</v>
          </cell>
          <cell r="AU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J59">
            <v>0</v>
          </cell>
          <cell r="K59">
            <v>0</v>
          </cell>
          <cell r="L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V59">
            <v>0</v>
          </cell>
          <cell r="W59">
            <v>0</v>
          </cell>
          <cell r="AD59">
            <v>0</v>
          </cell>
          <cell r="AT59">
            <v>0</v>
          </cell>
          <cell r="AU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J60">
            <v>0</v>
          </cell>
          <cell r="K60">
            <v>0</v>
          </cell>
          <cell r="L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V60">
            <v>0</v>
          </cell>
          <cell r="W60">
            <v>0</v>
          </cell>
          <cell r="AD60">
            <v>0</v>
          </cell>
          <cell r="AT60">
            <v>0</v>
          </cell>
          <cell r="AU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J61">
            <v>0</v>
          </cell>
          <cell r="K61">
            <v>0</v>
          </cell>
          <cell r="L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V61">
            <v>0</v>
          </cell>
          <cell r="W61">
            <v>0</v>
          </cell>
          <cell r="AD61">
            <v>0</v>
          </cell>
          <cell r="AT61">
            <v>0</v>
          </cell>
          <cell r="AU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J62">
            <v>0</v>
          </cell>
          <cell r="K62">
            <v>0</v>
          </cell>
          <cell r="L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V62">
            <v>0</v>
          </cell>
          <cell r="W62">
            <v>0</v>
          </cell>
          <cell r="AD62">
            <v>0</v>
          </cell>
          <cell r="AT62">
            <v>0</v>
          </cell>
          <cell r="AU62">
            <v>0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J63">
            <v>0</v>
          </cell>
          <cell r="K63">
            <v>0</v>
          </cell>
          <cell r="L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V63">
            <v>0</v>
          </cell>
          <cell r="W63">
            <v>0</v>
          </cell>
          <cell r="AD63">
            <v>0</v>
          </cell>
          <cell r="AT63">
            <v>0</v>
          </cell>
          <cell r="AU63">
            <v>0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J64">
            <v>0</v>
          </cell>
          <cell r="K64">
            <v>0</v>
          </cell>
          <cell r="L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V64">
            <v>0</v>
          </cell>
          <cell r="W64">
            <v>0</v>
          </cell>
          <cell r="AD64">
            <v>0</v>
          </cell>
          <cell r="AT64">
            <v>0</v>
          </cell>
          <cell r="AU64">
            <v>0</v>
          </cell>
        </row>
        <row r="65"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J65">
            <v>0</v>
          </cell>
          <cell r="K65">
            <v>0</v>
          </cell>
          <cell r="L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V65">
            <v>0</v>
          </cell>
          <cell r="W65">
            <v>0</v>
          </cell>
          <cell r="AD65">
            <v>0</v>
          </cell>
          <cell r="AT65">
            <v>0</v>
          </cell>
          <cell r="AU65">
            <v>0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J66">
            <v>0</v>
          </cell>
          <cell r="K66">
            <v>0</v>
          </cell>
          <cell r="L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V66">
            <v>0</v>
          </cell>
          <cell r="W66">
            <v>0</v>
          </cell>
          <cell r="AD66">
            <v>0</v>
          </cell>
          <cell r="AT66">
            <v>0</v>
          </cell>
          <cell r="AU66">
            <v>0</v>
          </cell>
        </row>
        <row r="67"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J67">
            <v>0</v>
          </cell>
          <cell r="K67">
            <v>0</v>
          </cell>
          <cell r="L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V67">
            <v>0</v>
          </cell>
          <cell r="W67">
            <v>0</v>
          </cell>
          <cell r="AD67">
            <v>0</v>
          </cell>
          <cell r="AT67">
            <v>0</v>
          </cell>
          <cell r="AU67">
            <v>0</v>
          </cell>
        </row>
        <row r="68"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J68">
            <v>0</v>
          </cell>
          <cell r="K68">
            <v>0</v>
          </cell>
          <cell r="L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V68">
            <v>0</v>
          </cell>
          <cell r="W68">
            <v>0</v>
          </cell>
          <cell r="AD68">
            <v>0</v>
          </cell>
          <cell r="AT68">
            <v>0</v>
          </cell>
          <cell r="AU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J69">
            <v>0</v>
          </cell>
          <cell r="K69">
            <v>0</v>
          </cell>
          <cell r="L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V69">
            <v>0</v>
          </cell>
          <cell r="W69">
            <v>0</v>
          </cell>
          <cell r="AD69">
            <v>0</v>
          </cell>
          <cell r="AT69">
            <v>0</v>
          </cell>
          <cell r="AU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J70">
            <v>0</v>
          </cell>
          <cell r="K70">
            <v>0</v>
          </cell>
          <cell r="L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V70">
            <v>0</v>
          </cell>
          <cell r="W70">
            <v>0</v>
          </cell>
          <cell r="AD70">
            <v>0</v>
          </cell>
          <cell r="AT70">
            <v>0</v>
          </cell>
          <cell r="AU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J71">
            <v>0</v>
          </cell>
          <cell r="K71">
            <v>0</v>
          </cell>
          <cell r="L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V71">
            <v>0</v>
          </cell>
          <cell r="W71">
            <v>0</v>
          </cell>
          <cell r="AD71">
            <v>0</v>
          </cell>
          <cell r="AT71">
            <v>0</v>
          </cell>
          <cell r="AU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J72">
            <v>0</v>
          </cell>
          <cell r="K72">
            <v>0</v>
          </cell>
          <cell r="L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V72">
            <v>0</v>
          </cell>
          <cell r="W72">
            <v>0</v>
          </cell>
          <cell r="AD72">
            <v>0</v>
          </cell>
          <cell r="AT72">
            <v>0</v>
          </cell>
          <cell r="AU72">
            <v>0</v>
          </cell>
        </row>
        <row r="73"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J73">
            <v>0</v>
          </cell>
          <cell r="K73">
            <v>0</v>
          </cell>
          <cell r="L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V73">
            <v>0</v>
          </cell>
          <cell r="W73">
            <v>0</v>
          </cell>
          <cell r="AD73">
            <v>0</v>
          </cell>
          <cell r="AT73">
            <v>0</v>
          </cell>
          <cell r="AU73">
            <v>0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J74">
            <v>0</v>
          </cell>
          <cell r="K74">
            <v>0</v>
          </cell>
          <cell r="L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V74">
            <v>0</v>
          </cell>
          <cell r="W74">
            <v>0</v>
          </cell>
          <cell r="AD74">
            <v>0</v>
          </cell>
          <cell r="AT74">
            <v>0</v>
          </cell>
          <cell r="AU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J75">
            <v>0</v>
          </cell>
          <cell r="K75">
            <v>0</v>
          </cell>
          <cell r="L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V75">
            <v>0</v>
          </cell>
          <cell r="W75">
            <v>0</v>
          </cell>
          <cell r="AD75">
            <v>0</v>
          </cell>
          <cell r="AT75">
            <v>0</v>
          </cell>
          <cell r="AU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J76">
            <v>0</v>
          </cell>
          <cell r="K76">
            <v>0</v>
          </cell>
          <cell r="L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V76">
            <v>0</v>
          </cell>
          <cell r="W76">
            <v>0</v>
          </cell>
          <cell r="AD76">
            <v>0</v>
          </cell>
          <cell r="AT76">
            <v>0</v>
          </cell>
          <cell r="AU76">
            <v>0</v>
          </cell>
        </row>
        <row r="77"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J77">
            <v>0</v>
          </cell>
          <cell r="K77">
            <v>0</v>
          </cell>
          <cell r="L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V77">
            <v>0</v>
          </cell>
          <cell r="W77">
            <v>0</v>
          </cell>
          <cell r="AD77">
            <v>0</v>
          </cell>
          <cell r="AT77">
            <v>0</v>
          </cell>
          <cell r="AU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J78">
            <v>0</v>
          </cell>
          <cell r="K78">
            <v>0</v>
          </cell>
          <cell r="L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V78">
            <v>0</v>
          </cell>
          <cell r="W78">
            <v>0</v>
          </cell>
          <cell r="AD78">
            <v>0</v>
          </cell>
          <cell r="AT78">
            <v>0</v>
          </cell>
          <cell r="AU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J79">
            <v>0</v>
          </cell>
          <cell r="K79">
            <v>0</v>
          </cell>
          <cell r="L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V79">
            <v>0</v>
          </cell>
          <cell r="W79">
            <v>0</v>
          </cell>
          <cell r="AD79">
            <v>0</v>
          </cell>
          <cell r="AT79">
            <v>0</v>
          </cell>
          <cell r="AU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J80">
            <v>0</v>
          </cell>
          <cell r="K80">
            <v>0</v>
          </cell>
          <cell r="L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V80">
            <v>0</v>
          </cell>
          <cell r="W80">
            <v>0</v>
          </cell>
          <cell r="AD80">
            <v>0</v>
          </cell>
          <cell r="AT80">
            <v>0</v>
          </cell>
          <cell r="AU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J81">
            <v>0</v>
          </cell>
          <cell r="K81">
            <v>0</v>
          </cell>
          <cell r="L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V81">
            <v>0</v>
          </cell>
          <cell r="W81">
            <v>0</v>
          </cell>
          <cell r="AD81">
            <v>0</v>
          </cell>
          <cell r="AT81">
            <v>0</v>
          </cell>
          <cell r="AU81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J82">
            <v>0</v>
          </cell>
          <cell r="K82">
            <v>0</v>
          </cell>
          <cell r="L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V82">
            <v>0</v>
          </cell>
          <cell r="W82">
            <v>0</v>
          </cell>
          <cell r="AD82">
            <v>0</v>
          </cell>
          <cell r="AT82">
            <v>0</v>
          </cell>
          <cell r="AU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J83">
            <v>0</v>
          </cell>
          <cell r="K83">
            <v>0</v>
          </cell>
          <cell r="L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V83">
            <v>0</v>
          </cell>
          <cell r="W83">
            <v>0</v>
          </cell>
          <cell r="AD83">
            <v>0</v>
          </cell>
          <cell r="AT83">
            <v>0</v>
          </cell>
          <cell r="AU83">
            <v>0</v>
          </cell>
        </row>
        <row r="84"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J84">
            <v>0</v>
          </cell>
          <cell r="K84">
            <v>0</v>
          </cell>
          <cell r="L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V84">
            <v>0</v>
          </cell>
          <cell r="W84">
            <v>0</v>
          </cell>
          <cell r="AD84">
            <v>0</v>
          </cell>
          <cell r="AT84">
            <v>0</v>
          </cell>
          <cell r="AU84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J85">
            <v>0</v>
          </cell>
          <cell r="K85">
            <v>0</v>
          </cell>
          <cell r="L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V85">
            <v>0</v>
          </cell>
          <cell r="W85">
            <v>0</v>
          </cell>
          <cell r="AD85">
            <v>0</v>
          </cell>
          <cell r="AT85">
            <v>0</v>
          </cell>
          <cell r="AU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J86">
            <v>0</v>
          </cell>
          <cell r="K86">
            <v>0</v>
          </cell>
          <cell r="L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V86">
            <v>0</v>
          </cell>
          <cell r="W86">
            <v>0</v>
          </cell>
          <cell r="AD86">
            <v>0</v>
          </cell>
          <cell r="AT86">
            <v>0</v>
          </cell>
          <cell r="AU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J87">
            <v>0</v>
          </cell>
          <cell r="K87">
            <v>0</v>
          </cell>
          <cell r="L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V87">
            <v>0</v>
          </cell>
          <cell r="W87">
            <v>0</v>
          </cell>
          <cell r="AD87">
            <v>0</v>
          </cell>
          <cell r="AT87">
            <v>0</v>
          </cell>
          <cell r="AU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J88">
            <v>0</v>
          </cell>
          <cell r="K88">
            <v>0</v>
          </cell>
          <cell r="L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V88">
            <v>0</v>
          </cell>
          <cell r="W88">
            <v>0</v>
          </cell>
          <cell r="AD88">
            <v>0</v>
          </cell>
          <cell r="AT88">
            <v>0</v>
          </cell>
          <cell r="AU88">
            <v>0</v>
          </cell>
        </row>
        <row r="89"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J89">
            <v>0</v>
          </cell>
          <cell r="K89">
            <v>0</v>
          </cell>
          <cell r="L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V89">
            <v>0</v>
          </cell>
          <cell r="W89">
            <v>0</v>
          </cell>
          <cell r="AD89">
            <v>0</v>
          </cell>
          <cell r="AT89">
            <v>0</v>
          </cell>
          <cell r="AU89">
            <v>0</v>
          </cell>
        </row>
        <row r="90"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J90">
            <v>0</v>
          </cell>
          <cell r="K90">
            <v>0</v>
          </cell>
          <cell r="L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V90">
            <v>0</v>
          </cell>
          <cell r="W90">
            <v>0</v>
          </cell>
          <cell r="AD90">
            <v>0</v>
          </cell>
          <cell r="AT90">
            <v>0</v>
          </cell>
          <cell r="AU90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J91">
            <v>0</v>
          </cell>
          <cell r="K91">
            <v>0</v>
          </cell>
          <cell r="L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V91">
            <v>0</v>
          </cell>
          <cell r="W91">
            <v>0</v>
          </cell>
          <cell r="AD91">
            <v>0</v>
          </cell>
          <cell r="AT91">
            <v>0</v>
          </cell>
          <cell r="AU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J92">
            <v>0</v>
          </cell>
          <cell r="K92">
            <v>0</v>
          </cell>
          <cell r="L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V92">
            <v>0</v>
          </cell>
          <cell r="W92">
            <v>0</v>
          </cell>
          <cell r="AD92">
            <v>0</v>
          </cell>
          <cell r="AT92">
            <v>0</v>
          </cell>
          <cell r="AU92">
            <v>0</v>
          </cell>
        </row>
        <row r="93"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J93">
            <v>0</v>
          </cell>
          <cell r="K93">
            <v>0</v>
          </cell>
          <cell r="L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V93">
            <v>0</v>
          </cell>
          <cell r="W93">
            <v>0</v>
          </cell>
          <cell r="AD93">
            <v>0</v>
          </cell>
          <cell r="AT93">
            <v>0</v>
          </cell>
          <cell r="AU93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J94">
            <v>0</v>
          </cell>
          <cell r="K94">
            <v>0</v>
          </cell>
          <cell r="L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V94">
            <v>0</v>
          </cell>
          <cell r="W94">
            <v>0</v>
          </cell>
          <cell r="AD94">
            <v>0</v>
          </cell>
          <cell r="AT94">
            <v>0</v>
          </cell>
          <cell r="AU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J95">
            <v>0</v>
          </cell>
          <cell r="K95">
            <v>0</v>
          </cell>
          <cell r="L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V95">
            <v>0</v>
          </cell>
          <cell r="W95">
            <v>0</v>
          </cell>
          <cell r="AD95">
            <v>0</v>
          </cell>
          <cell r="AT95">
            <v>0</v>
          </cell>
          <cell r="AU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J96">
            <v>0</v>
          </cell>
          <cell r="K96">
            <v>0</v>
          </cell>
          <cell r="L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V96">
            <v>0</v>
          </cell>
          <cell r="W96">
            <v>0</v>
          </cell>
          <cell r="AD96">
            <v>0</v>
          </cell>
          <cell r="AT96">
            <v>0</v>
          </cell>
          <cell r="AU96">
            <v>0</v>
          </cell>
        </row>
        <row r="97"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J97">
            <v>0</v>
          </cell>
          <cell r="K97">
            <v>0</v>
          </cell>
          <cell r="L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V97">
            <v>0</v>
          </cell>
          <cell r="W97">
            <v>0</v>
          </cell>
          <cell r="AD97">
            <v>0</v>
          </cell>
          <cell r="AT97">
            <v>0</v>
          </cell>
          <cell r="AU97">
            <v>0</v>
          </cell>
        </row>
        <row r="98"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J98">
            <v>0</v>
          </cell>
          <cell r="K98">
            <v>0</v>
          </cell>
          <cell r="L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V98">
            <v>0</v>
          </cell>
          <cell r="W98">
            <v>0</v>
          </cell>
          <cell r="AD98">
            <v>0</v>
          </cell>
          <cell r="AT98">
            <v>0</v>
          </cell>
          <cell r="AU98">
            <v>0</v>
          </cell>
        </row>
        <row r="99"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J99">
            <v>0</v>
          </cell>
          <cell r="K99">
            <v>0</v>
          </cell>
          <cell r="L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V99">
            <v>0</v>
          </cell>
          <cell r="W99">
            <v>0</v>
          </cell>
          <cell r="AD99">
            <v>0</v>
          </cell>
          <cell r="AT99">
            <v>0</v>
          </cell>
          <cell r="AU99">
            <v>0</v>
          </cell>
        </row>
        <row r="100"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J100">
            <v>0</v>
          </cell>
          <cell r="K100">
            <v>0</v>
          </cell>
          <cell r="L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V100">
            <v>0</v>
          </cell>
          <cell r="W100">
            <v>0</v>
          </cell>
          <cell r="AD100">
            <v>0</v>
          </cell>
          <cell r="AT100">
            <v>0</v>
          </cell>
          <cell r="AU100">
            <v>0</v>
          </cell>
        </row>
        <row r="101"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J101">
            <v>0</v>
          </cell>
          <cell r="K101">
            <v>0</v>
          </cell>
          <cell r="L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V101">
            <v>0</v>
          </cell>
          <cell r="W101">
            <v>0</v>
          </cell>
          <cell r="AD101">
            <v>0</v>
          </cell>
          <cell r="AT101">
            <v>0</v>
          </cell>
          <cell r="AU101">
            <v>0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J102">
            <v>0</v>
          </cell>
          <cell r="K102">
            <v>0</v>
          </cell>
          <cell r="L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V102">
            <v>0</v>
          </cell>
          <cell r="W102">
            <v>0</v>
          </cell>
          <cell r="AD102">
            <v>0</v>
          </cell>
          <cell r="AT102">
            <v>0</v>
          </cell>
          <cell r="AU102">
            <v>0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J103">
            <v>0</v>
          </cell>
          <cell r="K103">
            <v>0</v>
          </cell>
          <cell r="L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V103">
            <v>0</v>
          </cell>
          <cell r="W103">
            <v>0</v>
          </cell>
          <cell r="AD103">
            <v>0</v>
          </cell>
          <cell r="AT103">
            <v>0</v>
          </cell>
          <cell r="AU103">
            <v>0</v>
          </cell>
        </row>
        <row r="104"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J104">
            <v>0</v>
          </cell>
          <cell r="K104">
            <v>0</v>
          </cell>
          <cell r="L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V104">
            <v>0</v>
          </cell>
          <cell r="W104">
            <v>0</v>
          </cell>
          <cell r="AD104">
            <v>0</v>
          </cell>
          <cell r="AT104">
            <v>0</v>
          </cell>
          <cell r="AU104">
            <v>0</v>
          </cell>
        </row>
        <row r="105"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J105">
            <v>0</v>
          </cell>
          <cell r="K105">
            <v>0</v>
          </cell>
          <cell r="L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V105">
            <v>0</v>
          </cell>
          <cell r="W105">
            <v>0</v>
          </cell>
          <cell r="AD105">
            <v>0</v>
          </cell>
          <cell r="AT105">
            <v>0</v>
          </cell>
          <cell r="AU105">
            <v>0</v>
          </cell>
        </row>
        <row r="106"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J106">
            <v>0</v>
          </cell>
          <cell r="K106">
            <v>0</v>
          </cell>
          <cell r="L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V106">
            <v>0</v>
          </cell>
          <cell r="W106">
            <v>0</v>
          </cell>
          <cell r="AD106">
            <v>0</v>
          </cell>
          <cell r="AT106">
            <v>0</v>
          </cell>
          <cell r="AU106">
            <v>0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J107">
            <v>0</v>
          </cell>
          <cell r="K107">
            <v>0</v>
          </cell>
          <cell r="L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V107">
            <v>0</v>
          </cell>
          <cell r="W107">
            <v>0</v>
          </cell>
          <cell r="AD107">
            <v>0</v>
          </cell>
          <cell r="AT107">
            <v>0</v>
          </cell>
          <cell r="AU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J108">
            <v>0</v>
          </cell>
          <cell r="K108">
            <v>0</v>
          </cell>
          <cell r="L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V108">
            <v>0</v>
          </cell>
          <cell r="W108">
            <v>0</v>
          </cell>
          <cell r="AD108">
            <v>0</v>
          </cell>
          <cell r="AT108">
            <v>0</v>
          </cell>
          <cell r="AU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J109">
            <v>0</v>
          </cell>
          <cell r="K109">
            <v>0</v>
          </cell>
          <cell r="L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V109">
            <v>0</v>
          </cell>
          <cell r="W109">
            <v>0</v>
          </cell>
          <cell r="AD109">
            <v>0</v>
          </cell>
          <cell r="AT109">
            <v>0</v>
          </cell>
          <cell r="AU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J110">
            <v>0</v>
          </cell>
          <cell r="K110">
            <v>0</v>
          </cell>
          <cell r="L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V110">
            <v>0</v>
          </cell>
          <cell r="W110">
            <v>0</v>
          </cell>
          <cell r="AD110">
            <v>0</v>
          </cell>
          <cell r="AT110">
            <v>0</v>
          </cell>
          <cell r="AU110">
            <v>0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J111">
            <v>0</v>
          </cell>
          <cell r="K111">
            <v>0</v>
          </cell>
          <cell r="L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V111">
            <v>0</v>
          </cell>
          <cell r="W111">
            <v>0</v>
          </cell>
          <cell r="AD111">
            <v>0</v>
          </cell>
          <cell r="AT111">
            <v>0</v>
          </cell>
          <cell r="AU111">
            <v>0</v>
          </cell>
        </row>
        <row r="112"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J112">
            <v>0</v>
          </cell>
          <cell r="K112">
            <v>0</v>
          </cell>
          <cell r="L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V112">
            <v>0</v>
          </cell>
          <cell r="W112">
            <v>0</v>
          </cell>
          <cell r="AD112">
            <v>0</v>
          </cell>
          <cell r="AT112">
            <v>0</v>
          </cell>
          <cell r="AU112">
            <v>0</v>
          </cell>
        </row>
        <row r="113">
          <cell r="AD113">
            <v>0</v>
          </cell>
        </row>
      </sheetData>
      <sheetData sheetId="10"/>
      <sheetData sheetId="11"/>
      <sheetData sheetId="12"/>
      <sheetData sheetId="13">
        <row r="3">
          <cell r="D3">
            <v>1</v>
          </cell>
          <cell r="E3">
            <v>0</v>
          </cell>
          <cell r="F3">
            <v>0</v>
          </cell>
          <cell r="G3">
            <v>2</v>
          </cell>
          <cell r="H3">
            <v>0</v>
          </cell>
          <cell r="I3">
            <v>0</v>
          </cell>
          <cell r="J3">
            <v>3</v>
          </cell>
          <cell r="K3">
            <v>0</v>
          </cell>
          <cell r="L3">
            <v>0</v>
          </cell>
          <cell r="M3">
            <v>4</v>
          </cell>
          <cell r="N3">
            <v>0</v>
          </cell>
          <cell r="O3">
            <v>0</v>
          </cell>
        </row>
        <row r="4">
          <cell r="D4">
            <v>50</v>
          </cell>
          <cell r="E4">
            <v>0</v>
          </cell>
          <cell r="F4">
            <v>0</v>
          </cell>
          <cell r="G4">
            <v>50</v>
          </cell>
          <cell r="H4">
            <v>0</v>
          </cell>
          <cell r="I4">
            <v>0</v>
          </cell>
          <cell r="J4">
            <v>30</v>
          </cell>
          <cell r="K4">
            <v>0</v>
          </cell>
          <cell r="L4">
            <v>0</v>
          </cell>
          <cell r="M4">
            <v>50</v>
          </cell>
          <cell r="N4">
            <v>0</v>
          </cell>
          <cell r="O4">
            <v>0</v>
          </cell>
        </row>
        <row r="5">
          <cell r="D5" t="str">
            <v>1155-16-20066/F6490</v>
          </cell>
          <cell r="E5">
            <v>0</v>
          </cell>
          <cell r="F5">
            <v>0</v>
          </cell>
          <cell r="G5" t="str">
            <v>E3675</v>
          </cell>
          <cell r="H5">
            <v>0</v>
          </cell>
          <cell r="I5">
            <v>0</v>
          </cell>
          <cell r="J5">
            <v>5508</v>
          </cell>
          <cell r="K5">
            <v>0</v>
          </cell>
          <cell r="L5">
            <v>0</v>
          </cell>
          <cell r="M5" t="str">
            <v>E3675</v>
          </cell>
          <cell r="N5">
            <v>0</v>
          </cell>
          <cell r="O5">
            <v>0</v>
          </cell>
        </row>
        <row r="7">
          <cell r="D7">
            <v>2E-3</v>
          </cell>
          <cell r="E7">
            <v>0</v>
          </cell>
          <cell r="F7">
            <v>0</v>
          </cell>
          <cell r="G7">
            <v>0.01</v>
          </cell>
          <cell r="H7">
            <v>0</v>
          </cell>
          <cell r="I7">
            <v>0</v>
          </cell>
          <cell r="J7">
            <v>0.01</v>
          </cell>
          <cell r="K7">
            <v>0</v>
          </cell>
          <cell r="L7">
            <v>0</v>
          </cell>
          <cell r="M7">
            <v>1E-3</v>
          </cell>
          <cell r="N7">
            <v>0</v>
          </cell>
          <cell r="O7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at"/>
      <sheetName val="Loai 1"/>
      <sheetName val="Loai 2"/>
      <sheetName val="CPDat"/>
      <sheetName val="00000000"/>
      <sheetName val="XXXXXXXX"/>
      <sheetName val="XL4Poppy"/>
    </sheetNames>
    <sheetDataSet>
      <sheetData sheetId="0"/>
      <sheetData sheetId="1">
        <row r="24">
          <cell r="D24">
            <v>2.0154099953002298</v>
          </cell>
          <cell r="F24">
            <v>2.2448226161037153</v>
          </cell>
          <cell r="H24">
            <v>2.3282367374317858</v>
          </cell>
          <cell r="J24">
            <v>2.2420657133307289</v>
          </cell>
          <cell r="L24">
            <v>2.0607704875354647</v>
          </cell>
        </row>
        <row r="31">
          <cell r="D31">
            <v>2.172338884866039</v>
          </cell>
          <cell r="F31">
            <v>3.5641547861507128</v>
          </cell>
          <cell r="H31">
            <v>5.227781926811053</v>
          </cell>
          <cell r="J31">
            <v>6.6964285714285712</v>
          </cell>
          <cell r="L31">
            <v>8.2600586197708505</v>
          </cell>
        </row>
        <row r="37">
          <cell r="L37">
            <v>2.3279999999999998</v>
          </cell>
        </row>
        <row r="39">
          <cell r="L39">
            <v>5.4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S67"/>
  <sheetViews>
    <sheetView showZeros="0" tabSelected="1" topLeftCell="A11" zoomScaleSheetLayoutView="115" workbookViewId="0">
      <selection activeCell="BV52" sqref="BV52"/>
    </sheetView>
  </sheetViews>
  <sheetFormatPr defaultColWidth="9.140625" defaultRowHeight="12"/>
  <cols>
    <col min="1" max="1" width="3.28515625" style="1596" customWidth="1"/>
    <col min="2" max="2" width="6.5703125" style="1596" hidden="1" customWidth="1"/>
    <col min="3" max="3" width="5.28515625" style="1596" customWidth="1"/>
    <col min="4" max="4" width="5.28515625" style="1555" customWidth="1"/>
    <col min="5" max="5" width="8.7109375" style="1596" customWidth="1"/>
    <col min="6" max="12" width="5.28515625" style="1596" customWidth="1"/>
    <col min="13" max="14" width="5.5703125" style="1596" customWidth="1"/>
    <col min="15" max="17" width="5.42578125" style="1596" customWidth="1"/>
    <col min="18" max="18" width="6" style="1597" customWidth="1"/>
    <col min="19" max="19" width="6.28515625" style="1596" customWidth="1"/>
    <col min="20" max="20" width="5.7109375" style="1596" customWidth="1"/>
    <col min="21" max="21" width="5.42578125" style="1596" customWidth="1"/>
    <col min="22" max="23" width="5.5703125" style="1596" customWidth="1"/>
    <col min="24" max="24" width="5.7109375" style="1596" customWidth="1"/>
    <col min="25" max="25" width="5.85546875" style="1596" customWidth="1"/>
    <col min="26" max="26" width="5.5703125" style="1596" customWidth="1"/>
    <col min="27" max="27" width="5.42578125" style="1596" customWidth="1"/>
    <col min="28" max="28" width="6.5703125" style="1596" customWidth="1"/>
    <col min="29" max="30" width="5.42578125" style="1596" customWidth="1"/>
    <col min="31" max="31" width="6.42578125" style="1596" customWidth="1"/>
    <col min="32" max="32" width="6.5703125" style="1596" customWidth="1"/>
    <col min="33" max="33" width="5.85546875" style="1596" hidden="1" customWidth="1"/>
    <col min="34" max="34" width="6" style="1596" hidden="1" customWidth="1"/>
    <col min="35" max="35" width="5.42578125" style="1596" hidden="1" customWidth="1"/>
    <col min="36" max="41" width="5.5703125" style="1596" hidden="1" customWidth="1"/>
    <col min="42" max="42" width="1.140625" style="1596" hidden="1" customWidth="1"/>
    <col min="43" max="43" width="6.5703125" style="1596" customWidth="1"/>
    <col min="44" max="45" width="6.42578125" style="1596" customWidth="1"/>
    <col min="46" max="50" width="6.42578125" style="1596" hidden="1" customWidth="1"/>
    <col min="51" max="51" width="8" style="1596" hidden="1" customWidth="1"/>
    <col min="52" max="55" width="6.85546875" style="1596" hidden="1" customWidth="1"/>
    <col min="56" max="56" width="6.85546875" style="1597" customWidth="1"/>
    <col min="57" max="57" width="5.140625" style="1556" hidden="1" customWidth="1"/>
    <col min="58" max="58" width="5.140625" style="1557" hidden="1" customWidth="1"/>
    <col min="59" max="64" width="5.140625" style="1556" hidden="1" customWidth="1"/>
    <col min="65" max="65" width="7" style="1556" hidden="1" customWidth="1"/>
    <col min="66" max="66" width="7.42578125" style="1556" hidden="1" customWidth="1"/>
    <col min="67" max="68" width="7" style="1556" hidden="1" customWidth="1"/>
    <col min="69" max="70" width="5.140625" style="1556" hidden="1" customWidth="1"/>
    <col min="71" max="71" width="5.140625" style="1596" hidden="1" customWidth="1"/>
    <col min="72" max="72" width="8.140625" style="1596" hidden="1" customWidth="1"/>
    <col min="73" max="73" width="8.140625" style="1625" customWidth="1"/>
    <col min="74" max="74" width="42.28515625" style="1596" customWidth="1"/>
    <col min="75" max="75" width="29.42578125" style="1596" hidden="1" customWidth="1"/>
    <col min="76" max="79" width="10.28515625" style="1558" hidden="1" customWidth="1"/>
    <col min="80" max="84" width="10.28515625" style="1596" hidden="1" customWidth="1"/>
    <col min="85" max="85" width="5.7109375" style="1596" hidden="1" customWidth="1"/>
    <col min="86" max="89" width="0" style="1596" hidden="1" customWidth="1"/>
    <col min="90" max="91" width="10.42578125" style="1596" hidden="1" customWidth="1"/>
    <col min="92" max="16384" width="9.140625" style="1596"/>
  </cols>
  <sheetData>
    <row r="1" spans="1:91" ht="34.5" customHeight="1">
      <c r="Q1" s="1710" t="s">
        <v>772</v>
      </c>
      <c r="R1" s="1710"/>
      <c r="S1" s="1710"/>
      <c r="T1" s="1710"/>
      <c r="U1" s="1710"/>
      <c r="V1" s="1710"/>
      <c r="W1" s="1710"/>
      <c r="X1" s="1710"/>
      <c r="Y1" s="1710"/>
      <c r="Z1" s="1710"/>
      <c r="AA1" s="1710"/>
      <c r="AB1" s="1710"/>
      <c r="AC1" s="1710"/>
      <c r="AD1" s="1710"/>
      <c r="AE1" s="1710"/>
      <c r="AF1" s="1710"/>
      <c r="AG1" s="1710"/>
      <c r="AH1" s="1710"/>
      <c r="AI1" s="1710"/>
      <c r="AJ1" s="1710"/>
      <c r="AK1" s="1710"/>
      <c r="AL1" s="1710"/>
      <c r="AM1" s="1710"/>
      <c r="AN1" s="1710"/>
      <c r="AO1" s="1710"/>
      <c r="AP1" s="1710"/>
      <c r="AQ1" s="1710"/>
      <c r="AR1" s="1710"/>
      <c r="AS1" s="1710"/>
      <c r="AT1" s="1710"/>
      <c r="AU1" s="1710"/>
      <c r="AV1" s="1710"/>
      <c r="AW1" s="1710"/>
      <c r="AX1" s="1710"/>
      <c r="AY1" s="1710"/>
      <c r="AZ1" s="1710"/>
      <c r="BA1" s="1710"/>
      <c r="BB1" s="1710"/>
      <c r="BC1" s="1710"/>
      <c r="BD1" s="1710"/>
      <c r="BE1" s="1710"/>
      <c r="BF1" s="1710"/>
      <c r="BG1" s="1710"/>
      <c r="BH1" s="1710"/>
      <c r="BI1" s="1710"/>
      <c r="BJ1" s="1710"/>
      <c r="BK1" s="1710"/>
      <c r="BL1" s="1710"/>
      <c r="BM1" s="1710"/>
      <c r="BN1" s="1710"/>
      <c r="BO1" s="1710"/>
      <c r="BP1" s="1710"/>
      <c r="BQ1" s="1710"/>
      <c r="BR1" s="1710"/>
      <c r="BS1" s="1710"/>
      <c r="BT1" s="1710"/>
      <c r="BU1" s="1710"/>
      <c r="BX1" s="1596"/>
      <c r="BY1" s="1596"/>
      <c r="BZ1" s="1596"/>
      <c r="CA1" s="1596"/>
    </row>
    <row r="2" spans="1:91" ht="34.5" customHeight="1">
      <c r="Q2" s="1711" t="s">
        <v>785</v>
      </c>
      <c r="R2" s="1712"/>
      <c r="S2" s="1712"/>
      <c r="T2" s="1712"/>
      <c r="U2" s="1712"/>
      <c r="V2" s="1712"/>
      <c r="W2" s="1712"/>
      <c r="X2" s="1712"/>
      <c r="Y2" s="1712"/>
      <c r="Z2" s="1712"/>
      <c r="AA2" s="1712"/>
      <c r="AB2" s="1712"/>
      <c r="AC2" s="1712"/>
      <c r="AD2" s="1712"/>
      <c r="AE2" s="1712"/>
      <c r="AF2" s="1712"/>
      <c r="AG2" s="1712"/>
      <c r="AH2" s="1712"/>
      <c r="AI2" s="1712"/>
      <c r="AJ2" s="1712"/>
      <c r="AK2" s="1712"/>
      <c r="AL2" s="1712"/>
      <c r="AM2" s="1712"/>
      <c r="AN2" s="1712"/>
      <c r="AO2" s="1712"/>
      <c r="AP2" s="1712"/>
      <c r="AQ2" s="1712"/>
      <c r="AR2" s="1712"/>
      <c r="AS2" s="1712"/>
      <c r="AT2" s="1712"/>
      <c r="AU2" s="1712"/>
      <c r="AV2" s="1712"/>
      <c r="AW2" s="1712"/>
      <c r="AX2" s="1712"/>
      <c r="AY2" s="1712"/>
      <c r="AZ2" s="1712"/>
      <c r="BA2" s="1712"/>
      <c r="BB2" s="1712"/>
      <c r="BC2" s="1712"/>
      <c r="BD2" s="1712"/>
      <c r="BE2" s="1712"/>
      <c r="BF2" s="1712"/>
      <c r="BG2" s="1712"/>
      <c r="BH2" s="1712"/>
      <c r="BI2" s="1712"/>
      <c r="BJ2" s="1712"/>
      <c r="BK2" s="1712"/>
      <c r="BL2" s="1712"/>
      <c r="BM2" s="1712"/>
      <c r="BN2" s="1712"/>
      <c r="BO2" s="1712"/>
      <c r="BP2" s="1712"/>
      <c r="BQ2" s="1712"/>
      <c r="BR2" s="1712"/>
      <c r="BS2" s="1712"/>
      <c r="BT2" s="1712"/>
      <c r="BU2" s="1712"/>
      <c r="BX2" s="1596"/>
      <c r="BY2" s="1596"/>
      <c r="BZ2" s="1596"/>
      <c r="CA2" s="1596"/>
    </row>
    <row r="3" spans="1:91" ht="22.5" customHeight="1">
      <c r="Q3" s="1713" t="s">
        <v>786</v>
      </c>
      <c r="R3" s="1713"/>
      <c r="S3" s="1713"/>
      <c r="T3" s="1713"/>
      <c r="U3" s="1713"/>
      <c r="V3" s="1713"/>
      <c r="W3" s="1713"/>
      <c r="X3" s="1713"/>
      <c r="Y3" s="1713"/>
      <c r="Z3" s="1713"/>
      <c r="AA3" s="1713"/>
      <c r="AB3" s="1713"/>
      <c r="AC3" s="1713"/>
      <c r="AD3" s="1713"/>
      <c r="AE3" s="1713"/>
      <c r="AF3" s="1713"/>
      <c r="AG3" s="1713"/>
      <c r="AH3" s="1713"/>
      <c r="AI3" s="1713"/>
      <c r="AJ3" s="1713"/>
      <c r="AK3" s="1713"/>
      <c r="AL3" s="1713"/>
      <c r="AM3" s="1713"/>
      <c r="AN3" s="1713"/>
      <c r="AO3" s="1713"/>
      <c r="AP3" s="1713"/>
      <c r="AQ3" s="1713"/>
      <c r="AR3" s="1713"/>
      <c r="AS3" s="1713"/>
      <c r="AT3" s="1713"/>
      <c r="AU3" s="1713"/>
      <c r="AV3" s="1713"/>
      <c r="AW3" s="1713"/>
      <c r="AX3" s="1713"/>
      <c r="AY3" s="1713"/>
      <c r="AZ3" s="1713"/>
      <c r="BA3" s="1713"/>
      <c r="BB3" s="1713"/>
      <c r="BC3" s="1713"/>
      <c r="BD3" s="1713"/>
      <c r="BE3" s="1713"/>
      <c r="BF3" s="1713"/>
      <c r="BG3" s="1713"/>
      <c r="BH3" s="1713"/>
      <c r="BI3" s="1713"/>
      <c r="BJ3" s="1713"/>
      <c r="BK3" s="1713"/>
      <c r="BL3" s="1713"/>
      <c r="BM3" s="1713"/>
      <c r="BN3" s="1713"/>
      <c r="BO3" s="1713"/>
      <c r="BP3" s="1713"/>
      <c r="BQ3" s="1713"/>
      <c r="BR3" s="1713"/>
      <c r="BS3" s="1713"/>
      <c r="BT3" s="1713"/>
      <c r="BU3" s="1713"/>
      <c r="BX3" s="1596"/>
      <c r="BY3" s="1596"/>
      <c r="BZ3" s="1596"/>
      <c r="CA3" s="1596"/>
    </row>
    <row r="4" spans="1:91" ht="39.75" hidden="1" customHeight="1">
      <c r="A4" s="1758" t="s">
        <v>272</v>
      </c>
      <c r="B4" s="1759"/>
      <c r="C4" s="1759"/>
      <c r="D4" s="1759"/>
      <c r="E4" s="1759"/>
      <c r="F4" s="1759"/>
      <c r="G4" s="1759"/>
      <c r="H4" s="1759"/>
      <c r="I4" s="1759"/>
      <c r="J4" s="1759"/>
      <c r="K4" s="1759"/>
      <c r="L4" s="1759"/>
      <c r="M4" s="1759"/>
      <c r="N4" s="1759"/>
      <c r="O4" s="1759"/>
      <c r="P4" s="1759"/>
      <c r="Q4" s="1759"/>
      <c r="R4" s="1760"/>
      <c r="S4" s="1759"/>
      <c r="T4" s="1759"/>
      <c r="U4" s="1759"/>
      <c r="V4" s="1759"/>
      <c r="W4" s="1759"/>
      <c r="X4" s="1759"/>
      <c r="Y4" s="1759"/>
      <c r="Z4" s="1759"/>
      <c r="AA4" s="1759"/>
      <c r="AB4" s="1759"/>
      <c r="AC4" s="1759"/>
      <c r="AD4" s="1759"/>
      <c r="AE4" s="1759"/>
      <c r="AF4" s="1759"/>
      <c r="AG4" s="1759"/>
      <c r="AH4" s="1759"/>
      <c r="AI4" s="1759"/>
      <c r="AJ4" s="1759"/>
      <c r="AK4" s="1759"/>
      <c r="AL4" s="1759"/>
      <c r="AM4" s="1759"/>
      <c r="AN4" s="1759"/>
      <c r="AO4" s="1759"/>
      <c r="AP4" s="1759"/>
      <c r="AQ4" s="1759"/>
      <c r="AR4" s="1759"/>
      <c r="AS4" s="1759"/>
      <c r="AT4" s="1759"/>
      <c r="AU4" s="1759"/>
      <c r="AV4" s="1759"/>
      <c r="AW4" s="1761" t="s">
        <v>712</v>
      </c>
      <c r="AX4" s="1762"/>
      <c r="AY4" s="1762"/>
      <c r="AZ4" s="1762"/>
      <c r="BA4" s="1762"/>
      <c r="BB4" s="1762"/>
      <c r="BC4" s="1762"/>
      <c r="BD4" s="1762"/>
      <c r="BE4" s="1762"/>
      <c r="BF4" s="1762"/>
      <c r="BG4" s="1762"/>
      <c r="BH4" s="1762"/>
      <c r="BI4" s="1762"/>
      <c r="BJ4" s="1762"/>
      <c r="BK4" s="1762"/>
      <c r="BL4" s="1762"/>
      <c r="BM4" s="1762"/>
      <c r="BN4" s="1762"/>
      <c r="BO4" s="1762"/>
      <c r="BP4" s="1762"/>
      <c r="BQ4" s="1762"/>
      <c r="BR4" s="1762"/>
      <c r="BS4" s="1762"/>
      <c r="BT4" s="1762"/>
      <c r="BU4" s="1762"/>
      <c r="BV4" s="1763"/>
      <c r="BW4" s="1560"/>
    </row>
    <row r="5" spans="1:91" ht="34.5" hidden="1" customHeight="1">
      <c r="A5" s="1559"/>
      <c r="B5" s="1602" t="s">
        <v>17</v>
      </c>
      <c r="C5" s="1560"/>
      <c r="D5" s="1594"/>
      <c r="E5" s="1560"/>
      <c r="F5" s="1594" t="s">
        <v>714</v>
      </c>
      <c r="G5" s="1560"/>
      <c r="H5" s="1561"/>
      <c r="I5" s="1561"/>
      <c r="J5" s="1561"/>
      <c r="K5" s="1561"/>
      <c r="L5" s="1561"/>
      <c r="M5" s="1561"/>
      <c r="N5" s="1561"/>
      <c r="O5" s="1561"/>
      <c r="P5" s="1561"/>
      <c r="Q5" s="1561"/>
      <c r="R5" s="1598"/>
      <c r="S5" s="1561"/>
      <c r="T5" s="1562"/>
      <c r="U5" s="1562"/>
      <c r="V5" s="1562"/>
      <c r="W5" s="1562"/>
      <c r="X5" s="1562"/>
      <c r="Y5" s="1562"/>
      <c r="Z5" s="1562"/>
      <c r="AA5" s="1562"/>
      <c r="AB5" s="1562"/>
      <c r="AC5" s="1562"/>
      <c r="AD5" s="1562"/>
      <c r="AE5" s="1562"/>
      <c r="AF5" s="1562"/>
      <c r="AG5" s="1562"/>
      <c r="AH5" s="1562"/>
      <c r="AI5" s="1562"/>
      <c r="AJ5" s="1562"/>
      <c r="AK5" s="1603" t="s">
        <v>152</v>
      </c>
      <c r="AL5" s="1562"/>
      <c r="AM5" s="1562"/>
      <c r="AN5" s="1561"/>
      <c r="AO5" s="1561"/>
      <c r="AP5" s="1561"/>
      <c r="AQ5" s="1561"/>
      <c r="AR5" s="1561"/>
      <c r="AS5" s="1561"/>
      <c r="AT5" s="1732">
        <v>42611</v>
      </c>
      <c r="AU5" s="1732"/>
      <c r="AV5" s="1732"/>
      <c r="AW5" s="1732"/>
      <c r="AX5" s="1561"/>
      <c r="AY5" s="1561"/>
      <c r="AZ5" s="1561"/>
      <c r="BA5" s="1561"/>
      <c r="BB5" s="1561"/>
      <c r="BC5" s="1561"/>
      <c r="BD5" s="1598"/>
      <c r="BE5" s="1563"/>
      <c r="BF5" s="1564"/>
      <c r="BG5" s="1563"/>
      <c r="BH5" s="1563"/>
      <c r="BI5" s="1563"/>
      <c r="BJ5" s="1563"/>
      <c r="BK5" s="1563"/>
      <c r="BL5" s="1563"/>
      <c r="BM5" s="1563"/>
      <c r="BN5" s="1563"/>
      <c r="BO5" s="1563"/>
      <c r="BP5" s="1563"/>
      <c r="BQ5" s="1563"/>
      <c r="BR5" s="1563"/>
      <c r="BS5" s="1561"/>
      <c r="BT5" s="1561"/>
      <c r="BU5" s="1561"/>
      <c r="BV5" s="1565"/>
      <c r="BW5" s="1561"/>
    </row>
    <row r="6" spans="1:91" ht="34.5" hidden="1" customHeight="1">
      <c r="A6" s="1559"/>
      <c r="B6" s="1602" t="s">
        <v>293</v>
      </c>
      <c r="C6" s="1560"/>
      <c r="D6" s="1594"/>
      <c r="E6" s="1560"/>
      <c r="F6" s="1594" t="s">
        <v>4</v>
      </c>
      <c r="G6" s="1560"/>
      <c r="H6" s="1561"/>
      <c r="I6" s="1561"/>
      <c r="J6" s="1561"/>
      <c r="K6" s="1561"/>
      <c r="L6" s="1561"/>
      <c r="M6" s="1561"/>
      <c r="N6" s="1561"/>
      <c r="O6" s="1561"/>
      <c r="P6" s="1561"/>
      <c r="Q6" s="1561"/>
      <c r="R6" s="1598"/>
      <c r="S6" s="1561"/>
      <c r="T6" s="1562"/>
      <c r="U6" s="1561"/>
      <c r="V6" s="1561"/>
      <c r="W6" s="1561"/>
      <c r="X6" s="1561"/>
      <c r="Y6" s="1561"/>
      <c r="Z6" s="1561"/>
      <c r="AA6" s="1561"/>
      <c r="AB6" s="1561"/>
      <c r="AC6" s="1561"/>
      <c r="AD6" s="1561"/>
      <c r="AE6" s="1561"/>
      <c r="AF6" s="1561"/>
      <c r="AG6" s="1561"/>
      <c r="AH6" s="1561"/>
      <c r="AI6" s="1561"/>
      <c r="AJ6" s="1561"/>
      <c r="AK6" s="1603" t="s">
        <v>151</v>
      </c>
      <c r="AL6" s="1561"/>
      <c r="AM6" s="1561"/>
      <c r="AN6" s="1561"/>
      <c r="AO6" s="1561"/>
      <c r="AP6" s="1561"/>
      <c r="AQ6" s="1561"/>
      <c r="AR6" s="1561"/>
      <c r="AS6" s="1561"/>
      <c r="AT6" s="1732">
        <v>42622</v>
      </c>
      <c r="AU6" s="1732"/>
      <c r="AV6" s="1732"/>
      <c r="AW6" s="1732"/>
      <c r="AX6" s="1562"/>
      <c r="AY6" s="1562"/>
      <c r="AZ6" s="1562"/>
      <c r="BA6" s="1562"/>
      <c r="BB6" s="1562"/>
      <c r="BC6" s="1562"/>
      <c r="BD6" s="1615"/>
      <c r="BE6" s="1562"/>
      <c r="BF6" s="1562"/>
      <c r="BG6" s="1562"/>
      <c r="BH6" s="1562"/>
      <c r="BI6" s="1562"/>
      <c r="BJ6" s="1562"/>
      <c r="BK6" s="1562"/>
      <c r="BL6" s="1562"/>
      <c r="BM6" s="1562"/>
      <c r="BN6" s="1562"/>
      <c r="BO6" s="1562"/>
      <c r="BP6" s="1562"/>
      <c r="BQ6" s="1562"/>
      <c r="BR6" s="1562"/>
      <c r="BS6" s="1562"/>
      <c r="BT6" s="1562"/>
      <c r="BU6" s="1562"/>
      <c r="BV6" s="1566"/>
      <c r="BW6" s="1562"/>
    </row>
    <row r="7" spans="1:91" ht="16.5" hidden="1" customHeight="1" thickBot="1">
      <c r="A7" s="1681"/>
      <c r="B7" s="1682"/>
      <c r="C7" s="1682"/>
      <c r="D7" s="1593"/>
      <c r="E7" s="1682"/>
      <c r="F7" s="1682"/>
      <c r="G7" s="1682"/>
      <c r="H7" s="1682"/>
      <c r="I7" s="1682"/>
      <c r="J7" s="1682"/>
      <c r="K7" s="1682"/>
      <c r="L7" s="1682"/>
      <c r="M7" s="1682"/>
      <c r="N7" s="1682"/>
      <c r="O7" s="1682"/>
      <c r="P7" s="1682"/>
      <c r="Q7" s="1682"/>
      <c r="R7" s="1683"/>
      <c r="S7" s="1682"/>
      <c r="T7" s="1682"/>
      <c r="U7" s="1682"/>
      <c r="V7" s="1682"/>
      <c r="W7" s="1682"/>
      <c r="X7" s="1561"/>
      <c r="Y7" s="1561"/>
      <c r="Z7" s="1561"/>
      <c r="AA7" s="1561"/>
      <c r="AB7" s="1682"/>
      <c r="AC7" s="1682"/>
      <c r="AD7" s="1682"/>
      <c r="AE7" s="1682"/>
      <c r="AF7" s="1682"/>
      <c r="AG7" s="1682"/>
      <c r="AH7" s="1682"/>
      <c r="AI7" s="1682"/>
      <c r="AJ7" s="1682"/>
      <c r="AK7" s="1682"/>
      <c r="AL7" s="1682"/>
      <c r="AM7" s="1682"/>
      <c r="AN7" s="1682"/>
      <c r="AO7" s="1682"/>
      <c r="AP7" s="1682"/>
      <c r="AQ7" s="1682"/>
      <c r="AR7" s="1682"/>
      <c r="AS7" s="1682"/>
      <c r="AT7" s="1682"/>
      <c r="AU7" s="1682"/>
      <c r="AV7" s="1682"/>
      <c r="AW7" s="1682"/>
      <c r="AX7" s="1682"/>
      <c r="AY7" s="1682"/>
      <c r="AZ7" s="1682"/>
      <c r="BA7" s="1682"/>
      <c r="BB7" s="1682"/>
      <c r="BC7" s="1682"/>
      <c r="BD7" s="1683"/>
      <c r="BE7" s="1684"/>
      <c r="BF7" s="1684"/>
      <c r="BG7" s="1684"/>
      <c r="BH7" s="1684"/>
      <c r="BI7" s="1684"/>
      <c r="BJ7" s="1684"/>
      <c r="BK7" s="1684"/>
      <c r="BL7" s="1684"/>
      <c r="BM7" s="1684"/>
      <c r="BN7" s="1684"/>
      <c r="BO7" s="1684"/>
      <c r="BP7" s="1684"/>
      <c r="BQ7" s="1684"/>
      <c r="BR7" s="1684"/>
      <c r="BS7" s="1682"/>
      <c r="BT7" s="1682"/>
      <c r="BU7" s="1682"/>
      <c r="BV7" s="1685"/>
      <c r="BW7" s="1578"/>
      <c r="BX7" s="1567"/>
      <c r="BY7" s="1567"/>
      <c r="BZ7" s="1567"/>
      <c r="CA7" s="1567"/>
    </row>
    <row r="8" spans="1:91" ht="57" customHeight="1">
      <c r="A8" s="1723" t="s">
        <v>221</v>
      </c>
      <c r="B8" s="1723" t="s">
        <v>260</v>
      </c>
      <c r="C8" s="1723" t="s">
        <v>259</v>
      </c>
      <c r="D8" s="1723" t="s">
        <v>771</v>
      </c>
      <c r="E8" s="1726" t="s">
        <v>222</v>
      </c>
      <c r="F8" s="1744" t="s">
        <v>223</v>
      </c>
      <c r="G8" s="1745"/>
      <c r="H8" s="1745"/>
      <c r="I8" s="1745"/>
      <c r="J8" s="1745"/>
      <c r="K8" s="1745"/>
      <c r="L8" s="1745"/>
      <c r="M8" s="1745"/>
      <c r="N8" s="1745"/>
      <c r="O8" s="1745"/>
      <c r="P8" s="1745"/>
      <c r="Q8" s="1746"/>
      <c r="R8" s="1733" t="s">
        <v>71</v>
      </c>
      <c r="S8" s="1723" t="s">
        <v>229</v>
      </c>
      <c r="T8" s="1723" t="s">
        <v>230</v>
      </c>
      <c r="U8" s="1723" t="s">
        <v>231</v>
      </c>
      <c r="V8" s="1723" t="s">
        <v>232</v>
      </c>
      <c r="W8" s="1723" t="s">
        <v>170</v>
      </c>
      <c r="X8" s="1723" t="s">
        <v>35</v>
      </c>
      <c r="Y8" s="1723" t="s">
        <v>233</v>
      </c>
      <c r="Z8" s="1723" t="s">
        <v>234</v>
      </c>
      <c r="AA8" s="1729" t="s">
        <v>235</v>
      </c>
      <c r="AB8" s="1729" t="s">
        <v>236</v>
      </c>
      <c r="AC8" s="1723" t="s">
        <v>237</v>
      </c>
      <c r="AD8" s="1723" t="s">
        <v>238</v>
      </c>
      <c r="AE8" s="1743" t="s">
        <v>656</v>
      </c>
      <c r="AF8" s="1743"/>
      <c r="AG8" s="1743" t="s">
        <v>655</v>
      </c>
      <c r="AH8" s="1743"/>
      <c r="AI8" s="1743" t="s">
        <v>643</v>
      </c>
      <c r="AJ8" s="1743"/>
      <c r="AK8" s="1743"/>
      <c r="AL8" s="1743"/>
      <c r="AM8" s="1743"/>
      <c r="AN8" s="1743"/>
      <c r="AO8" s="1743"/>
      <c r="AP8" s="1743"/>
      <c r="AQ8" s="1743"/>
      <c r="AR8" s="1770" t="s">
        <v>701</v>
      </c>
      <c r="AS8" s="1771"/>
      <c r="AT8" s="1770" t="s">
        <v>644</v>
      </c>
      <c r="AU8" s="1775"/>
      <c r="AV8" s="1775"/>
      <c r="AW8" s="1771"/>
      <c r="AX8" s="1751" t="s">
        <v>648</v>
      </c>
      <c r="AY8" s="1751" t="s">
        <v>249</v>
      </c>
      <c r="AZ8" s="1726" t="s">
        <v>297</v>
      </c>
      <c r="BA8" s="1726"/>
      <c r="BB8" s="1726"/>
      <c r="BC8" s="1726"/>
      <c r="BD8" s="1726" t="s">
        <v>297</v>
      </c>
      <c r="BE8" s="1743" t="s">
        <v>278</v>
      </c>
      <c r="BF8" s="1743"/>
      <c r="BG8" s="1743"/>
      <c r="BH8" s="1743"/>
      <c r="BI8" s="1743"/>
      <c r="BJ8" s="1743"/>
      <c r="BK8" s="1743"/>
      <c r="BL8" s="1743"/>
      <c r="BM8" s="1743"/>
      <c r="BN8" s="1743"/>
      <c r="BO8" s="1743"/>
      <c r="BP8" s="1628"/>
      <c r="BQ8" s="1628"/>
      <c r="BR8" s="1628"/>
      <c r="BS8" s="1730" t="s">
        <v>239</v>
      </c>
      <c r="BT8" s="1730" t="s">
        <v>240</v>
      </c>
      <c r="BU8" s="1726" t="s">
        <v>266</v>
      </c>
      <c r="BV8" s="1714" t="s">
        <v>784</v>
      </c>
      <c r="BW8" s="1591"/>
      <c r="BX8" s="1568"/>
      <c r="BY8" s="1568"/>
      <c r="BZ8" s="1568"/>
      <c r="CA8" s="1568"/>
    </row>
    <row r="9" spans="1:91" ht="18" customHeight="1">
      <c r="A9" s="1723"/>
      <c r="B9" s="1723"/>
      <c r="C9" s="1723"/>
      <c r="D9" s="1723"/>
      <c r="E9" s="1727"/>
      <c r="F9" s="1743" t="s">
        <v>224</v>
      </c>
      <c r="G9" s="1743"/>
      <c r="H9" s="1743"/>
      <c r="I9" s="1734" t="s">
        <v>225</v>
      </c>
      <c r="J9" s="1734"/>
      <c r="K9" s="1729" t="s">
        <v>226</v>
      </c>
      <c r="L9" s="1729"/>
      <c r="M9" s="1747"/>
      <c r="N9" s="1747"/>
      <c r="O9" s="1729" t="s">
        <v>227</v>
      </c>
      <c r="P9" s="1729"/>
      <c r="Q9" s="1619" t="s">
        <v>228</v>
      </c>
      <c r="R9" s="1733"/>
      <c r="S9" s="1723"/>
      <c r="T9" s="1723"/>
      <c r="U9" s="1723"/>
      <c r="V9" s="1723"/>
      <c r="W9" s="1723"/>
      <c r="X9" s="1723"/>
      <c r="Y9" s="1723"/>
      <c r="Z9" s="1723"/>
      <c r="AA9" s="1729"/>
      <c r="AB9" s="1729"/>
      <c r="AC9" s="1723"/>
      <c r="AD9" s="1723"/>
      <c r="AE9" s="1723" t="s">
        <v>243</v>
      </c>
      <c r="AF9" s="1723" t="s">
        <v>244</v>
      </c>
      <c r="AG9" s="1723" t="s">
        <v>243</v>
      </c>
      <c r="AH9" s="1723" t="s">
        <v>244</v>
      </c>
      <c r="AI9" s="1764" t="s">
        <v>242</v>
      </c>
      <c r="AJ9" s="1765"/>
      <c r="AK9" s="1765"/>
      <c r="AL9" s="1765"/>
      <c r="AM9" s="1765"/>
      <c r="AN9" s="1765"/>
      <c r="AO9" s="1765"/>
      <c r="AP9" s="1766"/>
      <c r="AQ9" s="1730" t="s">
        <v>241</v>
      </c>
      <c r="AR9" s="1730" t="s">
        <v>702</v>
      </c>
      <c r="AS9" s="1730" t="s">
        <v>703</v>
      </c>
      <c r="AT9" s="1744" t="s">
        <v>646</v>
      </c>
      <c r="AU9" s="1746"/>
      <c r="AV9" s="1744" t="s">
        <v>647</v>
      </c>
      <c r="AW9" s="1746"/>
      <c r="AX9" s="1752"/>
      <c r="AY9" s="1752"/>
      <c r="AZ9" s="1727"/>
      <c r="BA9" s="1727"/>
      <c r="BB9" s="1727"/>
      <c r="BC9" s="1727"/>
      <c r="BD9" s="1727"/>
      <c r="BE9" s="1764" t="s">
        <v>242</v>
      </c>
      <c r="BF9" s="1765"/>
      <c r="BG9" s="1765"/>
      <c r="BH9" s="1765"/>
      <c r="BI9" s="1765"/>
      <c r="BJ9" s="1765"/>
      <c r="BK9" s="1765"/>
      <c r="BL9" s="1766"/>
      <c r="BM9" s="1730" t="s">
        <v>245</v>
      </c>
      <c r="BN9" s="1730" t="s">
        <v>246</v>
      </c>
      <c r="BO9" s="1730" t="s">
        <v>241</v>
      </c>
      <c r="BP9" s="1730" t="s">
        <v>249</v>
      </c>
      <c r="BQ9" s="1730" t="s">
        <v>247</v>
      </c>
      <c r="BR9" s="1726" t="s">
        <v>248</v>
      </c>
      <c r="BS9" s="1730"/>
      <c r="BT9" s="1730"/>
      <c r="BU9" s="1727"/>
      <c r="BV9" s="1715"/>
      <c r="BW9" s="1592"/>
      <c r="BX9" s="1569"/>
      <c r="BY9" s="1569"/>
      <c r="BZ9" s="1569"/>
      <c r="CA9" s="1569"/>
    </row>
    <row r="10" spans="1:91" ht="21" customHeight="1">
      <c r="A10" s="1723"/>
      <c r="B10" s="1723"/>
      <c r="C10" s="1723"/>
      <c r="D10" s="1723"/>
      <c r="E10" s="1727"/>
      <c r="F10" s="1735" t="s">
        <v>302</v>
      </c>
      <c r="G10" s="1735" t="s">
        <v>301</v>
      </c>
      <c r="H10" s="1735" t="s">
        <v>296</v>
      </c>
      <c r="I10" s="1735" t="s">
        <v>282</v>
      </c>
      <c r="J10" s="1735" t="s">
        <v>283</v>
      </c>
      <c r="K10" s="1735" t="s">
        <v>306</v>
      </c>
      <c r="L10" s="1735" t="s">
        <v>305</v>
      </c>
      <c r="M10" s="1735" t="s">
        <v>292</v>
      </c>
      <c r="N10" s="1735" t="s">
        <v>300</v>
      </c>
      <c r="O10" s="1735" t="s">
        <v>291</v>
      </c>
      <c r="P10" s="1735" t="s">
        <v>216</v>
      </c>
      <c r="Q10" s="1735" t="s">
        <v>217</v>
      </c>
      <c r="R10" s="1733"/>
      <c r="S10" s="1723"/>
      <c r="T10" s="1723"/>
      <c r="U10" s="1723"/>
      <c r="V10" s="1723"/>
      <c r="W10" s="1723"/>
      <c r="X10" s="1723"/>
      <c r="Y10" s="1723"/>
      <c r="Z10" s="1723"/>
      <c r="AA10" s="1729"/>
      <c r="AB10" s="1729"/>
      <c r="AC10" s="1723"/>
      <c r="AD10" s="1723"/>
      <c r="AE10" s="1723"/>
      <c r="AF10" s="1723"/>
      <c r="AG10" s="1723"/>
      <c r="AH10" s="1723"/>
      <c r="AI10" s="1767"/>
      <c r="AJ10" s="1768"/>
      <c r="AK10" s="1768"/>
      <c r="AL10" s="1768"/>
      <c r="AM10" s="1768"/>
      <c r="AN10" s="1768"/>
      <c r="AO10" s="1768"/>
      <c r="AP10" s="1769"/>
      <c r="AQ10" s="1730"/>
      <c r="AR10" s="1730"/>
      <c r="AS10" s="1730"/>
      <c r="AT10" s="1726" t="s">
        <v>645</v>
      </c>
      <c r="AU10" s="1726" t="s">
        <v>541</v>
      </c>
      <c r="AV10" s="1726" t="s">
        <v>645</v>
      </c>
      <c r="AW10" s="1726" t="s">
        <v>541</v>
      </c>
      <c r="AX10" s="1752"/>
      <c r="AY10" s="1752"/>
      <c r="AZ10" s="1727"/>
      <c r="BA10" s="1727"/>
      <c r="BB10" s="1727"/>
      <c r="BC10" s="1727"/>
      <c r="BD10" s="1727"/>
      <c r="BE10" s="1767"/>
      <c r="BF10" s="1768"/>
      <c r="BG10" s="1768"/>
      <c r="BH10" s="1768"/>
      <c r="BI10" s="1768"/>
      <c r="BJ10" s="1768"/>
      <c r="BK10" s="1768"/>
      <c r="BL10" s="1769"/>
      <c r="BM10" s="1730"/>
      <c r="BN10" s="1730"/>
      <c r="BO10" s="1730"/>
      <c r="BP10" s="1730"/>
      <c r="BQ10" s="1730"/>
      <c r="BR10" s="1727"/>
      <c r="BS10" s="1730"/>
      <c r="BT10" s="1730"/>
      <c r="BU10" s="1727"/>
      <c r="BV10" s="1715"/>
      <c r="BW10" s="1595"/>
      <c r="BX10" s="1569"/>
      <c r="BY10" s="1569"/>
      <c r="BZ10" s="1569"/>
      <c r="CA10" s="1569"/>
      <c r="CB10" s="1772" t="s">
        <v>279</v>
      </c>
      <c r="CC10" s="1772"/>
      <c r="CD10" s="1772"/>
      <c r="CE10" s="1772"/>
      <c r="CF10" s="1772"/>
      <c r="CG10" s="1772"/>
      <c r="CH10" s="1772" t="s">
        <v>290</v>
      </c>
      <c r="CI10" s="1772"/>
      <c r="CJ10" s="1772"/>
      <c r="CK10" s="1772"/>
      <c r="CL10" s="1772"/>
      <c r="CM10" s="1772"/>
    </row>
    <row r="11" spans="1:91" ht="17.25" customHeight="1">
      <c r="A11" s="1723"/>
      <c r="B11" s="1723"/>
      <c r="C11" s="1723"/>
      <c r="D11" s="1723"/>
      <c r="E11" s="1727"/>
      <c r="F11" s="1736"/>
      <c r="G11" s="1736"/>
      <c r="H11" s="1736"/>
      <c r="I11" s="1736"/>
      <c r="J11" s="1736"/>
      <c r="K11" s="1736"/>
      <c r="L11" s="1736"/>
      <c r="M11" s="1736"/>
      <c r="N11" s="1736"/>
      <c r="O11" s="1736"/>
      <c r="P11" s="1736"/>
      <c r="Q11" s="1736"/>
      <c r="R11" s="1733"/>
      <c r="S11" s="1723"/>
      <c r="T11" s="1723"/>
      <c r="U11" s="1723"/>
      <c r="V11" s="1723"/>
      <c r="W11" s="1723"/>
      <c r="X11" s="1723"/>
      <c r="Y11" s="1723"/>
      <c r="Z11" s="1723"/>
      <c r="AA11" s="1729"/>
      <c r="AB11" s="1729"/>
      <c r="AC11" s="1723"/>
      <c r="AD11" s="1723"/>
      <c r="AE11" s="1723"/>
      <c r="AF11" s="1723"/>
      <c r="AG11" s="1723"/>
      <c r="AH11" s="1723"/>
      <c r="AI11" s="1767"/>
      <c r="AJ11" s="1768"/>
      <c r="AK11" s="1768"/>
      <c r="AL11" s="1768"/>
      <c r="AM11" s="1768"/>
      <c r="AN11" s="1768"/>
      <c r="AO11" s="1768"/>
      <c r="AP11" s="1769"/>
      <c r="AQ11" s="1730"/>
      <c r="AR11" s="1730"/>
      <c r="AS11" s="1730"/>
      <c r="AT11" s="1728"/>
      <c r="AU11" s="1728"/>
      <c r="AV11" s="1728"/>
      <c r="AW11" s="1728"/>
      <c r="AX11" s="1753"/>
      <c r="AY11" s="1753"/>
      <c r="AZ11" s="1728"/>
      <c r="BA11" s="1728"/>
      <c r="BB11" s="1728"/>
      <c r="BC11" s="1728"/>
      <c r="BD11" s="1728"/>
      <c r="BE11" s="1767"/>
      <c r="BF11" s="1768"/>
      <c r="BG11" s="1768"/>
      <c r="BH11" s="1768"/>
      <c r="BI11" s="1768"/>
      <c r="BJ11" s="1768"/>
      <c r="BK11" s="1768"/>
      <c r="BL11" s="1769"/>
      <c r="BM11" s="1730"/>
      <c r="BN11" s="1730"/>
      <c r="BO11" s="1730"/>
      <c r="BP11" s="1730"/>
      <c r="BQ11" s="1730"/>
      <c r="BR11" s="1728"/>
      <c r="BS11" s="1730"/>
      <c r="BT11" s="1730"/>
      <c r="BU11" s="1728"/>
      <c r="BV11" s="1715"/>
      <c r="BW11" s="1595"/>
      <c r="BX11" s="1569"/>
      <c r="BY11" s="1569"/>
      <c r="BZ11" s="1569"/>
      <c r="CA11" s="1569"/>
      <c r="CB11" s="1772"/>
      <c r="CC11" s="1772"/>
      <c r="CD11" s="1772"/>
      <c r="CE11" s="1772"/>
      <c r="CF11" s="1772"/>
      <c r="CG11" s="1772"/>
      <c r="CH11" s="1772"/>
      <c r="CI11" s="1772"/>
      <c r="CJ11" s="1772"/>
      <c r="CK11" s="1772"/>
      <c r="CL11" s="1772"/>
      <c r="CM11" s="1772"/>
    </row>
    <row r="12" spans="1:91" ht="28.5" customHeight="1">
      <c r="A12" s="1723"/>
      <c r="B12" s="1723"/>
      <c r="C12" s="1723"/>
      <c r="D12" s="1723"/>
      <c r="E12" s="1728"/>
      <c r="F12" s="1737"/>
      <c r="G12" s="1737"/>
      <c r="H12" s="1737"/>
      <c r="I12" s="1737"/>
      <c r="J12" s="1737"/>
      <c r="K12" s="1737"/>
      <c r="L12" s="1737"/>
      <c r="M12" s="1737"/>
      <c r="N12" s="1737"/>
      <c r="O12" s="1737"/>
      <c r="P12" s="1737"/>
      <c r="Q12" s="1737"/>
      <c r="R12" s="1599" t="s">
        <v>666</v>
      </c>
      <c r="S12" s="1619" t="s">
        <v>667</v>
      </c>
      <c r="T12" s="1619" t="s">
        <v>668</v>
      </c>
      <c r="U12" s="1619" t="s">
        <v>669</v>
      </c>
      <c r="V12" s="1619" t="s">
        <v>670</v>
      </c>
      <c r="W12" s="1619" t="s">
        <v>671</v>
      </c>
      <c r="X12" s="1619" t="s">
        <v>672</v>
      </c>
      <c r="Y12" s="1619" t="s">
        <v>673</v>
      </c>
      <c r="Z12" s="1619" t="s">
        <v>674</v>
      </c>
      <c r="AA12" s="1619" t="s">
        <v>218</v>
      </c>
      <c r="AB12" s="1619" t="s">
        <v>82</v>
      </c>
      <c r="AC12" s="1619" t="s">
        <v>219</v>
      </c>
      <c r="AD12" s="1619" t="s">
        <v>675</v>
      </c>
      <c r="AE12" s="1619" t="s">
        <v>220</v>
      </c>
      <c r="AF12" s="1570" t="s">
        <v>38</v>
      </c>
      <c r="AG12" s="1619" t="s">
        <v>220</v>
      </c>
      <c r="AH12" s="1570" t="s">
        <v>38</v>
      </c>
      <c r="AI12" s="1729" t="s">
        <v>676</v>
      </c>
      <c r="AJ12" s="1729" t="s">
        <v>677</v>
      </c>
      <c r="AK12" s="1729" t="s">
        <v>678</v>
      </c>
      <c r="AL12" s="1729" t="s">
        <v>679</v>
      </c>
      <c r="AM12" s="1729" t="s">
        <v>680</v>
      </c>
      <c r="AN12" s="1729" t="s">
        <v>681</v>
      </c>
      <c r="AO12" s="1729" t="s">
        <v>681</v>
      </c>
      <c r="AP12" s="1729" t="s">
        <v>681</v>
      </c>
      <c r="AQ12" s="1619" t="s">
        <v>682</v>
      </c>
      <c r="AR12" s="1571" t="s">
        <v>704</v>
      </c>
      <c r="AS12" s="1571" t="s">
        <v>705</v>
      </c>
      <c r="AT12" s="1619" t="s">
        <v>649</v>
      </c>
      <c r="AU12" s="1619" t="s">
        <v>650</v>
      </c>
      <c r="AV12" s="1619" t="s">
        <v>649</v>
      </c>
      <c r="AW12" s="1619" t="s">
        <v>650</v>
      </c>
      <c r="AX12" s="1619" t="s">
        <v>651</v>
      </c>
      <c r="AY12" s="1619" t="s">
        <v>201</v>
      </c>
      <c r="AZ12" s="1570" t="s">
        <v>38</v>
      </c>
      <c r="BA12" s="1754" t="s">
        <v>83</v>
      </c>
      <c r="BB12" s="1754" t="s">
        <v>218</v>
      </c>
      <c r="BC12" s="1754" t="s">
        <v>298</v>
      </c>
      <c r="BD12" s="1627" t="s">
        <v>665</v>
      </c>
      <c r="BE12" s="1729" t="s">
        <v>676</v>
      </c>
      <c r="BF12" s="1729" t="s">
        <v>677</v>
      </c>
      <c r="BG12" s="1729" t="s">
        <v>678</v>
      </c>
      <c r="BH12" s="1729" t="s">
        <v>683</v>
      </c>
      <c r="BI12" s="1729" t="s">
        <v>679</v>
      </c>
      <c r="BJ12" s="1729" t="s">
        <v>680</v>
      </c>
      <c r="BK12" s="1729" t="s">
        <v>684</v>
      </c>
      <c r="BL12" s="1729" t="s">
        <v>681</v>
      </c>
      <c r="BM12" s="1572" t="s">
        <v>685</v>
      </c>
      <c r="BN12" s="1619" t="s">
        <v>193</v>
      </c>
      <c r="BO12" s="1619" t="s">
        <v>682</v>
      </c>
      <c r="BP12" s="1619" t="s">
        <v>201</v>
      </c>
      <c r="BQ12" s="1754" t="s">
        <v>198</v>
      </c>
      <c r="BR12" s="1754" t="s">
        <v>199</v>
      </c>
      <c r="BS12" s="1730"/>
      <c r="BT12" s="1730"/>
      <c r="BU12" s="1627" t="s">
        <v>770</v>
      </c>
      <c r="BV12" s="1715"/>
      <c r="BW12" s="1595" t="s">
        <v>710</v>
      </c>
      <c r="BX12" s="1569"/>
      <c r="BY12" s="1569"/>
      <c r="BZ12" s="1569"/>
      <c r="CA12" s="1569"/>
      <c r="CB12" s="1772"/>
      <c r="CC12" s="1772"/>
      <c r="CD12" s="1772"/>
      <c r="CE12" s="1772"/>
      <c r="CF12" s="1772"/>
      <c r="CG12" s="1772"/>
      <c r="CH12" s="1772"/>
      <c r="CI12" s="1772"/>
      <c r="CJ12" s="1772"/>
      <c r="CK12" s="1772"/>
      <c r="CL12" s="1772"/>
      <c r="CM12" s="1772"/>
    </row>
    <row r="13" spans="1:91" ht="16.5" customHeight="1">
      <c r="A13" s="1723"/>
      <c r="B13" s="1723"/>
      <c r="C13" s="1723"/>
      <c r="D13" s="1723"/>
      <c r="E13" s="1619" t="s">
        <v>250</v>
      </c>
      <c r="F13" s="1621"/>
      <c r="G13" s="1621"/>
      <c r="H13" s="1740" t="s">
        <v>23</v>
      </c>
      <c r="I13" s="1741"/>
      <c r="J13" s="1741"/>
      <c r="K13" s="1741"/>
      <c r="L13" s="1741"/>
      <c r="M13" s="1741"/>
      <c r="N13" s="1741"/>
      <c r="O13" s="1741"/>
      <c r="P13" s="1741"/>
      <c r="Q13" s="1742"/>
      <c r="R13" s="1620" t="s">
        <v>686</v>
      </c>
      <c r="S13" s="1756" t="s">
        <v>23</v>
      </c>
      <c r="T13" s="1756"/>
      <c r="U13" s="1756" t="s">
        <v>686</v>
      </c>
      <c r="V13" s="1756"/>
      <c r="W13" s="1756"/>
      <c r="X13" s="1756" t="s">
        <v>23</v>
      </c>
      <c r="Y13" s="1756"/>
      <c r="Z13" s="1756"/>
      <c r="AA13" s="1622"/>
      <c r="AB13" s="1750" t="s">
        <v>23</v>
      </c>
      <c r="AC13" s="1750"/>
      <c r="AD13" s="1622"/>
      <c r="AE13" s="1622" t="s">
        <v>687</v>
      </c>
      <c r="AF13" s="1622" t="s">
        <v>251</v>
      </c>
      <c r="AG13" s="1622" t="s">
        <v>687</v>
      </c>
      <c r="AH13" s="1622" t="s">
        <v>251</v>
      </c>
      <c r="AI13" s="1729"/>
      <c r="AJ13" s="1729"/>
      <c r="AK13" s="1729"/>
      <c r="AL13" s="1729"/>
      <c r="AM13" s="1729"/>
      <c r="AN13" s="1729"/>
      <c r="AO13" s="1729"/>
      <c r="AP13" s="1729"/>
      <c r="AQ13" s="1622" t="s">
        <v>688</v>
      </c>
      <c r="AR13" s="1573" t="s">
        <v>700</v>
      </c>
      <c r="AS13" s="1573" t="s">
        <v>700</v>
      </c>
      <c r="AT13" s="1622" t="s">
        <v>65</v>
      </c>
      <c r="AU13" s="1622" t="s">
        <v>23</v>
      </c>
      <c r="AV13" s="1622" t="s">
        <v>65</v>
      </c>
      <c r="AW13" s="1622" t="s">
        <v>23</v>
      </c>
      <c r="AX13" s="1622" t="s">
        <v>23</v>
      </c>
      <c r="AY13" s="1622" t="s">
        <v>689</v>
      </c>
      <c r="AZ13" s="1622" t="s">
        <v>40</v>
      </c>
      <c r="BA13" s="1755"/>
      <c r="BB13" s="1755"/>
      <c r="BC13" s="1755"/>
      <c r="BD13" s="1616" t="s">
        <v>687</v>
      </c>
      <c r="BE13" s="1729"/>
      <c r="BF13" s="1729"/>
      <c r="BG13" s="1729"/>
      <c r="BH13" s="1729"/>
      <c r="BI13" s="1729"/>
      <c r="BJ13" s="1729"/>
      <c r="BK13" s="1729"/>
      <c r="BL13" s="1729"/>
      <c r="BM13" s="1620" t="s">
        <v>687</v>
      </c>
      <c r="BN13" s="1620" t="s">
        <v>690</v>
      </c>
      <c r="BO13" s="1574" t="s">
        <v>691</v>
      </c>
      <c r="BP13" s="1574" t="s">
        <v>692</v>
      </c>
      <c r="BQ13" s="1755"/>
      <c r="BR13" s="1755"/>
      <c r="BS13" s="1773" t="s">
        <v>23</v>
      </c>
      <c r="BT13" s="1774"/>
      <c r="BU13" s="1626"/>
      <c r="BV13" s="1716"/>
      <c r="BW13" s="1595"/>
      <c r="BX13" s="1568"/>
      <c r="BY13" s="1568"/>
      <c r="BZ13" s="1568"/>
      <c r="CA13" s="1568"/>
    </row>
    <row r="14" spans="1:91" ht="16.5" customHeight="1">
      <c r="A14" s="1630">
        <v>1</v>
      </c>
      <c r="B14" s="1629">
        <v>440</v>
      </c>
      <c r="C14" s="1630" t="s">
        <v>713</v>
      </c>
      <c r="D14" s="1630" t="s">
        <v>695</v>
      </c>
      <c r="E14" s="1630" t="s">
        <v>715</v>
      </c>
      <c r="F14" s="1631">
        <v>0</v>
      </c>
      <c r="G14" s="1631">
        <v>0</v>
      </c>
      <c r="H14" s="1631">
        <v>0</v>
      </c>
      <c r="I14" s="1631">
        <v>0</v>
      </c>
      <c r="J14" s="1631">
        <v>0</v>
      </c>
      <c r="K14" s="1631">
        <v>8.6145648312611012E-2</v>
      </c>
      <c r="L14" s="1631">
        <v>0.19822380106571938</v>
      </c>
      <c r="M14" s="1631">
        <v>5.8442273534635882</v>
      </c>
      <c r="N14" s="1631">
        <v>6.1257548845470691</v>
      </c>
      <c r="O14" s="1631">
        <v>38.401495378381114</v>
      </c>
      <c r="P14" s="1631">
        <v>9.9934909931020712</v>
      </c>
      <c r="Q14" s="1631">
        <v>39.350661941127825</v>
      </c>
      <c r="R14" s="1632">
        <v>2.7144744101477212</v>
      </c>
      <c r="S14" s="1631">
        <v>22.789296971775656</v>
      </c>
      <c r="T14" s="1633">
        <v>27.207369673887616</v>
      </c>
      <c r="U14" s="1630">
        <v>1.9171774181394206</v>
      </c>
      <c r="V14" s="1630">
        <v>1.9861592384208271</v>
      </c>
      <c r="W14" s="1630">
        <v>1.5613554808283518</v>
      </c>
      <c r="X14" s="1631">
        <v>31.992484189540647</v>
      </c>
      <c r="Y14" s="1631">
        <v>19.419629935921463</v>
      </c>
      <c r="Z14" s="1631">
        <v>12.572854253619184</v>
      </c>
      <c r="AA14" s="1631">
        <v>0.26801130180000377</v>
      </c>
      <c r="AB14" s="1634">
        <v>83.761485380366551</v>
      </c>
      <c r="AC14" s="1634">
        <v>42.480375759247515</v>
      </c>
      <c r="AD14" s="1630">
        <v>0.73853708747197078</v>
      </c>
      <c r="AE14" s="1632">
        <v>0.19166666666666671</v>
      </c>
      <c r="AF14" s="1676">
        <v>1257</v>
      </c>
      <c r="AG14" s="1635">
        <v>0.19166666666666671</v>
      </c>
      <c r="AH14" s="1635" t="s">
        <v>762</v>
      </c>
      <c r="AI14" s="1630" t="s">
        <v>253</v>
      </c>
      <c r="AJ14" s="1630">
        <v>0.71245903115989118</v>
      </c>
      <c r="AK14" s="1630">
        <v>0.67673209401234224</v>
      </c>
      <c r="AL14" s="1630">
        <v>0.6403097420298044</v>
      </c>
      <c r="AM14" s="1630">
        <v>0.59423850921179722</v>
      </c>
      <c r="AN14" s="1630">
        <v>0.56398796388978489</v>
      </c>
      <c r="AO14" s="1630" t="s">
        <v>253</v>
      </c>
      <c r="AP14" s="1630">
        <v>19</v>
      </c>
      <c r="AQ14" s="1632">
        <v>3.6422351982537848E-2</v>
      </c>
      <c r="AR14" s="1630"/>
      <c r="AS14" s="1630"/>
      <c r="AT14" s="1630">
        <v>1.552</v>
      </c>
      <c r="AU14" s="1630">
        <v>24</v>
      </c>
      <c r="AV14" s="1630" t="e">
        <v>#N/A</v>
      </c>
      <c r="AW14" s="1630" t="e">
        <v>#N/A</v>
      </c>
      <c r="AX14" s="1630">
        <v>12.499477850615916</v>
      </c>
      <c r="AY14" s="1630">
        <v>3.3645371660751273E-2</v>
      </c>
      <c r="AZ14" s="1630">
        <v>13</v>
      </c>
      <c r="BA14" s="1630">
        <v>0.26</v>
      </c>
      <c r="BB14" s="1630">
        <v>2.0549999999999997</v>
      </c>
      <c r="BC14" s="1630">
        <v>4.5549999999999997</v>
      </c>
      <c r="BD14" s="1632"/>
      <c r="BE14" s="1630">
        <v>1.2885497479099981</v>
      </c>
      <c r="BF14" s="1630">
        <v>1.2372037089976595</v>
      </c>
      <c r="BG14" s="1630">
        <v>1.2002299247695869</v>
      </c>
      <c r="BH14" s="1630" t="s">
        <v>253</v>
      </c>
      <c r="BI14" s="1630">
        <v>1.1442476746687753</v>
      </c>
      <c r="BJ14" s="1630">
        <v>1.0804997708272712</v>
      </c>
      <c r="BK14" s="1630" t="s">
        <v>253</v>
      </c>
      <c r="BL14" s="1630">
        <v>0.99727977999418027</v>
      </c>
      <c r="BM14" s="1630">
        <v>1.710048740703729</v>
      </c>
      <c r="BN14" s="1630">
        <v>0.83057723710714282</v>
      </c>
      <c r="BO14" s="1630">
        <v>5.5982250100811592E-2</v>
      </c>
      <c r="BP14" s="1630">
        <v>0.21331310805199144</v>
      </c>
      <c r="BQ14" s="1630">
        <v>0.12006106807772528</v>
      </c>
      <c r="BR14" s="1630">
        <v>6.2885444231704973E-2</v>
      </c>
      <c r="BS14" s="1630"/>
      <c r="BT14" s="1630"/>
      <c r="BU14" s="1630"/>
      <c r="BV14" s="1714" t="s">
        <v>781</v>
      </c>
      <c r="BW14" s="1680" t="s">
        <v>716</v>
      </c>
      <c r="BX14" s="1576" t="s">
        <v>277</v>
      </c>
      <c r="BY14" s="1576" t="s">
        <v>277</v>
      </c>
      <c r="BZ14" s="1576" t="s">
        <v>277</v>
      </c>
      <c r="CA14" s="1576" t="s">
        <v>262</v>
      </c>
      <c r="CB14" s="1596" t="s">
        <v>763</v>
      </c>
      <c r="CC14" s="1596" t="s">
        <v>763</v>
      </c>
      <c r="CD14" s="1596" t="s">
        <v>763</v>
      </c>
      <c r="CE14" s="1596" t="s">
        <v>764</v>
      </c>
      <c r="CF14" s="1596" t="s">
        <v>765</v>
      </c>
      <c r="CG14" s="1596" t="s">
        <v>265</v>
      </c>
      <c r="CH14" s="1596" t="s">
        <v>280</v>
      </c>
      <c r="CI14" s="1596" t="s">
        <v>280</v>
      </c>
      <c r="CJ14" s="1596" t="s">
        <v>280</v>
      </c>
      <c r="CK14" s="1596" t="s">
        <v>253</v>
      </c>
      <c r="CL14" s="1596" t="s">
        <v>766</v>
      </c>
      <c r="CM14" s="1596" t="s">
        <v>281</v>
      </c>
    </row>
    <row r="15" spans="1:91" s="1618" customFormat="1" ht="16.5" customHeight="1">
      <c r="A15" s="1637">
        <v>2</v>
      </c>
      <c r="B15" s="1636">
        <v>441</v>
      </c>
      <c r="C15" s="1637" t="s">
        <v>713</v>
      </c>
      <c r="D15" s="1637" t="s">
        <v>696</v>
      </c>
      <c r="E15" s="1637" t="s">
        <v>717</v>
      </c>
      <c r="F15" s="1638">
        <v>0</v>
      </c>
      <c r="G15" s="1638">
        <v>0</v>
      </c>
      <c r="H15" s="1638">
        <v>0</v>
      </c>
      <c r="I15" s="1638">
        <v>0</v>
      </c>
      <c r="J15" s="1638">
        <v>0.47422680412371127</v>
      </c>
      <c r="K15" s="1638">
        <v>0.12556701030927833</v>
      </c>
      <c r="L15" s="1638">
        <v>0.35360824742268043</v>
      </c>
      <c r="M15" s="1638">
        <v>4.5635051546391754</v>
      </c>
      <c r="N15" s="1638">
        <v>4.4063917525773189</v>
      </c>
      <c r="O15" s="1638">
        <v>41.13184858209884</v>
      </c>
      <c r="P15" s="1638">
        <v>9.5573146862675031</v>
      </c>
      <c r="Q15" s="1638">
        <v>39.387537762561493</v>
      </c>
      <c r="R15" s="1639">
        <v>2.6925085593657725</v>
      </c>
      <c r="S15" s="1638">
        <v>24.135784948177601</v>
      </c>
      <c r="T15" s="1640">
        <v>27.072963984228753</v>
      </c>
      <c r="U15" s="1637">
        <v>1.9331862383766318</v>
      </c>
      <c r="V15" s="1637">
        <v>1.9789273926659676</v>
      </c>
      <c r="W15" s="1637">
        <v>1.5573158369954885</v>
      </c>
      <c r="X15" s="1638">
        <v>36.174745571142608</v>
      </c>
      <c r="Y15" s="1638">
        <v>19.735874779273921</v>
      </c>
      <c r="Z15" s="1638">
        <v>16.438870791868688</v>
      </c>
      <c r="AA15" s="1638">
        <v>0.2676528226671171</v>
      </c>
      <c r="AB15" s="1641">
        <v>89.150877466677841</v>
      </c>
      <c r="AC15" s="1641">
        <v>42.161155567047913</v>
      </c>
      <c r="AD15" s="1637">
        <v>0.72894187254937215</v>
      </c>
      <c r="AE15" s="1639">
        <v>0.20700000000000002</v>
      </c>
      <c r="AF15" s="1677">
        <v>1335</v>
      </c>
      <c r="AG15" s="1642">
        <v>0.20700000000000002</v>
      </c>
      <c r="AH15" s="1642" t="s">
        <v>767</v>
      </c>
      <c r="AI15" s="1637" t="s">
        <v>253</v>
      </c>
      <c r="AJ15" s="1637">
        <v>0.70819457007877951</v>
      </c>
      <c r="AK15" s="1637">
        <v>0.67404796809592937</v>
      </c>
      <c r="AL15" s="1637">
        <v>0.6450881917307274</v>
      </c>
      <c r="AM15" s="1637">
        <v>0.60117306816797333</v>
      </c>
      <c r="AN15" s="1637">
        <v>0.57523894007973275</v>
      </c>
      <c r="AO15" s="1637" t="s">
        <v>253</v>
      </c>
      <c r="AP15" s="1637">
        <v>7</v>
      </c>
      <c r="AQ15" s="1639">
        <v>2.8959776365201972E-2</v>
      </c>
      <c r="AR15" s="1637"/>
      <c r="AS15" s="1637"/>
      <c r="AT15" s="1637">
        <v>1.552</v>
      </c>
      <c r="AU15" s="1637">
        <v>24</v>
      </c>
      <c r="AV15" s="1637" t="e">
        <v>#N/A</v>
      </c>
      <c r="AW15" s="1637" t="e">
        <v>#N/A</v>
      </c>
      <c r="AX15" s="1637">
        <v>12.499477850615916</v>
      </c>
      <c r="AY15" s="1637">
        <v>3.3645371660751273E-2</v>
      </c>
      <c r="AZ15" s="1637">
        <v>14</v>
      </c>
      <c r="BA15" s="1637">
        <v>0.28999999999999998</v>
      </c>
      <c r="BB15" s="1637">
        <v>2.17</v>
      </c>
      <c r="BC15" s="1637">
        <v>4.6900000000000004</v>
      </c>
      <c r="BD15" s="1639"/>
      <c r="BE15" s="1637">
        <v>1.2885497479099981</v>
      </c>
      <c r="BF15" s="1637">
        <v>1.2372037089976595</v>
      </c>
      <c r="BG15" s="1637">
        <v>1.2002299247695869</v>
      </c>
      <c r="BH15" s="1637" t="s">
        <v>253</v>
      </c>
      <c r="BI15" s="1637">
        <v>1.1442476746687753</v>
      </c>
      <c r="BJ15" s="1637">
        <v>1.0804997708272712</v>
      </c>
      <c r="BK15" s="1637" t="s">
        <v>253</v>
      </c>
      <c r="BL15" s="1637">
        <v>0.99727977999418027</v>
      </c>
      <c r="BM15" s="1637">
        <v>1.710048740703729</v>
      </c>
      <c r="BN15" s="1637">
        <v>0.83057723710714282</v>
      </c>
      <c r="BO15" s="1637">
        <v>5.5982250100811592E-2</v>
      </c>
      <c r="BP15" s="1637">
        <v>0.21331310805199144</v>
      </c>
      <c r="BQ15" s="1637">
        <v>0.12006106807772528</v>
      </c>
      <c r="BR15" s="1637">
        <v>6.2885444231704973E-2</v>
      </c>
      <c r="BS15" s="1637"/>
      <c r="BT15" s="1637"/>
      <c r="BU15" s="1637"/>
      <c r="BV15" s="1715"/>
      <c r="BW15" s="1680" t="s">
        <v>718</v>
      </c>
      <c r="BX15" s="1576" t="s">
        <v>277</v>
      </c>
      <c r="BY15" s="1576" t="s">
        <v>277</v>
      </c>
      <c r="BZ15" s="1576" t="s">
        <v>277</v>
      </c>
      <c r="CA15" s="1576" t="s">
        <v>262</v>
      </c>
      <c r="CB15" s="1618" t="s">
        <v>763</v>
      </c>
      <c r="CC15" s="1618" t="s">
        <v>763</v>
      </c>
      <c r="CD15" s="1618" t="s">
        <v>763</v>
      </c>
      <c r="CE15" s="1618" t="s">
        <v>764</v>
      </c>
      <c r="CF15" s="1618" t="s">
        <v>765</v>
      </c>
      <c r="CG15" s="1618" t="s">
        <v>265</v>
      </c>
      <c r="CH15" s="1618" t="s">
        <v>280</v>
      </c>
      <c r="CI15" s="1618" t="s">
        <v>280</v>
      </c>
      <c r="CJ15" s="1618" t="s">
        <v>280</v>
      </c>
      <c r="CK15" s="1618" t="s">
        <v>253</v>
      </c>
      <c r="CL15" s="1618" t="s">
        <v>766</v>
      </c>
      <c r="CM15" s="1618" t="s">
        <v>281</v>
      </c>
    </row>
    <row r="16" spans="1:91" s="1618" customFormat="1" ht="16.5" customHeight="1">
      <c r="A16" s="1637">
        <v>3</v>
      </c>
      <c r="B16" s="1636">
        <v>442</v>
      </c>
      <c r="C16" s="1637" t="s">
        <v>713</v>
      </c>
      <c r="D16" s="1637" t="s">
        <v>697</v>
      </c>
      <c r="E16" s="1637" t="s">
        <v>719</v>
      </c>
      <c r="F16" s="1638">
        <v>0</v>
      </c>
      <c r="G16" s="1638">
        <v>0</v>
      </c>
      <c r="H16" s="1638">
        <v>0</v>
      </c>
      <c r="I16" s="1638">
        <v>0</v>
      </c>
      <c r="J16" s="1638">
        <v>0</v>
      </c>
      <c r="K16" s="1638">
        <v>5.3379549393414209E-2</v>
      </c>
      <c r="L16" s="1638">
        <v>0.2436741767764298</v>
      </c>
      <c r="M16" s="1638">
        <v>1.2204506065857885</v>
      </c>
      <c r="N16" s="1638">
        <v>12.650086655112652</v>
      </c>
      <c r="O16" s="1638">
        <v>35.710614533673763</v>
      </c>
      <c r="P16" s="1638">
        <v>11.425234309269186</v>
      </c>
      <c r="Q16" s="1638">
        <v>38.696560169188771</v>
      </c>
      <c r="R16" s="1639">
        <v>2.6935882231672976</v>
      </c>
      <c r="S16" s="1638">
        <v>27.440446294940202</v>
      </c>
      <c r="T16" s="1640">
        <v>28.986985849476447</v>
      </c>
      <c r="U16" s="1637">
        <v>1.9276392957345156</v>
      </c>
      <c r="V16" s="1637">
        <v>1.951031950926827</v>
      </c>
      <c r="W16" s="1637">
        <v>1.5125804654460389</v>
      </c>
      <c r="X16" s="1638">
        <v>38.539172815439962</v>
      </c>
      <c r="Y16" s="1638">
        <v>21.998343418796473</v>
      </c>
      <c r="Z16" s="1638">
        <v>16.540829396643488</v>
      </c>
      <c r="AA16" s="1638">
        <v>0.3290102778792976</v>
      </c>
      <c r="AB16" s="1641">
        <v>94.664710699597677</v>
      </c>
      <c r="AC16" s="1641">
        <v>43.845148548078825</v>
      </c>
      <c r="AD16" s="1637">
        <v>0.78079003709266881</v>
      </c>
      <c r="AE16" s="1639">
        <v>0.19933333333333336</v>
      </c>
      <c r="AF16" s="1677">
        <v>1335</v>
      </c>
      <c r="AG16" s="1642">
        <v>0.19933333333333336</v>
      </c>
      <c r="AH16" s="1642" t="s">
        <v>767</v>
      </c>
      <c r="AI16" s="1637" t="s">
        <v>253</v>
      </c>
      <c r="AJ16" s="1637">
        <v>0.75942055664755659</v>
      </c>
      <c r="AK16" s="1637">
        <v>0.72424995341497633</v>
      </c>
      <c r="AL16" s="1637">
        <v>0.69442172029367422</v>
      </c>
      <c r="AM16" s="1637">
        <v>0.64918965335152035</v>
      </c>
      <c r="AN16" s="1637">
        <v>0.62247780279513032</v>
      </c>
      <c r="AO16" s="1637" t="s">
        <v>253</v>
      </c>
      <c r="AP16" s="1637">
        <v>7</v>
      </c>
      <c r="AQ16" s="1639">
        <v>2.9828233121302117E-2</v>
      </c>
      <c r="AR16" s="1637"/>
      <c r="AS16" s="1637"/>
      <c r="AT16" s="1637">
        <v>1.552</v>
      </c>
      <c r="AU16" s="1637">
        <v>24</v>
      </c>
      <c r="AV16" s="1637" t="e">
        <v>#N/A</v>
      </c>
      <c r="AW16" s="1637" t="e">
        <v>#N/A</v>
      </c>
      <c r="AX16" s="1637">
        <v>12.499477850615916</v>
      </c>
      <c r="AY16" s="1637">
        <v>3.3645371660751273E-2</v>
      </c>
      <c r="AZ16" s="1637">
        <v>14</v>
      </c>
      <c r="BA16" s="1637">
        <v>0.28999999999999998</v>
      </c>
      <c r="BB16" s="1637">
        <v>2.17</v>
      </c>
      <c r="BC16" s="1637">
        <v>4.6900000000000004</v>
      </c>
      <c r="BD16" s="1639"/>
      <c r="BE16" s="1637">
        <v>1.2885497479099981</v>
      </c>
      <c r="BF16" s="1637">
        <v>1.2372037089976595</v>
      </c>
      <c r="BG16" s="1637">
        <v>1.2002299247695869</v>
      </c>
      <c r="BH16" s="1637" t="s">
        <v>253</v>
      </c>
      <c r="BI16" s="1637">
        <v>1.1442476746687753</v>
      </c>
      <c r="BJ16" s="1637">
        <v>1.0804997708272712</v>
      </c>
      <c r="BK16" s="1637" t="s">
        <v>253</v>
      </c>
      <c r="BL16" s="1637">
        <v>0.99727977999418027</v>
      </c>
      <c r="BM16" s="1637">
        <v>1.710048740703729</v>
      </c>
      <c r="BN16" s="1637">
        <v>0.83057723710714282</v>
      </c>
      <c r="BO16" s="1637">
        <v>5.5982250100811592E-2</v>
      </c>
      <c r="BP16" s="1637">
        <v>0.21331310805199144</v>
      </c>
      <c r="BQ16" s="1637">
        <v>0.12006106807772528</v>
      </c>
      <c r="BR16" s="1637">
        <v>6.2885444231704973E-2</v>
      </c>
      <c r="BS16" s="1637"/>
      <c r="BT16" s="1637"/>
      <c r="BU16" s="1637"/>
      <c r="BV16" s="1715"/>
      <c r="BW16" s="1680" t="s">
        <v>718</v>
      </c>
      <c r="BX16" s="1576" t="s">
        <v>277</v>
      </c>
      <c r="BY16" s="1576" t="s">
        <v>277</v>
      </c>
      <c r="BZ16" s="1576" t="s">
        <v>277</v>
      </c>
      <c r="CA16" s="1576" t="s">
        <v>262</v>
      </c>
      <c r="CB16" s="1618" t="s">
        <v>763</v>
      </c>
      <c r="CC16" s="1618" t="s">
        <v>763</v>
      </c>
      <c r="CD16" s="1618" t="s">
        <v>763</v>
      </c>
      <c r="CE16" s="1618" t="s">
        <v>764</v>
      </c>
      <c r="CF16" s="1618" t="s">
        <v>765</v>
      </c>
      <c r="CG16" s="1618" t="s">
        <v>265</v>
      </c>
      <c r="CH16" s="1618" t="s">
        <v>280</v>
      </c>
      <c r="CI16" s="1618" t="s">
        <v>280</v>
      </c>
      <c r="CJ16" s="1618" t="s">
        <v>280</v>
      </c>
      <c r="CK16" s="1618" t="s">
        <v>253</v>
      </c>
      <c r="CL16" s="1618" t="s">
        <v>766</v>
      </c>
      <c r="CM16" s="1618" t="s">
        <v>281</v>
      </c>
    </row>
    <row r="17" spans="1:91" s="1618" customFormat="1" ht="16.5" customHeight="1">
      <c r="A17" s="1637">
        <v>4</v>
      </c>
      <c r="B17" s="1636">
        <v>456</v>
      </c>
      <c r="C17" s="1637" t="s">
        <v>750</v>
      </c>
      <c r="D17" s="1637" t="s">
        <v>695</v>
      </c>
      <c r="E17" s="1637" t="s">
        <v>773</v>
      </c>
      <c r="F17" s="1638">
        <v>0</v>
      </c>
      <c r="G17" s="1638">
        <v>0</v>
      </c>
      <c r="H17" s="1638">
        <v>0</v>
      </c>
      <c r="I17" s="1638">
        <v>0</v>
      </c>
      <c r="J17" s="1638">
        <v>0</v>
      </c>
      <c r="K17" s="1638">
        <v>0.28353510895883777</v>
      </c>
      <c r="L17" s="1638">
        <v>0.44939467312348674</v>
      </c>
      <c r="M17" s="1638">
        <v>2.7973365617433417</v>
      </c>
      <c r="N17" s="1638">
        <v>1.4738498789346246</v>
      </c>
      <c r="O17" s="1638">
        <v>40.969484820522339</v>
      </c>
      <c r="P17" s="1638">
        <v>11.820671374760508</v>
      </c>
      <c r="Q17" s="1638">
        <v>42.205727581956864</v>
      </c>
      <c r="R17" s="1639">
        <v>2.6956369406745333</v>
      </c>
      <c r="S17" s="1638">
        <v>30.967376931113115</v>
      </c>
      <c r="T17" s="1640">
        <v>32.924309946061349</v>
      </c>
      <c r="U17" s="1637">
        <v>1.8703935598476047</v>
      </c>
      <c r="V17" s="1637">
        <v>1.8983412441792344</v>
      </c>
      <c r="W17" s="1637">
        <v>1.4281369938648185</v>
      </c>
      <c r="X17" s="1638">
        <v>52.361697264482004</v>
      </c>
      <c r="Y17" s="1638">
        <v>21.879445588814797</v>
      </c>
      <c r="Z17" s="1638">
        <v>30.482251675667207</v>
      </c>
      <c r="AA17" s="1638">
        <v>0.29813845246717324</v>
      </c>
      <c r="AB17" s="1641">
        <v>94.05626718326306</v>
      </c>
      <c r="AC17" s="1641">
        <v>47.020425031441604</v>
      </c>
      <c r="AD17" s="1637">
        <v>0.88751986136820915</v>
      </c>
      <c r="AE17" s="1639">
        <v>0.19933333333333331</v>
      </c>
      <c r="AF17" s="1677">
        <v>1335</v>
      </c>
      <c r="AG17" s="1642">
        <v>0.19933333333333331</v>
      </c>
      <c r="AH17" s="1642" t="s">
        <v>767</v>
      </c>
      <c r="AI17" s="1637" t="s">
        <v>253</v>
      </c>
      <c r="AJ17" s="1637">
        <v>0.8610945833090542</v>
      </c>
      <c r="AK17" s="1637">
        <v>0.82985612960341038</v>
      </c>
      <c r="AL17" s="1637">
        <v>0.79880642788390332</v>
      </c>
      <c r="AM17" s="1637">
        <v>0.75916851079517089</v>
      </c>
      <c r="AN17" s="1637">
        <v>0.73481950458352108</v>
      </c>
      <c r="AO17" s="1637" t="s">
        <v>253</v>
      </c>
      <c r="AP17" s="1637">
        <v>19</v>
      </c>
      <c r="AQ17" s="1639">
        <v>3.104970171950705E-2</v>
      </c>
      <c r="AR17" s="1637"/>
      <c r="AS17" s="1637"/>
      <c r="AT17" s="1637">
        <v>1.552</v>
      </c>
      <c r="AU17" s="1637">
        <v>24</v>
      </c>
      <c r="AV17" s="1637" t="e">
        <v>#N/A</v>
      </c>
      <c r="AW17" s="1637" t="e">
        <v>#N/A</v>
      </c>
      <c r="AX17" s="1637">
        <v>12.499477850615916</v>
      </c>
      <c r="AY17" s="1637">
        <v>3.3645371660751273E-2</v>
      </c>
      <c r="AZ17" s="1637">
        <v>14</v>
      </c>
      <c r="BA17" s="1637">
        <v>0.28999999999999998</v>
      </c>
      <c r="BB17" s="1637">
        <v>2.17</v>
      </c>
      <c r="BC17" s="1637">
        <v>4.6900000000000004</v>
      </c>
      <c r="BD17" s="1639"/>
      <c r="BE17" s="1637">
        <v>1.2885497479099981</v>
      </c>
      <c r="BF17" s="1637">
        <v>1.2372037089976595</v>
      </c>
      <c r="BG17" s="1637">
        <v>1.2002299247695869</v>
      </c>
      <c r="BH17" s="1637" t="s">
        <v>253</v>
      </c>
      <c r="BI17" s="1637">
        <v>1.1442476746687753</v>
      </c>
      <c r="BJ17" s="1637">
        <v>1.0804997708272712</v>
      </c>
      <c r="BK17" s="1637" t="s">
        <v>253</v>
      </c>
      <c r="BL17" s="1637">
        <v>0.99727977999418027</v>
      </c>
      <c r="BM17" s="1637">
        <v>1.710048740703729</v>
      </c>
      <c r="BN17" s="1637">
        <v>0.83057723710714282</v>
      </c>
      <c r="BO17" s="1637">
        <v>5.5982250100811592E-2</v>
      </c>
      <c r="BP17" s="1637">
        <v>0.21331310805199144</v>
      </c>
      <c r="BQ17" s="1637">
        <v>0.12006106807772528</v>
      </c>
      <c r="BR17" s="1637">
        <v>6.2885444231704973E-2</v>
      </c>
      <c r="BS17" s="1637"/>
      <c r="BT17" s="1637"/>
      <c r="BU17" s="1637"/>
      <c r="BV17" s="1715"/>
      <c r="BW17" s="1680" t="s">
        <v>751</v>
      </c>
      <c r="BX17" s="1576" t="s">
        <v>262</v>
      </c>
      <c r="BY17" s="1576" t="s">
        <v>262</v>
      </c>
      <c r="BZ17" s="1576" t="s">
        <v>262</v>
      </c>
      <c r="CA17" s="1576" t="s">
        <v>262</v>
      </c>
      <c r="CB17" s="1618" t="s">
        <v>763</v>
      </c>
      <c r="CC17" s="1618" t="s">
        <v>763</v>
      </c>
      <c r="CD17" s="1618" t="s">
        <v>763</v>
      </c>
      <c r="CE17" s="1618" t="s">
        <v>764</v>
      </c>
      <c r="CF17" s="1618" t="s">
        <v>765</v>
      </c>
      <c r="CG17" s="1618" t="s">
        <v>265</v>
      </c>
      <c r="CH17" s="1618" t="s">
        <v>280</v>
      </c>
      <c r="CI17" s="1618" t="s">
        <v>280</v>
      </c>
      <c r="CJ17" s="1618" t="s">
        <v>280</v>
      </c>
      <c r="CK17" s="1618" t="s">
        <v>253</v>
      </c>
      <c r="CL17" s="1618" t="s">
        <v>766</v>
      </c>
      <c r="CM17" s="1618" t="s">
        <v>281</v>
      </c>
    </row>
    <row r="18" spans="1:91" s="1618" customFormat="1" ht="16.5" customHeight="1">
      <c r="A18" s="1637">
        <v>5</v>
      </c>
      <c r="B18" s="1636">
        <v>457</v>
      </c>
      <c r="C18" s="1637" t="s">
        <v>750</v>
      </c>
      <c r="D18" s="1637" t="s">
        <v>696</v>
      </c>
      <c r="E18" s="1637" t="s">
        <v>774</v>
      </c>
      <c r="F18" s="1638">
        <v>0</v>
      </c>
      <c r="G18" s="1638">
        <v>0</v>
      </c>
      <c r="H18" s="1638">
        <v>0</v>
      </c>
      <c r="I18" s="1638">
        <v>0</v>
      </c>
      <c r="J18" s="1638">
        <v>2.2732057416267946</v>
      </c>
      <c r="K18" s="1638">
        <v>0.51770334928229667</v>
      </c>
      <c r="L18" s="1638">
        <v>1.5129186602870814</v>
      </c>
      <c r="M18" s="1638">
        <v>13.80622009569378</v>
      </c>
      <c r="N18" s="1638">
        <v>4.888995215311005</v>
      </c>
      <c r="O18" s="1638">
        <v>35.26282905413342</v>
      </c>
      <c r="P18" s="1638">
        <v>8.9001755766418782</v>
      </c>
      <c r="Q18" s="1638">
        <v>32.837952307023755</v>
      </c>
      <c r="R18" s="1639">
        <v>2.6881337008676018</v>
      </c>
      <c r="S18" s="1638">
        <v>21.070662289515006</v>
      </c>
      <c r="T18" s="1640">
        <v>23.829551404954501</v>
      </c>
      <c r="U18" s="1637">
        <v>1.9837866558453352</v>
      </c>
      <c r="V18" s="1637">
        <v>2.0289920533269985</v>
      </c>
      <c r="W18" s="1637">
        <v>1.6385362220134938</v>
      </c>
      <c r="X18" s="1638">
        <v>29.603497281765399</v>
      </c>
      <c r="Y18" s="1638">
        <v>17.529870362014687</v>
      </c>
      <c r="Z18" s="1638">
        <v>12.073626919750712</v>
      </c>
      <c r="AA18" s="1638">
        <v>0.29326663404747866</v>
      </c>
      <c r="AB18" s="1641">
        <v>88.42240431405736</v>
      </c>
      <c r="AC18" s="1641">
        <v>39.04558313135049</v>
      </c>
      <c r="AD18" s="1637">
        <v>0.6405702020821511</v>
      </c>
      <c r="AE18" s="1639">
        <v>0.17633333333333329</v>
      </c>
      <c r="AF18" s="1677">
        <v>1257</v>
      </c>
      <c r="AG18" s="1642">
        <v>0.17633333333333329</v>
      </c>
      <c r="AH18" s="1642" t="s">
        <v>762</v>
      </c>
      <c r="AI18" s="1637" t="s">
        <v>253</v>
      </c>
      <c r="AJ18" s="1637">
        <v>0.62170364475820616</v>
      </c>
      <c r="AK18" s="1637">
        <v>0.59504437897437124</v>
      </c>
      <c r="AL18" s="1637">
        <v>0.56674454298845411</v>
      </c>
      <c r="AM18" s="1637">
        <v>0.53163634066389609</v>
      </c>
      <c r="AN18" s="1637">
        <v>0.50866835783474595</v>
      </c>
      <c r="AO18" s="1637" t="s">
        <v>253</v>
      </c>
      <c r="AP18" s="1637">
        <v>7</v>
      </c>
      <c r="AQ18" s="1639">
        <v>2.8299835985917121E-2</v>
      </c>
      <c r="AR18" s="1637"/>
      <c r="AS18" s="1637"/>
      <c r="AT18" s="1637">
        <v>1.552</v>
      </c>
      <c r="AU18" s="1637">
        <v>24</v>
      </c>
      <c r="AV18" s="1637" t="e">
        <v>#N/A</v>
      </c>
      <c r="AW18" s="1637" t="e">
        <v>#N/A</v>
      </c>
      <c r="AX18" s="1637">
        <v>12.499477850615916</v>
      </c>
      <c r="AY18" s="1637">
        <v>3.3645371660751273E-2</v>
      </c>
      <c r="AZ18" s="1637">
        <v>13</v>
      </c>
      <c r="BA18" s="1637">
        <v>0.26</v>
      </c>
      <c r="BB18" s="1637">
        <v>2.0549999999999997</v>
      </c>
      <c r="BC18" s="1637">
        <v>4.5549999999999997</v>
      </c>
      <c r="BD18" s="1639"/>
      <c r="BE18" s="1637">
        <v>1.2885497479099981</v>
      </c>
      <c r="BF18" s="1637">
        <v>1.2372037089976595</v>
      </c>
      <c r="BG18" s="1637">
        <v>1.2002299247695869</v>
      </c>
      <c r="BH18" s="1637" t="s">
        <v>253</v>
      </c>
      <c r="BI18" s="1637">
        <v>1.1442476746687753</v>
      </c>
      <c r="BJ18" s="1637">
        <v>1.0804997708272712</v>
      </c>
      <c r="BK18" s="1637" t="s">
        <v>253</v>
      </c>
      <c r="BL18" s="1637">
        <v>0.99727977999418027</v>
      </c>
      <c r="BM18" s="1637">
        <v>1.710048740703729</v>
      </c>
      <c r="BN18" s="1637">
        <v>0.83057723710714282</v>
      </c>
      <c r="BO18" s="1637">
        <v>5.5982250100811592E-2</v>
      </c>
      <c r="BP18" s="1637">
        <v>0.21331310805199144</v>
      </c>
      <c r="BQ18" s="1637">
        <v>0.12006106807772528</v>
      </c>
      <c r="BR18" s="1637">
        <v>6.2885444231704973E-2</v>
      </c>
      <c r="BS18" s="1637"/>
      <c r="BT18" s="1637"/>
      <c r="BU18" s="1637"/>
      <c r="BV18" s="1715"/>
      <c r="BW18" s="1680" t="s">
        <v>752</v>
      </c>
      <c r="BX18" s="1576" t="s">
        <v>277</v>
      </c>
      <c r="BY18" s="1576" t="s">
        <v>277</v>
      </c>
      <c r="BZ18" s="1576" t="s">
        <v>277</v>
      </c>
      <c r="CA18" s="1576" t="s">
        <v>262</v>
      </c>
      <c r="CB18" s="1618" t="s">
        <v>763</v>
      </c>
      <c r="CC18" s="1618" t="s">
        <v>763</v>
      </c>
      <c r="CD18" s="1618" t="s">
        <v>763</v>
      </c>
      <c r="CE18" s="1618" t="s">
        <v>764</v>
      </c>
      <c r="CF18" s="1618" t="s">
        <v>765</v>
      </c>
      <c r="CG18" s="1618" t="s">
        <v>265</v>
      </c>
      <c r="CH18" s="1618" t="s">
        <v>280</v>
      </c>
      <c r="CI18" s="1618" t="s">
        <v>280</v>
      </c>
      <c r="CJ18" s="1618" t="s">
        <v>280</v>
      </c>
      <c r="CK18" s="1618" t="s">
        <v>253</v>
      </c>
      <c r="CL18" s="1618" t="s">
        <v>766</v>
      </c>
      <c r="CM18" s="1618" t="s">
        <v>281</v>
      </c>
    </row>
    <row r="19" spans="1:91" s="1618" customFormat="1" ht="16.5" customHeight="1">
      <c r="A19" s="1698">
        <v>6</v>
      </c>
      <c r="B19" s="1643">
        <v>458</v>
      </c>
      <c r="C19" s="1644" t="s">
        <v>750</v>
      </c>
      <c r="D19" s="1644" t="s">
        <v>697</v>
      </c>
      <c r="E19" s="1644" t="s">
        <v>719</v>
      </c>
      <c r="F19" s="1645">
        <v>0</v>
      </c>
      <c r="G19" s="1645">
        <v>0</v>
      </c>
      <c r="H19" s="1645">
        <v>0</v>
      </c>
      <c r="I19" s="1645">
        <v>0</v>
      </c>
      <c r="J19" s="1645">
        <v>0.10700934579439253</v>
      </c>
      <c r="K19" s="1645">
        <v>8.5981308411214943E-2</v>
      </c>
      <c r="L19" s="1645">
        <v>1.72196261682243</v>
      </c>
      <c r="M19" s="1645">
        <v>31.621495327102807</v>
      </c>
      <c r="N19" s="1645">
        <v>13.31378504672897</v>
      </c>
      <c r="O19" s="1645">
        <v>27.342410276169211</v>
      </c>
      <c r="P19" s="1645">
        <v>5.8901240887783253</v>
      </c>
      <c r="Q19" s="1645">
        <v>19.917231990192647</v>
      </c>
      <c r="R19" s="1646">
        <v>2.6910330156647637</v>
      </c>
      <c r="S19" s="1645">
        <v>24.132585604846213</v>
      </c>
      <c r="T19" s="1647">
        <v>30.726978156804464</v>
      </c>
      <c r="U19" s="1644">
        <v>1.8285062123960318</v>
      </c>
      <c r="V19" s="1644">
        <v>1.9256433798003902</v>
      </c>
      <c r="W19" s="1644">
        <v>1.4730267668932258</v>
      </c>
      <c r="X19" s="1645">
        <v>30.529253159070961</v>
      </c>
      <c r="Y19" s="1645">
        <v>18.561281527267177</v>
      </c>
      <c r="Z19" s="1645">
        <v>11.967971631803785</v>
      </c>
      <c r="AA19" s="1645">
        <v>0.46551782114638435</v>
      </c>
      <c r="AB19" s="1648">
        <v>78.538753409768916</v>
      </c>
      <c r="AC19" s="1648">
        <v>45.261661290716447</v>
      </c>
      <c r="AD19" s="1644">
        <v>0.82687312691570836</v>
      </c>
      <c r="AE19" s="1646">
        <v>0.16866666666666674</v>
      </c>
      <c r="AF19" s="1678">
        <v>1220</v>
      </c>
      <c r="AG19" s="1649">
        <v>0.16866666666666674</v>
      </c>
      <c r="AH19" s="1649" t="s">
        <v>769</v>
      </c>
      <c r="AI19" s="1644" t="s">
        <v>253</v>
      </c>
      <c r="AJ19" s="1644">
        <v>0.79969953668620841</v>
      </c>
      <c r="AK19" s="1644">
        <v>0.76518173288116786</v>
      </c>
      <c r="AL19" s="1644">
        <v>0.72882787568224217</v>
      </c>
      <c r="AM19" s="1644">
        <v>0.67769378866254115</v>
      </c>
      <c r="AN19" s="1644">
        <v>0.65015298775426422</v>
      </c>
      <c r="AO19" s="1644" t="s">
        <v>253</v>
      </c>
      <c r="AP19" s="1644">
        <v>4</v>
      </c>
      <c r="AQ19" s="1646">
        <v>3.6353857198925699E-2</v>
      </c>
      <c r="AR19" s="1644"/>
      <c r="AS19" s="1644"/>
      <c r="AT19" s="1644">
        <v>1.552</v>
      </c>
      <c r="AU19" s="1644">
        <v>24</v>
      </c>
      <c r="AV19" s="1644" t="e">
        <v>#N/A</v>
      </c>
      <c r="AW19" s="1644" t="e">
        <v>#N/A</v>
      </c>
      <c r="AX19" s="1644">
        <v>12.499477850615916</v>
      </c>
      <c r="AY19" s="1644">
        <v>3.3645371660751273E-2</v>
      </c>
      <c r="AZ19" s="1644">
        <v>12</v>
      </c>
      <c r="BA19" s="1644">
        <v>0.23</v>
      </c>
      <c r="BB19" s="1644">
        <v>1.94</v>
      </c>
      <c r="BC19" s="1644">
        <v>4.42</v>
      </c>
      <c r="BD19" s="1646"/>
      <c r="BE19" s="1644">
        <v>1.2885497479099981</v>
      </c>
      <c r="BF19" s="1644">
        <v>1.2372037089976595</v>
      </c>
      <c r="BG19" s="1644">
        <v>1.2002299247695869</v>
      </c>
      <c r="BH19" s="1644" t="s">
        <v>253</v>
      </c>
      <c r="BI19" s="1644">
        <v>1.1442476746687753</v>
      </c>
      <c r="BJ19" s="1644">
        <v>1.0804997708272712</v>
      </c>
      <c r="BK19" s="1644" t="s">
        <v>253</v>
      </c>
      <c r="BL19" s="1644">
        <v>0.99727977999418027</v>
      </c>
      <c r="BM19" s="1644">
        <v>1.710048740703729</v>
      </c>
      <c r="BN19" s="1644">
        <v>0.83057723710714282</v>
      </c>
      <c r="BO19" s="1644">
        <v>5.5982250100811592E-2</v>
      </c>
      <c r="BP19" s="1644">
        <v>0.21331310805199144</v>
      </c>
      <c r="BQ19" s="1644">
        <v>0.12006106807772528</v>
      </c>
      <c r="BR19" s="1644">
        <v>6.2885444231704973E-2</v>
      </c>
      <c r="BS19" s="1644"/>
      <c r="BT19" s="1644"/>
      <c r="BU19" s="1644"/>
      <c r="BV19" s="1715"/>
      <c r="BW19" s="1680" t="s">
        <v>753</v>
      </c>
      <c r="BX19" s="1576" t="s">
        <v>277</v>
      </c>
      <c r="BY19" s="1576" t="s">
        <v>277</v>
      </c>
      <c r="BZ19" s="1576" t="s">
        <v>277</v>
      </c>
      <c r="CA19" s="1576" t="s">
        <v>262</v>
      </c>
      <c r="CB19" s="1618" t="s">
        <v>763</v>
      </c>
      <c r="CC19" s="1618" t="s">
        <v>763</v>
      </c>
      <c r="CD19" s="1618" t="s">
        <v>763</v>
      </c>
      <c r="CE19" s="1618" t="s">
        <v>764</v>
      </c>
      <c r="CF19" s="1618" t="s">
        <v>765</v>
      </c>
      <c r="CG19" s="1618" t="s">
        <v>265</v>
      </c>
      <c r="CH19" s="1618" t="s">
        <v>280</v>
      </c>
      <c r="CI19" s="1618" t="s">
        <v>280</v>
      </c>
      <c r="CJ19" s="1618" t="s">
        <v>280</v>
      </c>
      <c r="CK19" s="1618" t="s">
        <v>253</v>
      </c>
      <c r="CL19" s="1618" t="s">
        <v>766</v>
      </c>
      <c r="CM19" s="1618" t="s">
        <v>281</v>
      </c>
    </row>
    <row r="20" spans="1:91" s="1665" customFormat="1" ht="16.5" customHeight="1">
      <c r="A20" s="1704" t="s">
        <v>778</v>
      </c>
      <c r="B20" s="1705"/>
      <c r="C20" s="1705"/>
      <c r="D20" s="1705"/>
      <c r="E20" s="1706"/>
      <c r="F20" s="1657"/>
      <c r="G20" s="1657"/>
      <c r="H20" s="1657"/>
      <c r="I20" s="1657"/>
      <c r="J20" s="1658">
        <f>AVERAGE(J14:J19)</f>
        <v>0.47574031525748306</v>
      </c>
      <c r="K20" s="1658">
        <f t="shared" ref="K20:AQ20" si="0">AVERAGE(K14:K19)</f>
        <v>0.19205199577794216</v>
      </c>
      <c r="L20" s="1658">
        <f t="shared" si="0"/>
        <v>0.74663036258297133</v>
      </c>
      <c r="M20" s="1658">
        <f t="shared" si="0"/>
        <v>9.9755391832047469</v>
      </c>
      <c r="N20" s="1658">
        <f t="shared" si="0"/>
        <v>7.1431439055352728</v>
      </c>
      <c r="O20" s="1658">
        <f t="shared" si="0"/>
        <v>36.46978044082978</v>
      </c>
      <c r="P20" s="1658">
        <f t="shared" si="0"/>
        <v>9.5978351714699119</v>
      </c>
      <c r="Q20" s="1658">
        <f t="shared" si="0"/>
        <v>35.399278625341893</v>
      </c>
      <c r="R20" s="1666">
        <f t="shared" si="0"/>
        <v>2.6958958083146154</v>
      </c>
      <c r="S20" s="1658">
        <f t="shared" si="0"/>
        <v>25.089358840061298</v>
      </c>
      <c r="T20" s="1658">
        <f t="shared" si="0"/>
        <v>28.458026502568856</v>
      </c>
      <c r="U20" s="1666">
        <f t="shared" si="0"/>
        <v>1.9101148967232566</v>
      </c>
      <c r="V20" s="1666">
        <f t="shared" si="0"/>
        <v>1.9615158765533742</v>
      </c>
      <c r="W20" s="1666">
        <f t="shared" si="0"/>
        <v>1.528491961006903</v>
      </c>
      <c r="X20" s="1658">
        <f t="shared" si="0"/>
        <v>36.533475046906922</v>
      </c>
      <c r="Y20" s="1658">
        <f t="shared" si="0"/>
        <v>19.854074268681419</v>
      </c>
      <c r="Z20" s="1658">
        <f t="shared" si="0"/>
        <v>16.67940077822551</v>
      </c>
      <c r="AA20" s="1658">
        <f t="shared" si="0"/>
        <v>0.32026621833457575</v>
      </c>
      <c r="AB20" s="1658">
        <f t="shared" si="0"/>
        <v>88.099083075621891</v>
      </c>
      <c r="AC20" s="1658">
        <f t="shared" si="0"/>
        <v>43.302391554647137</v>
      </c>
      <c r="AD20" s="1666">
        <f t="shared" si="0"/>
        <v>0.76720536458001343</v>
      </c>
      <c r="AE20" s="1666">
        <f t="shared" si="0"/>
        <v>0.19038888888888891</v>
      </c>
      <c r="AF20" s="1679">
        <v>1310</v>
      </c>
      <c r="AG20" s="1658">
        <f t="shared" si="0"/>
        <v>0.19038888888888891</v>
      </c>
      <c r="AH20" s="1658" t="e">
        <f t="shared" si="0"/>
        <v>#DIV/0!</v>
      </c>
      <c r="AI20" s="1658" t="e">
        <f t="shared" si="0"/>
        <v>#DIV/0!</v>
      </c>
      <c r="AJ20" s="1658">
        <f t="shared" si="0"/>
        <v>0.74376198710661601</v>
      </c>
      <c r="AK20" s="1658">
        <f t="shared" si="0"/>
        <v>0.71085204283036629</v>
      </c>
      <c r="AL20" s="1658">
        <f t="shared" si="0"/>
        <v>0.67903308343480084</v>
      </c>
      <c r="AM20" s="1658">
        <f t="shared" si="0"/>
        <v>0.63551664514214978</v>
      </c>
      <c r="AN20" s="1658">
        <f t="shared" si="0"/>
        <v>0.60922425948952996</v>
      </c>
      <c r="AO20" s="1658" t="e">
        <f t="shared" si="0"/>
        <v>#DIV/0!</v>
      </c>
      <c r="AP20" s="1658">
        <f t="shared" si="0"/>
        <v>10.5</v>
      </c>
      <c r="AQ20" s="1666">
        <f t="shared" si="0"/>
        <v>3.1818959395565304E-2</v>
      </c>
      <c r="AR20" s="1659"/>
      <c r="AS20" s="1659"/>
      <c r="AT20" s="1660"/>
      <c r="AU20" s="1660"/>
      <c r="AV20" s="1660"/>
      <c r="AW20" s="1660"/>
      <c r="AX20" s="1660"/>
      <c r="AY20" s="1660"/>
      <c r="AZ20" s="1660"/>
      <c r="BA20" s="1657"/>
      <c r="BB20" s="1657"/>
      <c r="BC20" s="1657"/>
      <c r="BD20" s="1700">
        <v>1.32</v>
      </c>
      <c r="BE20" s="1657"/>
      <c r="BF20" s="1657"/>
      <c r="BG20" s="1657"/>
      <c r="BH20" s="1657"/>
      <c r="BI20" s="1657"/>
      <c r="BJ20" s="1657"/>
      <c r="BK20" s="1657"/>
      <c r="BL20" s="1657"/>
      <c r="BM20" s="1661"/>
      <c r="BN20" s="1661"/>
      <c r="BO20" s="1662"/>
      <c r="BP20" s="1662"/>
      <c r="BQ20" s="1657"/>
      <c r="BR20" s="1657"/>
      <c r="BS20" s="1660"/>
      <c r="BT20" s="1660"/>
      <c r="BU20" s="1699">
        <v>131.5</v>
      </c>
      <c r="BV20" s="1716"/>
      <c r="BW20" s="1663"/>
      <c r="BX20" s="1664"/>
      <c r="BY20" s="1664"/>
      <c r="BZ20" s="1664"/>
      <c r="CA20" s="1664"/>
    </row>
    <row r="21" spans="1:91" s="1618" customFormat="1" ht="16.5" customHeight="1">
      <c r="A21" s="1651">
        <v>4</v>
      </c>
      <c r="B21" s="1650">
        <v>443</v>
      </c>
      <c r="C21" s="1651" t="s">
        <v>713</v>
      </c>
      <c r="D21" s="1651" t="s">
        <v>698</v>
      </c>
      <c r="E21" s="1651" t="s">
        <v>720</v>
      </c>
      <c r="F21" s="1652">
        <v>0</v>
      </c>
      <c r="G21" s="1652">
        <v>0</v>
      </c>
      <c r="H21" s="1652">
        <v>0</v>
      </c>
      <c r="I21" s="1652">
        <v>0</v>
      </c>
      <c r="J21" s="1652">
        <v>5.7974137931034488E-2</v>
      </c>
      <c r="K21" s="1652">
        <v>0.13405172413793104</v>
      </c>
      <c r="L21" s="1652">
        <v>1.6045258620689655</v>
      </c>
      <c r="M21" s="1652">
        <v>46.894396551724135</v>
      </c>
      <c r="N21" s="1652">
        <v>10.073060344827587</v>
      </c>
      <c r="O21" s="1652">
        <v>24.971955248481166</v>
      </c>
      <c r="P21" s="1652">
        <v>7.0321829749756368</v>
      </c>
      <c r="Q21" s="1652">
        <v>9.2318531558535284</v>
      </c>
      <c r="R21" s="1653">
        <v>2.7126623083958927</v>
      </c>
      <c r="S21" s="1652">
        <v>20.424842573439474</v>
      </c>
      <c r="T21" s="1654"/>
      <c r="U21" s="1651"/>
      <c r="V21" s="1651"/>
      <c r="W21" s="1651"/>
      <c r="X21" s="1652">
        <v>24.00851357274755</v>
      </c>
      <c r="Y21" s="1652">
        <v>18.587735577012516</v>
      </c>
      <c r="Z21" s="1652">
        <v>5.4207779957350333</v>
      </c>
      <c r="AA21" s="1652">
        <v>0.33890098393115503</v>
      </c>
      <c r="AB21" s="1655"/>
      <c r="AC21" s="1655"/>
      <c r="AD21" s="1651"/>
      <c r="AE21" s="1653"/>
      <c r="AF21" s="1676"/>
      <c r="AG21" s="1656">
        <v>0.19933333333333336</v>
      </c>
      <c r="AH21" s="1656" t="s">
        <v>767</v>
      </c>
      <c r="AI21" s="1651" t="s">
        <v>253</v>
      </c>
      <c r="AJ21" s="1651">
        <v>0.75942055664755659</v>
      </c>
      <c r="AK21" s="1651">
        <v>0.72424995341497633</v>
      </c>
      <c r="AL21" s="1651">
        <v>0.69442172029367422</v>
      </c>
      <c r="AM21" s="1651">
        <v>0.64918965335152035</v>
      </c>
      <c r="AN21" s="1651">
        <v>0.62247780279513032</v>
      </c>
      <c r="AO21" s="1651" t="s">
        <v>253</v>
      </c>
      <c r="AP21" s="1651">
        <v>7</v>
      </c>
      <c r="AQ21" s="1653"/>
      <c r="AR21" s="1651"/>
      <c r="AS21" s="1651"/>
      <c r="AT21" s="1651">
        <v>1.552</v>
      </c>
      <c r="AU21" s="1651">
        <v>24</v>
      </c>
      <c r="AV21" s="1651" t="e">
        <v>#N/A</v>
      </c>
      <c r="AW21" s="1651" t="e">
        <v>#N/A</v>
      </c>
      <c r="AX21" s="1651">
        <v>12.499477850615916</v>
      </c>
      <c r="AY21" s="1651">
        <v>3.3645371660751273E-2</v>
      </c>
      <c r="AZ21" s="1651">
        <v>14</v>
      </c>
      <c r="BA21" s="1651">
        <v>0.28999999999999998</v>
      </c>
      <c r="BB21" s="1651">
        <v>2.17</v>
      </c>
      <c r="BC21" s="1651">
        <v>4.6900000000000004</v>
      </c>
      <c r="BD21" s="1653"/>
      <c r="BE21" s="1651">
        <v>1.2885497479099981</v>
      </c>
      <c r="BF21" s="1651">
        <v>1.2372037089976595</v>
      </c>
      <c r="BG21" s="1651">
        <v>1.2002299247695869</v>
      </c>
      <c r="BH21" s="1651" t="s">
        <v>253</v>
      </c>
      <c r="BI21" s="1651">
        <v>1.1442476746687753</v>
      </c>
      <c r="BJ21" s="1651">
        <v>1.0804997708272712</v>
      </c>
      <c r="BK21" s="1651" t="s">
        <v>253</v>
      </c>
      <c r="BL21" s="1651">
        <v>0.99727977999418027</v>
      </c>
      <c r="BM21" s="1651">
        <v>1.710048740703729</v>
      </c>
      <c r="BN21" s="1651">
        <v>0.83057723710714282</v>
      </c>
      <c r="BO21" s="1651">
        <v>5.5982250100811592E-2</v>
      </c>
      <c r="BP21" s="1651">
        <v>0.21331310805199144</v>
      </c>
      <c r="BQ21" s="1651">
        <v>0.12006106807772528</v>
      </c>
      <c r="BR21" s="1651">
        <v>6.2885444231704973E-2</v>
      </c>
      <c r="BS21" s="1651"/>
      <c r="BT21" s="1651"/>
      <c r="BU21" s="1651"/>
      <c r="BV21" s="1714" t="s">
        <v>782</v>
      </c>
      <c r="BW21" s="1680" t="s">
        <v>721</v>
      </c>
      <c r="BX21" s="1576" t="s">
        <v>276</v>
      </c>
      <c r="BY21" s="1576" t="s">
        <v>276</v>
      </c>
      <c r="BZ21" s="1576" t="s">
        <v>277</v>
      </c>
      <c r="CA21" s="1576" t="s">
        <v>262</v>
      </c>
      <c r="CB21" s="1618" t="s">
        <v>763</v>
      </c>
      <c r="CC21" s="1618" t="s">
        <v>763</v>
      </c>
      <c r="CD21" s="1618" t="s">
        <v>763</v>
      </c>
      <c r="CE21" s="1618" t="s">
        <v>764</v>
      </c>
      <c r="CF21" s="1618" t="s">
        <v>765</v>
      </c>
      <c r="CG21" s="1618" t="s">
        <v>265</v>
      </c>
      <c r="CH21" s="1618" t="s">
        <v>280</v>
      </c>
      <c r="CI21" s="1618" t="s">
        <v>280</v>
      </c>
      <c r="CJ21" s="1618" t="s">
        <v>280</v>
      </c>
      <c r="CK21" s="1618" t="s">
        <v>253</v>
      </c>
      <c r="CL21" s="1618" t="s">
        <v>766</v>
      </c>
      <c r="CM21" s="1618" t="s">
        <v>281</v>
      </c>
    </row>
    <row r="22" spans="1:91" s="1618" customFormat="1" ht="16.5" customHeight="1">
      <c r="A22" s="1637">
        <v>5</v>
      </c>
      <c r="B22" s="1636">
        <v>444</v>
      </c>
      <c r="C22" s="1637" t="s">
        <v>713</v>
      </c>
      <c r="D22" s="1637" t="s">
        <v>699</v>
      </c>
      <c r="E22" s="1637" t="s">
        <v>722</v>
      </c>
      <c r="F22" s="1638">
        <v>0</v>
      </c>
      <c r="G22" s="1638">
        <v>0</v>
      </c>
      <c r="H22" s="1638">
        <v>0</v>
      </c>
      <c r="I22" s="1638">
        <v>0</v>
      </c>
      <c r="J22" s="1638">
        <v>1.6822429906542057E-2</v>
      </c>
      <c r="K22" s="1638">
        <v>3.2710280373831772E-2</v>
      </c>
      <c r="L22" s="1638">
        <v>3.4984423676012462</v>
      </c>
      <c r="M22" s="1638">
        <v>29.464174454828662</v>
      </c>
      <c r="N22" s="1638">
        <v>21.244859813084112</v>
      </c>
      <c r="O22" s="1638">
        <v>24.687299909738066</v>
      </c>
      <c r="P22" s="1638">
        <v>4.6608295917595939</v>
      </c>
      <c r="Q22" s="1638">
        <v>16.394861152707946</v>
      </c>
      <c r="R22" s="1639">
        <v>2.6919891559004636</v>
      </c>
      <c r="S22" s="1638">
        <v>20.72815074524172</v>
      </c>
      <c r="T22" s="1640"/>
      <c r="U22" s="1637"/>
      <c r="V22" s="1637"/>
      <c r="W22" s="1637"/>
      <c r="X22" s="1638">
        <v>24.052437582893951</v>
      </c>
      <c r="Y22" s="1638">
        <v>18.100899782901472</v>
      </c>
      <c r="Z22" s="1638">
        <v>5.9515377999924794</v>
      </c>
      <c r="AA22" s="1638">
        <v>0.44144069157110427</v>
      </c>
      <c r="AB22" s="1641"/>
      <c r="AC22" s="1641"/>
      <c r="AD22" s="1637"/>
      <c r="AE22" s="1639"/>
      <c r="AF22" s="1677"/>
      <c r="AG22" s="1642">
        <v>0.19933333333333336</v>
      </c>
      <c r="AH22" s="1642" t="s">
        <v>767</v>
      </c>
      <c r="AI22" s="1637" t="s">
        <v>253</v>
      </c>
      <c r="AJ22" s="1637">
        <v>0.75942055664755659</v>
      </c>
      <c r="AK22" s="1637">
        <v>0.72424995341497633</v>
      </c>
      <c r="AL22" s="1637">
        <v>0.69442172029367422</v>
      </c>
      <c r="AM22" s="1637">
        <v>0.64918965335152035</v>
      </c>
      <c r="AN22" s="1637">
        <v>0.62247780279513032</v>
      </c>
      <c r="AO22" s="1637" t="s">
        <v>253</v>
      </c>
      <c r="AP22" s="1637">
        <v>7</v>
      </c>
      <c r="AQ22" s="1639"/>
      <c r="AR22" s="1637"/>
      <c r="AS22" s="1637"/>
      <c r="AT22" s="1637">
        <v>1.552</v>
      </c>
      <c r="AU22" s="1637">
        <v>24</v>
      </c>
      <c r="AV22" s="1637" t="e">
        <v>#N/A</v>
      </c>
      <c r="AW22" s="1637" t="e">
        <v>#N/A</v>
      </c>
      <c r="AX22" s="1637">
        <v>12.499477850615916</v>
      </c>
      <c r="AY22" s="1637">
        <v>3.3645371660751273E-2</v>
      </c>
      <c r="AZ22" s="1637">
        <v>14</v>
      </c>
      <c r="BA22" s="1637">
        <v>0.28999999999999998</v>
      </c>
      <c r="BB22" s="1637">
        <v>2.17</v>
      </c>
      <c r="BC22" s="1637">
        <v>4.6900000000000004</v>
      </c>
      <c r="BD22" s="1639"/>
      <c r="BE22" s="1637">
        <v>1.2885497479099981</v>
      </c>
      <c r="BF22" s="1637">
        <v>1.2372037089976595</v>
      </c>
      <c r="BG22" s="1637">
        <v>1.2002299247695869</v>
      </c>
      <c r="BH22" s="1637" t="s">
        <v>253</v>
      </c>
      <c r="BI22" s="1637">
        <v>1.1442476746687753</v>
      </c>
      <c r="BJ22" s="1637">
        <v>1.0804997708272712</v>
      </c>
      <c r="BK22" s="1637" t="s">
        <v>253</v>
      </c>
      <c r="BL22" s="1637">
        <v>0.99727977999418027</v>
      </c>
      <c r="BM22" s="1637">
        <v>1.710048740703729</v>
      </c>
      <c r="BN22" s="1637">
        <v>0.83057723710714282</v>
      </c>
      <c r="BO22" s="1637">
        <v>5.5982250100811592E-2</v>
      </c>
      <c r="BP22" s="1637">
        <v>0.21331310805199144</v>
      </c>
      <c r="BQ22" s="1637">
        <v>0.12006106807772528</v>
      </c>
      <c r="BR22" s="1637">
        <v>6.2885444231704973E-2</v>
      </c>
      <c r="BS22" s="1637"/>
      <c r="BT22" s="1637"/>
      <c r="BU22" s="1637"/>
      <c r="BV22" s="1715"/>
      <c r="BW22" s="1680" t="s">
        <v>723</v>
      </c>
      <c r="BX22" s="1576" t="s">
        <v>276</v>
      </c>
      <c r="BY22" s="1576" t="s">
        <v>276</v>
      </c>
      <c r="BZ22" s="1576" t="s">
        <v>277</v>
      </c>
      <c r="CA22" s="1576" t="s">
        <v>262</v>
      </c>
      <c r="CB22" s="1618" t="s">
        <v>763</v>
      </c>
      <c r="CC22" s="1618" t="s">
        <v>763</v>
      </c>
      <c r="CD22" s="1618" t="s">
        <v>763</v>
      </c>
      <c r="CE22" s="1618" t="s">
        <v>764</v>
      </c>
      <c r="CF22" s="1618" t="s">
        <v>765</v>
      </c>
      <c r="CG22" s="1618" t="s">
        <v>265</v>
      </c>
      <c r="CH22" s="1618" t="s">
        <v>280</v>
      </c>
      <c r="CI22" s="1618" t="s">
        <v>280</v>
      </c>
      <c r="CJ22" s="1618" t="s">
        <v>280</v>
      </c>
      <c r="CK22" s="1618" t="s">
        <v>253</v>
      </c>
      <c r="CL22" s="1618" t="s">
        <v>766</v>
      </c>
      <c r="CM22" s="1618" t="s">
        <v>281</v>
      </c>
    </row>
    <row r="23" spans="1:91" s="1618" customFormat="1" ht="16.5" customHeight="1">
      <c r="A23" s="1651">
        <v>6</v>
      </c>
      <c r="B23" s="1636">
        <v>445</v>
      </c>
      <c r="C23" s="1637" t="s">
        <v>713</v>
      </c>
      <c r="D23" s="1637" t="s">
        <v>724</v>
      </c>
      <c r="E23" s="1637" t="s">
        <v>725</v>
      </c>
      <c r="F23" s="1638">
        <v>0</v>
      </c>
      <c r="G23" s="1638">
        <v>0</v>
      </c>
      <c r="H23" s="1638">
        <v>0</v>
      </c>
      <c r="I23" s="1638">
        <v>0</v>
      </c>
      <c r="J23" s="1638">
        <v>0</v>
      </c>
      <c r="K23" s="1638">
        <v>0</v>
      </c>
      <c r="L23" s="1638">
        <v>8.758949880668257E-2</v>
      </c>
      <c r="M23" s="1638">
        <v>0.71097852028639619</v>
      </c>
      <c r="N23" s="1638">
        <v>5.9661097852028648</v>
      </c>
      <c r="O23" s="1638">
        <v>48.536446084729789</v>
      </c>
      <c r="P23" s="1638">
        <v>11.094316546916332</v>
      </c>
      <c r="Q23" s="1638">
        <v>33.604559564057936</v>
      </c>
      <c r="R23" s="1639">
        <v>2.7023519396056459</v>
      </c>
      <c r="S23" s="1638">
        <v>24.493963835652927</v>
      </c>
      <c r="T23" s="1640"/>
      <c r="U23" s="1637"/>
      <c r="V23" s="1637"/>
      <c r="W23" s="1637"/>
      <c r="X23" s="1702">
        <v>32.159999999999997</v>
      </c>
      <c r="Y23" s="1702">
        <v>16.52</v>
      </c>
      <c r="Z23" s="1702">
        <v>15.64</v>
      </c>
      <c r="AA23" s="1702">
        <v>0.51</v>
      </c>
      <c r="AB23" s="1641"/>
      <c r="AC23" s="1641"/>
      <c r="AD23" s="1637"/>
      <c r="AE23" s="1639"/>
      <c r="AF23" s="1677"/>
      <c r="AG23" s="1642">
        <v>0.19933333333333336</v>
      </c>
      <c r="AH23" s="1642" t="s">
        <v>767</v>
      </c>
      <c r="AI23" s="1637" t="s">
        <v>253</v>
      </c>
      <c r="AJ23" s="1637">
        <v>0.75942055664755659</v>
      </c>
      <c r="AK23" s="1637">
        <v>0.72424995341497633</v>
      </c>
      <c r="AL23" s="1637">
        <v>0.69442172029367422</v>
      </c>
      <c r="AM23" s="1637">
        <v>0.64918965335152035</v>
      </c>
      <c r="AN23" s="1637">
        <v>0.62247780279513032</v>
      </c>
      <c r="AO23" s="1637" t="s">
        <v>253</v>
      </c>
      <c r="AP23" s="1637">
        <v>7</v>
      </c>
      <c r="AQ23" s="1639"/>
      <c r="AR23" s="1637"/>
      <c r="AS23" s="1637"/>
      <c r="AT23" s="1637">
        <v>1.552</v>
      </c>
      <c r="AU23" s="1637">
        <v>24</v>
      </c>
      <c r="AV23" s="1637" t="e">
        <v>#N/A</v>
      </c>
      <c r="AW23" s="1637" t="e">
        <v>#N/A</v>
      </c>
      <c r="AX23" s="1637">
        <v>12.499477850615916</v>
      </c>
      <c r="AY23" s="1637">
        <v>3.3645371660751273E-2</v>
      </c>
      <c r="AZ23" s="1637">
        <v>14</v>
      </c>
      <c r="BA23" s="1637">
        <v>0.28999999999999998</v>
      </c>
      <c r="BB23" s="1637">
        <v>2.17</v>
      </c>
      <c r="BC23" s="1637">
        <v>4.6900000000000004</v>
      </c>
      <c r="BD23" s="1639"/>
      <c r="BE23" s="1637">
        <v>1.2885497479099981</v>
      </c>
      <c r="BF23" s="1637">
        <v>1.2372037089976595</v>
      </c>
      <c r="BG23" s="1637">
        <v>1.2002299247695869</v>
      </c>
      <c r="BH23" s="1637" t="s">
        <v>253</v>
      </c>
      <c r="BI23" s="1637">
        <v>1.1442476746687753</v>
      </c>
      <c r="BJ23" s="1637">
        <v>1.0804997708272712</v>
      </c>
      <c r="BK23" s="1637" t="s">
        <v>253</v>
      </c>
      <c r="BL23" s="1637">
        <v>0.99727977999418027</v>
      </c>
      <c r="BM23" s="1637">
        <v>1.710048740703729</v>
      </c>
      <c r="BN23" s="1637">
        <v>0.83057723710714282</v>
      </c>
      <c r="BO23" s="1637">
        <v>5.5982250100811592E-2</v>
      </c>
      <c r="BP23" s="1637">
        <v>0.21331310805199144</v>
      </c>
      <c r="BQ23" s="1637">
        <v>0.12006106807772528</v>
      </c>
      <c r="BR23" s="1637">
        <v>6.2885444231704973E-2</v>
      </c>
      <c r="BS23" s="1637"/>
      <c r="BT23" s="1637"/>
      <c r="BU23" s="1637"/>
      <c r="BV23" s="1715"/>
      <c r="BW23" s="1680" t="s">
        <v>711</v>
      </c>
      <c r="BX23" s="1576" t="s">
        <v>277</v>
      </c>
      <c r="BY23" s="1576" t="s">
        <v>277</v>
      </c>
      <c r="BZ23" s="1576" t="s">
        <v>277</v>
      </c>
      <c r="CA23" s="1576" t="s">
        <v>262</v>
      </c>
      <c r="CB23" s="1618" t="s">
        <v>763</v>
      </c>
      <c r="CC23" s="1618" t="s">
        <v>763</v>
      </c>
      <c r="CD23" s="1618" t="s">
        <v>763</v>
      </c>
      <c r="CE23" s="1618" t="s">
        <v>764</v>
      </c>
      <c r="CF23" s="1618" t="s">
        <v>765</v>
      </c>
      <c r="CG23" s="1618" t="s">
        <v>265</v>
      </c>
      <c r="CH23" s="1618" t="s">
        <v>280</v>
      </c>
      <c r="CI23" s="1618" t="s">
        <v>280</v>
      </c>
      <c r="CJ23" s="1618" t="s">
        <v>280</v>
      </c>
      <c r="CK23" s="1618" t="s">
        <v>253</v>
      </c>
      <c r="CL23" s="1618" t="s">
        <v>766</v>
      </c>
      <c r="CM23" s="1618" t="s">
        <v>281</v>
      </c>
    </row>
    <row r="24" spans="1:91" s="1618" customFormat="1" ht="16.5" customHeight="1">
      <c r="A24" s="1637">
        <v>7</v>
      </c>
      <c r="B24" s="1636">
        <v>446</v>
      </c>
      <c r="C24" s="1637" t="s">
        <v>713</v>
      </c>
      <c r="D24" s="1637" t="s">
        <v>726</v>
      </c>
      <c r="E24" s="1637" t="s">
        <v>727</v>
      </c>
      <c r="F24" s="1638">
        <v>0</v>
      </c>
      <c r="G24" s="1638">
        <v>0</v>
      </c>
      <c r="H24" s="1638">
        <v>0</v>
      </c>
      <c r="I24" s="1638">
        <v>0</v>
      </c>
      <c r="J24" s="1638">
        <v>0</v>
      </c>
      <c r="K24" s="1638">
        <v>3.5866261398176287E-2</v>
      </c>
      <c r="L24" s="1638">
        <v>3.1732522796352578</v>
      </c>
      <c r="M24" s="1638">
        <v>36.638297872340424</v>
      </c>
      <c r="N24" s="1638">
        <v>15.667477203647417</v>
      </c>
      <c r="O24" s="1638">
        <v>28.283785700421703</v>
      </c>
      <c r="P24" s="1638">
        <v>5.2228766174623118</v>
      </c>
      <c r="Q24" s="1638">
        <v>10.97844406509472</v>
      </c>
      <c r="R24" s="1639">
        <v>2.6607133044219409</v>
      </c>
      <c r="S24" s="1638">
        <v>19.093373231835102</v>
      </c>
      <c r="T24" s="1640"/>
      <c r="U24" s="1637"/>
      <c r="V24" s="1637"/>
      <c r="W24" s="1637"/>
      <c r="X24" s="1638">
        <v>23.084764822211028</v>
      </c>
      <c r="Y24" s="1638">
        <v>17.553800377098639</v>
      </c>
      <c r="Z24" s="1638">
        <v>5.5309644451123887</v>
      </c>
      <c r="AA24" s="1638">
        <v>0.27835522538875745</v>
      </c>
      <c r="AB24" s="1641"/>
      <c r="AC24" s="1641"/>
      <c r="AD24" s="1637"/>
      <c r="AE24" s="1639"/>
      <c r="AF24" s="1677"/>
      <c r="AG24" s="1642">
        <v>0.19933333333333336</v>
      </c>
      <c r="AH24" s="1642" t="s">
        <v>767</v>
      </c>
      <c r="AI24" s="1637" t="s">
        <v>253</v>
      </c>
      <c r="AJ24" s="1637">
        <v>0.75942055664755659</v>
      </c>
      <c r="AK24" s="1637">
        <v>0.72424995341497633</v>
      </c>
      <c r="AL24" s="1637">
        <v>0.69442172029367422</v>
      </c>
      <c r="AM24" s="1637">
        <v>0.64918965335152035</v>
      </c>
      <c r="AN24" s="1637">
        <v>0.62247780279513032</v>
      </c>
      <c r="AO24" s="1637" t="s">
        <v>253</v>
      </c>
      <c r="AP24" s="1637">
        <v>7</v>
      </c>
      <c r="AQ24" s="1639"/>
      <c r="AR24" s="1637"/>
      <c r="AS24" s="1637"/>
      <c r="AT24" s="1637">
        <v>1.552</v>
      </c>
      <c r="AU24" s="1637">
        <v>24</v>
      </c>
      <c r="AV24" s="1637" t="e">
        <v>#N/A</v>
      </c>
      <c r="AW24" s="1637" t="e">
        <v>#N/A</v>
      </c>
      <c r="AX24" s="1637">
        <v>12.499477850615916</v>
      </c>
      <c r="AY24" s="1637">
        <v>3.3645371660751273E-2</v>
      </c>
      <c r="AZ24" s="1637">
        <v>14</v>
      </c>
      <c r="BA24" s="1637">
        <v>0.28999999999999998</v>
      </c>
      <c r="BB24" s="1637">
        <v>2.17</v>
      </c>
      <c r="BC24" s="1637">
        <v>4.6900000000000004</v>
      </c>
      <c r="BD24" s="1639"/>
      <c r="BE24" s="1637">
        <v>1.2885497479099981</v>
      </c>
      <c r="BF24" s="1637">
        <v>1.2372037089976595</v>
      </c>
      <c r="BG24" s="1637">
        <v>1.2002299247695869</v>
      </c>
      <c r="BH24" s="1637" t="s">
        <v>253</v>
      </c>
      <c r="BI24" s="1637">
        <v>1.1442476746687753</v>
      </c>
      <c r="BJ24" s="1637">
        <v>1.0804997708272712</v>
      </c>
      <c r="BK24" s="1637" t="s">
        <v>253</v>
      </c>
      <c r="BL24" s="1637">
        <v>0.99727977999418027</v>
      </c>
      <c r="BM24" s="1637">
        <v>1.710048740703729</v>
      </c>
      <c r="BN24" s="1637">
        <v>0.83057723710714282</v>
      </c>
      <c r="BO24" s="1637">
        <v>5.5982250100811592E-2</v>
      </c>
      <c r="BP24" s="1637">
        <v>0.21331310805199144</v>
      </c>
      <c r="BQ24" s="1637">
        <v>0.12006106807772528</v>
      </c>
      <c r="BR24" s="1637">
        <v>6.2885444231704973E-2</v>
      </c>
      <c r="BS24" s="1637"/>
      <c r="BT24" s="1637"/>
      <c r="BU24" s="1637"/>
      <c r="BV24" s="1715"/>
      <c r="BW24" s="1680" t="s">
        <v>728</v>
      </c>
      <c r="BX24" s="1576" t="s">
        <v>276</v>
      </c>
      <c r="BY24" s="1576" t="s">
        <v>276</v>
      </c>
      <c r="BZ24" s="1576" t="s">
        <v>277</v>
      </c>
      <c r="CA24" s="1576" t="s">
        <v>262</v>
      </c>
      <c r="CB24" s="1618" t="s">
        <v>763</v>
      </c>
      <c r="CC24" s="1618" t="s">
        <v>763</v>
      </c>
      <c r="CD24" s="1618" t="s">
        <v>763</v>
      </c>
      <c r="CE24" s="1618" t="s">
        <v>764</v>
      </c>
      <c r="CF24" s="1618" t="s">
        <v>765</v>
      </c>
      <c r="CG24" s="1618" t="s">
        <v>265</v>
      </c>
      <c r="CH24" s="1618" t="s">
        <v>280</v>
      </c>
      <c r="CI24" s="1618" t="s">
        <v>280</v>
      </c>
      <c r="CJ24" s="1618" t="s">
        <v>280</v>
      </c>
      <c r="CK24" s="1618" t="s">
        <v>253</v>
      </c>
      <c r="CL24" s="1618" t="s">
        <v>766</v>
      </c>
      <c r="CM24" s="1618" t="s">
        <v>281</v>
      </c>
    </row>
    <row r="25" spans="1:91" s="1618" customFormat="1" ht="16.5" customHeight="1">
      <c r="A25" s="1651">
        <v>8</v>
      </c>
      <c r="B25" s="1636">
        <v>447</v>
      </c>
      <c r="C25" s="1637" t="s">
        <v>713</v>
      </c>
      <c r="D25" s="1637" t="s">
        <v>729</v>
      </c>
      <c r="E25" s="1637" t="s">
        <v>730</v>
      </c>
      <c r="F25" s="1638">
        <v>0</v>
      </c>
      <c r="G25" s="1638">
        <v>0</v>
      </c>
      <c r="H25" s="1638">
        <v>0</v>
      </c>
      <c r="I25" s="1638">
        <v>0</v>
      </c>
      <c r="J25" s="1638">
        <v>0</v>
      </c>
      <c r="K25" s="1638">
        <v>9.4936708860759497E-3</v>
      </c>
      <c r="L25" s="1638">
        <v>5.9071729957805914E-2</v>
      </c>
      <c r="M25" s="1638">
        <v>17.358649789029538</v>
      </c>
      <c r="N25" s="1638">
        <v>15.785443037974684</v>
      </c>
      <c r="O25" s="1638">
        <v>42.579532878898057</v>
      </c>
      <c r="P25" s="1638">
        <v>6.9780848337435231</v>
      </c>
      <c r="Q25" s="1638">
        <v>17.229724059510318</v>
      </c>
      <c r="R25" s="1639">
        <v>2.6975810792244568</v>
      </c>
      <c r="S25" s="1638">
        <v>23.32</v>
      </c>
      <c r="T25" s="1640"/>
      <c r="U25" s="1637"/>
      <c r="V25" s="1637"/>
      <c r="W25" s="1637"/>
      <c r="X25" s="1702">
        <v>29.55</v>
      </c>
      <c r="Y25" s="1702">
        <v>16.25</v>
      </c>
      <c r="Z25" s="1702">
        <v>13.3</v>
      </c>
      <c r="AA25" s="1702">
        <v>0.53</v>
      </c>
      <c r="AB25" s="1641"/>
      <c r="AC25" s="1641"/>
      <c r="AD25" s="1637"/>
      <c r="AE25" s="1639"/>
      <c r="AF25" s="1677"/>
      <c r="AG25" s="1642">
        <v>0.19933333333333336</v>
      </c>
      <c r="AH25" s="1642" t="s">
        <v>767</v>
      </c>
      <c r="AI25" s="1637" t="s">
        <v>253</v>
      </c>
      <c r="AJ25" s="1637">
        <v>0.75942055664755659</v>
      </c>
      <c r="AK25" s="1637">
        <v>0.72424995341497633</v>
      </c>
      <c r="AL25" s="1637">
        <v>0.69442172029367422</v>
      </c>
      <c r="AM25" s="1637">
        <v>0.64918965335152035</v>
      </c>
      <c r="AN25" s="1637">
        <v>0.62247780279513032</v>
      </c>
      <c r="AO25" s="1637" t="s">
        <v>253</v>
      </c>
      <c r="AP25" s="1637">
        <v>7</v>
      </c>
      <c r="AQ25" s="1639"/>
      <c r="AR25" s="1637"/>
      <c r="AS25" s="1637"/>
      <c r="AT25" s="1637">
        <v>1.552</v>
      </c>
      <c r="AU25" s="1637">
        <v>24</v>
      </c>
      <c r="AV25" s="1637" t="e">
        <v>#N/A</v>
      </c>
      <c r="AW25" s="1637" t="e">
        <v>#N/A</v>
      </c>
      <c r="AX25" s="1637">
        <v>12.499477850615916</v>
      </c>
      <c r="AY25" s="1637">
        <v>3.3645371660751273E-2</v>
      </c>
      <c r="AZ25" s="1637">
        <v>14</v>
      </c>
      <c r="BA25" s="1637">
        <v>0.28999999999999998</v>
      </c>
      <c r="BB25" s="1637">
        <v>2.17</v>
      </c>
      <c r="BC25" s="1637">
        <v>4.6900000000000004</v>
      </c>
      <c r="BD25" s="1639"/>
      <c r="BE25" s="1637">
        <v>1.2885497479099981</v>
      </c>
      <c r="BF25" s="1637">
        <v>1.2372037089976595</v>
      </c>
      <c r="BG25" s="1637">
        <v>1.2002299247695869</v>
      </c>
      <c r="BH25" s="1637" t="s">
        <v>253</v>
      </c>
      <c r="BI25" s="1637">
        <v>1.1442476746687753</v>
      </c>
      <c r="BJ25" s="1637">
        <v>1.0804997708272712</v>
      </c>
      <c r="BK25" s="1637" t="s">
        <v>253</v>
      </c>
      <c r="BL25" s="1637">
        <v>0.99727977999418027</v>
      </c>
      <c r="BM25" s="1637">
        <v>1.710048740703729</v>
      </c>
      <c r="BN25" s="1637">
        <v>0.83057723710714282</v>
      </c>
      <c r="BO25" s="1637">
        <v>5.5982250100811592E-2</v>
      </c>
      <c r="BP25" s="1637">
        <v>0.21331310805199144</v>
      </c>
      <c r="BQ25" s="1637">
        <v>0.12006106807772528</v>
      </c>
      <c r="BR25" s="1637">
        <v>6.2885444231704973E-2</v>
      </c>
      <c r="BS25" s="1637"/>
      <c r="BT25" s="1637"/>
      <c r="BU25" s="1637"/>
      <c r="BV25" s="1715"/>
      <c r="BW25" s="1680" t="s">
        <v>731</v>
      </c>
      <c r="BX25" s="1576" t="s">
        <v>277</v>
      </c>
      <c r="BY25" s="1576" t="s">
        <v>277</v>
      </c>
      <c r="BZ25" s="1576" t="s">
        <v>277</v>
      </c>
      <c r="CA25" s="1576" t="s">
        <v>262</v>
      </c>
      <c r="CB25" s="1618" t="s">
        <v>763</v>
      </c>
      <c r="CC25" s="1618" t="s">
        <v>763</v>
      </c>
      <c r="CD25" s="1618" t="s">
        <v>763</v>
      </c>
      <c r="CE25" s="1618" t="s">
        <v>764</v>
      </c>
      <c r="CF25" s="1618" t="s">
        <v>765</v>
      </c>
      <c r="CG25" s="1618" t="s">
        <v>265</v>
      </c>
      <c r="CH25" s="1618" t="s">
        <v>280</v>
      </c>
      <c r="CI25" s="1618" t="s">
        <v>280</v>
      </c>
      <c r="CJ25" s="1618" t="s">
        <v>280</v>
      </c>
      <c r="CK25" s="1618" t="s">
        <v>253</v>
      </c>
      <c r="CL25" s="1618" t="s">
        <v>766</v>
      </c>
      <c r="CM25" s="1618" t="s">
        <v>281</v>
      </c>
    </row>
    <row r="26" spans="1:91" s="1618" customFormat="1" ht="16.5" customHeight="1">
      <c r="A26" s="1637">
        <v>9</v>
      </c>
      <c r="B26" s="1636">
        <v>459</v>
      </c>
      <c r="C26" s="1637" t="s">
        <v>750</v>
      </c>
      <c r="D26" s="1637" t="s">
        <v>698</v>
      </c>
      <c r="E26" s="1637" t="s">
        <v>720</v>
      </c>
      <c r="F26" s="1638">
        <v>0</v>
      </c>
      <c r="G26" s="1638">
        <v>0</v>
      </c>
      <c r="H26" s="1638">
        <v>0</v>
      </c>
      <c r="I26" s="1638">
        <v>0</v>
      </c>
      <c r="J26" s="1638">
        <v>0</v>
      </c>
      <c r="K26" s="1638">
        <v>0</v>
      </c>
      <c r="L26" s="1638">
        <v>3.4703087885985742</v>
      </c>
      <c r="M26" s="1638">
        <v>40.308788598574822</v>
      </c>
      <c r="N26" s="1638">
        <v>10.116152019002374</v>
      </c>
      <c r="O26" s="1638">
        <v>27.212444241488299</v>
      </c>
      <c r="P26" s="1638">
        <v>7.2802434836559868</v>
      </c>
      <c r="Q26" s="1638">
        <v>11.612062868679942</v>
      </c>
      <c r="R26" s="1639">
        <v>2.6648320910267778</v>
      </c>
      <c r="S26" s="1638">
        <v>19.6799143838711</v>
      </c>
      <c r="T26" s="1640"/>
      <c r="U26" s="1637"/>
      <c r="V26" s="1637"/>
      <c r="W26" s="1637"/>
      <c r="X26" s="1638">
        <v>23.658133246865162</v>
      </c>
      <c r="Y26" s="1638">
        <v>17.788485914397139</v>
      </c>
      <c r="Z26" s="1638">
        <v>5.8696473324680234</v>
      </c>
      <c r="AA26" s="1638">
        <v>0.32223886075940245</v>
      </c>
      <c r="AB26" s="1641"/>
      <c r="AC26" s="1641"/>
      <c r="AD26" s="1637"/>
      <c r="AE26" s="1639"/>
      <c r="AF26" s="1677"/>
      <c r="AG26" s="1642">
        <v>0.16866666666666674</v>
      </c>
      <c r="AH26" s="1642" t="s">
        <v>769</v>
      </c>
      <c r="AI26" s="1637" t="s">
        <v>253</v>
      </c>
      <c r="AJ26" s="1637">
        <v>0.79969953668620841</v>
      </c>
      <c r="AK26" s="1637">
        <v>0.76518173288116786</v>
      </c>
      <c r="AL26" s="1637">
        <v>0.72882787568224217</v>
      </c>
      <c r="AM26" s="1637">
        <v>0.67769378866254115</v>
      </c>
      <c r="AN26" s="1637">
        <v>0.65015298775426422</v>
      </c>
      <c r="AO26" s="1637" t="s">
        <v>253</v>
      </c>
      <c r="AP26" s="1637">
        <v>4</v>
      </c>
      <c r="AQ26" s="1639"/>
      <c r="AR26" s="1637"/>
      <c r="AS26" s="1637"/>
      <c r="AT26" s="1637">
        <v>1.552</v>
      </c>
      <c r="AU26" s="1637">
        <v>24</v>
      </c>
      <c r="AV26" s="1637" t="e">
        <v>#N/A</v>
      </c>
      <c r="AW26" s="1637" t="e">
        <v>#N/A</v>
      </c>
      <c r="AX26" s="1637">
        <v>12.499477850615916</v>
      </c>
      <c r="AY26" s="1637">
        <v>3.3645371660751273E-2</v>
      </c>
      <c r="AZ26" s="1637">
        <v>12</v>
      </c>
      <c r="BA26" s="1637">
        <v>0.23</v>
      </c>
      <c r="BB26" s="1637">
        <v>1.94</v>
      </c>
      <c r="BC26" s="1637">
        <v>4.42</v>
      </c>
      <c r="BD26" s="1639"/>
      <c r="BE26" s="1637">
        <v>1.2885497479099981</v>
      </c>
      <c r="BF26" s="1637">
        <v>1.2372037089976595</v>
      </c>
      <c r="BG26" s="1637">
        <v>1.2002299247695869</v>
      </c>
      <c r="BH26" s="1637" t="s">
        <v>253</v>
      </c>
      <c r="BI26" s="1637">
        <v>1.1442476746687753</v>
      </c>
      <c r="BJ26" s="1637">
        <v>1.0804997708272712</v>
      </c>
      <c r="BK26" s="1637" t="s">
        <v>253</v>
      </c>
      <c r="BL26" s="1637">
        <v>0.99727977999418027</v>
      </c>
      <c r="BM26" s="1637">
        <v>1.710048740703729</v>
      </c>
      <c r="BN26" s="1637">
        <v>0.83057723710714282</v>
      </c>
      <c r="BO26" s="1637">
        <v>5.5982250100811592E-2</v>
      </c>
      <c r="BP26" s="1637">
        <v>0.21331310805199144</v>
      </c>
      <c r="BQ26" s="1637">
        <v>0.12006106807772528</v>
      </c>
      <c r="BR26" s="1637">
        <v>6.2885444231704973E-2</v>
      </c>
      <c r="BS26" s="1637"/>
      <c r="BT26" s="1637"/>
      <c r="BU26" s="1637"/>
      <c r="BV26" s="1715"/>
      <c r="BW26" s="1680" t="s">
        <v>754</v>
      </c>
      <c r="BX26" s="1576" t="s">
        <v>276</v>
      </c>
      <c r="BY26" s="1576" t="s">
        <v>276</v>
      </c>
      <c r="BZ26" s="1576" t="s">
        <v>277</v>
      </c>
      <c r="CA26" s="1576" t="s">
        <v>262</v>
      </c>
      <c r="CB26" s="1618" t="s">
        <v>763</v>
      </c>
      <c r="CC26" s="1618" t="s">
        <v>763</v>
      </c>
      <c r="CD26" s="1618" t="s">
        <v>763</v>
      </c>
      <c r="CE26" s="1618" t="s">
        <v>764</v>
      </c>
      <c r="CF26" s="1618" t="s">
        <v>765</v>
      </c>
      <c r="CG26" s="1618" t="s">
        <v>265</v>
      </c>
      <c r="CH26" s="1618" t="s">
        <v>280</v>
      </c>
      <c r="CI26" s="1618" t="s">
        <v>280</v>
      </c>
      <c r="CJ26" s="1618" t="s">
        <v>280</v>
      </c>
      <c r="CK26" s="1618" t="s">
        <v>253</v>
      </c>
      <c r="CL26" s="1618" t="s">
        <v>766</v>
      </c>
      <c r="CM26" s="1618" t="s">
        <v>281</v>
      </c>
    </row>
    <row r="27" spans="1:91" s="1618" customFormat="1" ht="16.5" customHeight="1">
      <c r="A27" s="1651">
        <v>10</v>
      </c>
      <c r="B27" s="1636">
        <v>460</v>
      </c>
      <c r="C27" s="1637" t="s">
        <v>750</v>
      </c>
      <c r="D27" s="1637" t="s">
        <v>699</v>
      </c>
      <c r="E27" s="1637" t="s">
        <v>722</v>
      </c>
      <c r="F27" s="1638">
        <v>0</v>
      </c>
      <c r="G27" s="1638">
        <v>0</v>
      </c>
      <c r="H27" s="1638">
        <v>0</v>
      </c>
      <c r="I27" s="1638">
        <v>0</v>
      </c>
      <c r="J27" s="1638">
        <v>0</v>
      </c>
      <c r="K27" s="1638">
        <v>0</v>
      </c>
      <c r="L27" s="1638">
        <v>1.9275862068965515</v>
      </c>
      <c r="M27" s="1638">
        <v>15.051724137931032</v>
      </c>
      <c r="N27" s="1638">
        <v>37.719310344827583</v>
      </c>
      <c r="O27" s="1638">
        <v>23.314629699357724</v>
      </c>
      <c r="P27" s="1638">
        <v>5.4695985009126886</v>
      </c>
      <c r="Q27" s="1638">
        <v>16.517151110074423</v>
      </c>
      <c r="R27" s="1639">
        <v>2.6537369264125976</v>
      </c>
      <c r="S27" s="1638">
        <v>19.649523985773467</v>
      </c>
      <c r="T27" s="1640"/>
      <c r="U27" s="1637"/>
      <c r="V27" s="1637"/>
      <c r="W27" s="1637"/>
      <c r="X27" s="1638">
        <v>23.063502718215766</v>
      </c>
      <c r="Y27" s="1638">
        <v>17.909756606302654</v>
      </c>
      <c r="Z27" s="1638">
        <v>5.1537461119131116</v>
      </c>
      <c r="AA27" s="1638">
        <v>0.33757335764935403</v>
      </c>
      <c r="AB27" s="1641"/>
      <c r="AC27" s="1641"/>
      <c r="AD27" s="1637"/>
      <c r="AE27" s="1639"/>
      <c r="AF27" s="1639"/>
      <c r="AG27" s="1642">
        <v>0.16866666666666674</v>
      </c>
      <c r="AH27" s="1642" t="s">
        <v>769</v>
      </c>
      <c r="AI27" s="1637" t="s">
        <v>253</v>
      </c>
      <c r="AJ27" s="1637">
        <v>0.79969953668620841</v>
      </c>
      <c r="AK27" s="1637">
        <v>0.76518173288116786</v>
      </c>
      <c r="AL27" s="1637">
        <v>0.72882787568224217</v>
      </c>
      <c r="AM27" s="1637">
        <v>0.67769378866254115</v>
      </c>
      <c r="AN27" s="1637">
        <v>0.65015298775426422</v>
      </c>
      <c r="AO27" s="1637" t="s">
        <v>253</v>
      </c>
      <c r="AP27" s="1637">
        <v>4</v>
      </c>
      <c r="AQ27" s="1639"/>
      <c r="AR27" s="1637"/>
      <c r="AS27" s="1637"/>
      <c r="AT27" s="1637">
        <v>1.552</v>
      </c>
      <c r="AU27" s="1637">
        <v>24</v>
      </c>
      <c r="AV27" s="1637" t="e">
        <v>#N/A</v>
      </c>
      <c r="AW27" s="1637" t="e">
        <v>#N/A</v>
      </c>
      <c r="AX27" s="1637">
        <v>12.499477850615916</v>
      </c>
      <c r="AY27" s="1637">
        <v>3.3645371660751273E-2</v>
      </c>
      <c r="AZ27" s="1637">
        <v>12</v>
      </c>
      <c r="BA27" s="1637">
        <v>0.23</v>
      </c>
      <c r="BB27" s="1637">
        <v>1.94</v>
      </c>
      <c r="BC27" s="1637">
        <v>4.42</v>
      </c>
      <c r="BD27" s="1639"/>
      <c r="BE27" s="1637">
        <v>1.2885497479099981</v>
      </c>
      <c r="BF27" s="1637">
        <v>1.2372037089976595</v>
      </c>
      <c r="BG27" s="1637">
        <v>1.2002299247695869</v>
      </c>
      <c r="BH27" s="1637" t="s">
        <v>253</v>
      </c>
      <c r="BI27" s="1637">
        <v>1.1442476746687753</v>
      </c>
      <c r="BJ27" s="1637">
        <v>1.0804997708272712</v>
      </c>
      <c r="BK27" s="1637" t="s">
        <v>253</v>
      </c>
      <c r="BL27" s="1637">
        <v>0.99727977999418027</v>
      </c>
      <c r="BM27" s="1637">
        <v>1.710048740703729</v>
      </c>
      <c r="BN27" s="1637">
        <v>0.83057723710714282</v>
      </c>
      <c r="BO27" s="1637">
        <v>5.5982250100811592E-2</v>
      </c>
      <c r="BP27" s="1637">
        <v>0.21331310805199144</v>
      </c>
      <c r="BQ27" s="1637">
        <v>0.12006106807772528</v>
      </c>
      <c r="BR27" s="1637">
        <v>6.2885444231704973E-2</v>
      </c>
      <c r="BS27" s="1637"/>
      <c r="BT27" s="1637"/>
      <c r="BU27" s="1637"/>
      <c r="BV27" s="1715"/>
      <c r="BW27" s="1680" t="s">
        <v>711</v>
      </c>
      <c r="BX27" s="1576" t="s">
        <v>276</v>
      </c>
      <c r="BY27" s="1576" t="s">
        <v>276</v>
      </c>
      <c r="BZ27" s="1576" t="s">
        <v>277</v>
      </c>
      <c r="CA27" s="1576" t="s">
        <v>262</v>
      </c>
      <c r="CB27" s="1618" t="s">
        <v>763</v>
      </c>
      <c r="CC27" s="1618" t="s">
        <v>763</v>
      </c>
      <c r="CD27" s="1618" t="s">
        <v>763</v>
      </c>
      <c r="CE27" s="1618" t="s">
        <v>764</v>
      </c>
      <c r="CF27" s="1618" t="s">
        <v>765</v>
      </c>
      <c r="CG27" s="1618" t="s">
        <v>265</v>
      </c>
      <c r="CH27" s="1618" t="s">
        <v>280</v>
      </c>
      <c r="CI27" s="1618" t="s">
        <v>280</v>
      </c>
      <c r="CJ27" s="1618" t="s">
        <v>280</v>
      </c>
      <c r="CK27" s="1618" t="s">
        <v>253</v>
      </c>
      <c r="CL27" s="1618" t="s">
        <v>766</v>
      </c>
      <c r="CM27" s="1618" t="s">
        <v>281</v>
      </c>
    </row>
    <row r="28" spans="1:91" s="1618" customFormat="1" ht="16.5" customHeight="1">
      <c r="A28" s="1637">
        <v>11</v>
      </c>
      <c r="B28" s="1636">
        <v>461</v>
      </c>
      <c r="C28" s="1637" t="s">
        <v>750</v>
      </c>
      <c r="D28" s="1637" t="s">
        <v>724</v>
      </c>
      <c r="E28" s="1637" t="s">
        <v>725</v>
      </c>
      <c r="F28" s="1638">
        <v>0</v>
      </c>
      <c r="G28" s="1638">
        <v>0</v>
      </c>
      <c r="H28" s="1638">
        <v>0</v>
      </c>
      <c r="I28" s="1638">
        <v>0</v>
      </c>
      <c r="J28" s="1638">
        <v>0</v>
      </c>
      <c r="K28" s="1638">
        <v>0.2200589970501475</v>
      </c>
      <c r="L28" s="1638">
        <v>0.37256637168141588</v>
      </c>
      <c r="M28" s="1638">
        <v>3.3466076696165192</v>
      </c>
      <c r="N28" s="1638">
        <v>16.349262536873159</v>
      </c>
      <c r="O28" s="1638">
        <v>46.597584406455184</v>
      </c>
      <c r="P28" s="1638">
        <v>10.72976612130546</v>
      </c>
      <c r="Q28" s="1638">
        <v>22.384153897018109</v>
      </c>
      <c r="R28" s="1639">
        <v>2.6967622818250172</v>
      </c>
      <c r="S28" s="1638">
        <v>24.136543099306316</v>
      </c>
      <c r="T28" s="1640"/>
      <c r="U28" s="1637"/>
      <c r="V28" s="1637"/>
      <c r="W28" s="1637"/>
      <c r="X28" s="1702">
        <v>31.05</v>
      </c>
      <c r="Y28" s="1702">
        <v>16.54</v>
      </c>
      <c r="Z28" s="1702">
        <v>14.51</v>
      </c>
      <c r="AA28" s="1702">
        <v>0.52</v>
      </c>
      <c r="AB28" s="1641"/>
      <c r="AC28" s="1641"/>
      <c r="AD28" s="1637"/>
      <c r="AE28" s="1639"/>
      <c r="AF28" s="1637"/>
      <c r="AG28" s="1642">
        <v>0.16866666666666674</v>
      </c>
      <c r="AH28" s="1642" t="s">
        <v>769</v>
      </c>
      <c r="AI28" s="1637" t="s">
        <v>253</v>
      </c>
      <c r="AJ28" s="1637">
        <v>0.79969953668620841</v>
      </c>
      <c r="AK28" s="1637">
        <v>0.76518173288116786</v>
      </c>
      <c r="AL28" s="1637">
        <v>0.72882787568224217</v>
      </c>
      <c r="AM28" s="1637">
        <v>0.67769378866254115</v>
      </c>
      <c r="AN28" s="1637">
        <v>0.65015298775426422</v>
      </c>
      <c r="AO28" s="1637" t="s">
        <v>253</v>
      </c>
      <c r="AP28" s="1637">
        <v>4</v>
      </c>
      <c r="AQ28" s="1639"/>
      <c r="AR28" s="1637"/>
      <c r="AS28" s="1637"/>
      <c r="AT28" s="1637">
        <v>1.552</v>
      </c>
      <c r="AU28" s="1637">
        <v>24</v>
      </c>
      <c r="AV28" s="1637" t="e">
        <v>#N/A</v>
      </c>
      <c r="AW28" s="1637" t="e">
        <v>#N/A</v>
      </c>
      <c r="AX28" s="1637">
        <v>12.499477850615916</v>
      </c>
      <c r="AY28" s="1637">
        <v>3.3645371660751273E-2</v>
      </c>
      <c r="AZ28" s="1637">
        <v>12</v>
      </c>
      <c r="BA28" s="1637">
        <v>0.23</v>
      </c>
      <c r="BB28" s="1637">
        <v>1.94</v>
      </c>
      <c r="BC28" s="1637">
        <v>4.42</v>
      </c>
      <c r="BD28" s="1639"/>
      <c r="BE28" s="1637">
        <v>1.2885497479099981</v>
      </c>
      <c r="BF28" s="1637">
        <v>1.2372037089976595</v>
      </c>
      <c r="BG28" s="1637">
        <v>1.2002299247695869</v>
      </c>
      <c r="BH28" s="1637" t="s">
        <v>253</v>
      </c>
      <c r="BI28" s="1637">
        <v>1.1442476746687753</v>
      </c>
      <c r="BJ28" s="1637">
        <v>1.0804997708272712</v>
      </c>
      <c r="BK28" s="1637" t="s">
        <v>253</v>
      </c>
      <c r="BL28" s="1637">
        <v>0.99727977999418027</v>
      </c>
      <c r="BM28" s="1637">
        <v>1.710048740703729</v>
      </c>
      <c r="BN28" s="1637">
        <v>0.83057723710714282</v>
      </c>
      <c r="BO28" s="1637">
        <v>5.5982250100811592E-2</v>
      </c>
      <c r="BP28" s="1637">
        <v>0.21331310805199144</v>
      </c>
      <c r="BQ28" s="1637">
        <v>0.12006106807772528</v>
      </c>
      <c r="BR28" s="1637">
        <v>6.2885444231704973E-2</v>
      </c>
      <c r="BS28" s="1637"/>
      <c r="BT28" s="1637"/>
      <c r="BU28" s="1637"/>
      <c r="BV28" s="1715"/>
      <c r="BW28" s="1680" t="s">
        <v>755</v>
      </c>
      <c r="BX28" s="1576" t="s">
        <v>277</v>
      </c>
      <c r="BY28" s="1576" t="s">
        <v>277</v>
      </c>
      <c r="BZ28" s="1576" t="s">
        <v>277</v>
      </c>
      <c r="CA28" s="1576" t="s">
        <v>262</v>
      </c>
      <c r="CB28" s="1618" t="s">
        <v>763</v>
      </c>
      <c r="CC28" s="1618" t="s">
        <v>763</v>
      </c>
      <c r="CD28" s="1618" t="s">
        <v>763</v>
      </c>
      <c r="CE28" s="1618" t="s">
        <v>764</v>
      </c>
      <c r="CF28" s="1618" t="s">
        <v>765</v>
      </c>
      <c r="CG28" s="1618" t="s">
        <v>265</v>
      </c>
      <c r="CH28" s="1618" t="s">
        <v>280</v>
      </c>
      <c r="CI28" s="1618" t="s">
        <v>280</v>
      </c>
      <c r="CJ28" s="1618" t="s">
        <v>280</v>
      </c>
      <c r="CK28" s="1618" t="s">
        <v>253</v>
      </c>
      <c r="CL28" s="1618" t="s">
        <v>766</v>
      </c>
      <c r="CM28" s="1618" t="s">
        <v>281</v>
      </c>
    </row>
    <row r="29" spans="1:91" s="1618" customFormat="1" ht="16.5" customHeight="1">
      <c r="A29" s="1651">
        <v>12</v>
      </c>
      <c r="B29" s="1636">
        <v>462</v>
      </c>
      <c r="C29" s="1637" t="s">
        <v>750</v>
      </c>
      <c r="D29" s="1637" t="s">
        <v>726</v>
      </c>
      <c r="E29" s="1637" t="s">
        <v>727</v>
      </c>
      <c r="F29" s="1638">
        <v>0</v>
      </c>
      <c r="G29" s="1638">
        <v>0</v>
      </c>
      <c r="H29" s="1638">
        <v>0</v>
      </c>
      <c r="I29" s="1638">
        <v>0</v>
      </c>
      <c r="J29" s="1638">
        <v>1.0531707317073169</v>
      </c>
      <c r="K29" s="1638">
        <v>0.24463414634146338</v>
      </c>
      <c r="L29" s="1638">
        <v>1.0648780487804876</v>
      </c>
      <c r="M29" s="1638">
        <v>3.3641463414634143</v>
      </c>
      <c r="N29" s="1638">
        <v>8.781219512195122</v>
      </c>
      <c r="O29" s="1638">
        <v>42.674072824095532</v>
      </c>
      <c r="P29" s="1638">
        <v>9.7603108265344929</v>
      </c>
      <c r="Q29" s="1638">
        <v>33.057567568882178</v>
      </c>
      <c r="R29" s="1639">
        <v>2.7005719987121557</v>
      </c>
      <c r="S29" s="1638">
        <v>24.455903163163192</v>
      </c>
      <c r="T29" s="1640"/>
      <c r="U29" s="1637"/>
      <c r="V29" s="1637"/>
      <c r="W29" s="1637"/>
      <c r="X29" s="1702">
        <v>31.471791555665202</v>
      </c>
      <c r="Y29" s="1702">
        <v>17.04</v>
      </c>
      <c r="Z29" s="1702">
        <v>14.43</v>
      </c>
      <c r="AA29" s="1702">
        <v>0.51</v>
      </c>
      <c r="AB29" s="1641"/>
      <c r="AC29" s="1641"/>
      <c r="AD29" s="1637"/>
      <c r="AE29" s="1639"/>
      <c r="AF29" s="1637"/>
      <c r="AG29" s="1642">
        <v>0.16866666666666674</v>
      </c>
      <c r="AH29" s="1642" t="s">
        <v>769</v>
      </c>
      <c r="AI29" s="1637" t="s">
        <v>253</v>
      </c>
      <c r="AJ29" s="1637">
        <v>0.79969953668620841</v>
      </c>
      <c r="AK29" s="1637">
        <v>0.76518173288116786</v>
      </c>
      <c r="AL29" s="1637">
        <v>0.72882787568224217</v>
      </c>
      <c r="AM29" s="1637">
        <v>0.67769378866254115</v>
      </c>
      <c r="AN29" s="1637">
        <v>0.65015298775426422</v>
      </c>
      <c r="AO29" s="1637" t="s">
        <v>253</v>
      </c>
      <c r="AP29" s="1637">
        <v>4</v>
      </c>
      <c r="AQ29" s="1639"/>
      <c r="AR29" s="1637"/>
      <c r="AS29" s="1637"/>
      <c r="AT29" s="1637">
        <v>1.552</v>
      </c>
      <c r="AU29" s="1637">
        <v>24</v>
      </c>
      <c r="AV29" s="1637" t="e">
        <v>#N/A</v>
      </c>
      <c r="AW29" s="1637" t="e">
        <v>#N/A</v>
      </c>
      <c r="AX29" s="1637">
        <v>12.499477850615916</v>
      </c>
      <c r="AY29" s="1637">
        <v>3.3645371660751273E-2</v>
      </c>
      <c r="AZ29" s="1637">
        <v>12</v>
      </c>
      <c r="BA29" s="1637">
        <v>0.23</v>
      </c>
      <c r="BB29" s="1637">
        <v>1.94</v>
      </c>
      <c r="BC29" s="1637">
        <v>4.42</v>
      </c>
      <c r="BD29" s="1639"/>
      <c r="BE29" s="1637">
        <v>1.2885497479099981</v>
      </c>
      <c r="BF29" s="1637">
        <v>1.2372037089976595</v>
      </c>
      <c r="BG29" s="1637">
        <v>1.2002299247695869</v>
      </c>
      <c r="BH29" s="1637" t="s">
        <v>253</v>
      </c>
      <c r="BI29" s="1637">
        <v>1.1442476746687753</v>
      </c>
      <c r="BJ29" s="1637">
        <v>1.0804997708272712</v>
      </c>
      <c r="BK29" s="1637" t="s">
        <v>253</v>
      </c>
      <c r="BL29" s="1637">
        <v>0.99727977999418027</v>
      </c>
      <c r="BM29" s="1637">
        <v>1.710048740703729</v>
      </c>
      <c r="BN29" s="1637">
        <v>0.83057723710714282</v>
      </c>
      <c r="BO29" s="1637">
        <v>5.5982250100811592E-2</v>
      </c>
      <c r="BP29" s="1637">
        <v>0.21331310805199144</v>
      </c>
      <c r="BQ29" s="1637">
        <v>0.12006106807772528</v>
      </c>
      <c r="BR29" s="1637">
        <v>6.2885444231704973E-2</v>
      </c>
      <c r="BS29" s="1637"/>
      <c r="BT29" s="1637"/>
      <c r="BU29" s="1637"/>
      <c r="BV29" s="1715"/>
      <c r="BW29" s="1680" t="s">
        <v>755</v>
      </c>
      <c r="BX29" s="1576" t="s">
        <v>277</v>
      </c>
      <c r="BY29" s="1576" t="s">
        <v>277</v>
      </c>
      <c r="BZ29" s="1576" t="s">
        <v>277</v>
      </c>
      <c r="CA29" s="1576" t="s">
        <v>262</v>
      </c>
      <c r="CB29" s="1618" t="s">
        <v>763</v>
      </c>
      <c r="CC29" s="1618" t="s">
        <v>763</v>
      </c>
      <c r="CD29" s="1618" t="s">
        <v>763</v>
      </c>
      <c r="CE29" s="1618" t="s">
        <v>764</v>
      </c>
      <c r="CF29" s="1618" t="s">
        <v>765</v>
      </c>
      <c r="CG29" s="1618" t="s">
        <v>265</v>
      </c>
      <c r="CH29" s="1618" t="s">
        <v>280</v>
      </c>
      <c r="CI29" s="1618" t="s">
        <v>280</v>
      </c>
      <c r="CJ29" s="1618" t="s">
        <v>280</v>
      </c>
      <c r="CK29" s="1618" t="s">
        <v>253</v>
      </c>
      <c r="CL29" s="1618" t="s">
        <v>766</v>
      </c>
      <c r="CM29" s="1618" t="s">
        <v>281</v>
      </c>
    </row>
    <row r="30" spans="1:91" s="1618" customFormat="1" ht="16.5" customHeight="1">
      <c r="A30" s="1637">
        <v>13</v>
      </c>
      <c r="B30" s="1643">
        <v>463</v>
      </c>
      <c r="C30" s="1644" t="s">
        <v>750</v>
      </c>
      <c r="D30" s="1644" t="s">
        <v>729</v>
      </c>
      <c r="E30" s="1644" t="s">
        <v>730</v>
      </c>
      <c r="F30" s="1645">
        <v>0</v>
      </c>
      <c r="G30" s="1645">
        <v>0</v>
      </c>
      <c r="H30" s="1645">
        <v>0</v>
      </c>
      <c r="I30" s="1645">
        <v>0</v>
      </c>
      <c r="J30" s="1645">
        <v>5.5646817248459962E-2</v>
      </c>
      <c r="K30" s="1645">
        <v>0.10677618069815195</v>
      </c>
      <c r="L30" s="1645">
        <v>0.52238193018480494</v>
      </c>
      <c r="M30" s="1645">
        <v>6.5577002053388096</v>
      </c>
      <c r="N30" s="1645">
        <v>12.174127310061602</v>
      </c>
      <c r="O30" s="1645">
        <v>41.830646468964943</v>
      </c>
      <c r="P30" s="1645">
        <v>7.5270782247582417</v>
      </c>
      <c r="Q30" s="1645">
        <v>31.225642862744991</v>
      </c>
      <c r="R30" s="1646">
        <v>2.7145464452126329</v>
      </c>
      <c r="S30" s="1645">
        <v>23.931355685167269</v>
      </c>
      <c r="T30" s="1647"/>
      <c r="U30" s="1644"/>
      <c r="V30" s="1644"/>
      <c r="W30" s="1644"/>
      <c r="X30" s="1703">
        <v>31.89</v>
      </c>
      <c r="Y30" s="1703">
        <v>15.85</v>
      </c>
      <c r="Z30" s="1703">
        <v>16.04</v>
      </c>
      <c r="AA30" s="1703">
        <v>0.5</v>
      </c>
      <c r="AB30" s="1648"/>
      <c r="AC30" s="1648"/>
      <c r="AD30" s="1644"/>
      <c r="AE30" s="1646"/>
      <c r="AF30" s="1644"/>
      <c r="AG30" s="1649">
        <v>0.16866666666666674</v>
      </c>
      <c r="AH30" s="1649" t="s">
        <v>769</v>
      </c>
      <c r="AI30" s="1644" t="s">
        <v>253</v>
      </c>
      <c r="AJ30" s="1644">
        <v>0.79969953668620841</v>
      </c>
      <c r="AK30" s="1644">
        <v>0.76518173288116786</v>
      </c>
      <c r="AL30" s="1644">
        <v>0.72882787568224217</v>
      </c>
      <c r="AM30" s="1644">
        <v>0.67769378866254115</v>
      </c>
      <c r="AN30" s="1644">
        <v>0.65015298775426422</v>
      </c>
      <c r="AO30" s="1644" t="s">
        <v>253</v>
      </c>
      <c r="AP30" s="1644">
        <v>4</v>
      </c>
      <c r="AQ30" s="1646"/>
      <c r="AR30" s="1644"/>
      <c r="AS30" s="1644"/>
      <c r="AT30" s="1644">
        <v>1.552</v>
      </c>
      <c r="AU30" s="1644">
        <v>24</v>
      </c>
      <c r="AV30" s="1644" t="e">
        <v>#N/A</v>
      </c>
      <c r="AW30" s="1644" t="e">
        <v>#N/A</v>
      </c>
      <c r="AX30" s="1644">
        <v>12.499477850615916</v>
      </c>
      <c r="AY30" s="1644">
        <v>3.3645371660751273E-2</v>
      </c>
      <c r="AZ30" s="1644">
        <v>12</v>
      </c>
      <c r="BA30" s="1644">
        <v>0.23</v>
      </c>
      <c r="BB30" s="1644">
        <v>1.94</v>
      </c>
      <c r="BC30" s="1644">
        <v>4.42</v>
      </c>
      <c r="BD30" s="1646"/>
      <c r="BE30" s="1644">
        <v>1.2885497479099981</v>
      </c>
      <c r="BF30" s="1644">
        <v>1.2372037089976595</v>
      </c>
      <c r="BG30" s="1644">
        <v>1.2002299247695869</v>
      </c>
      <c r="BH30" s="1644" t="s">
        <v>253</v>
      </c>
      <c r="BI30" s="1644">
        <v>1.1442476746687753</v>
      </c>
      <c r="BJ30" s="1644">
        <v>1.0804997708272712</v>
      </c>
      <c r="BK30" s="1644" t="s">
        <v>253</v>
      </c>
      <c r="BL30" s="1644">
        <v>0.99727977999418027</v>
      </c>
      <c r="BM30" s="1644">
        <v>1.710048740703729</v>
      </c>
      <c r="BN30" s="1644">
        <v>0.83057723710714282</v>
      </c>
      <c r="BO30" s="1644">
        <v>5.5982250100811592E-2</v>
      </c>
      <c r="BP30" s="1644">
        <v>0.21331310805199144</v>
      </c>
      <c r="BQ30" s="1644">
        <v>0.12006106807772528</v>
      </c>
      <c r="BR30" s="1644">
        <v>6.2885444231704973E-2</v>
      </c>
      <c r="BS30" s="1644"/>
      <c r="BT30" s="1644"/>
      <c r="BU30" s="1644"/>
      <c r="BV30" s="1715"/>
      <c r="BW30" s="1680" t="s">
        <v>756</v>
      </c>
      <c r="BX30" s="1576" t="s">
        <v>277</v>
      </c>
      <c r="BY30" s="1576" t="s">
        <v>277</v>
      </c>
      <c r="BZ30" s="1576" t="s">
        <v>277</v>
      </c>
      <c r="CA30" s="1576" t="s">
        <v>262</v>
      </c>
      <c r="CB30" s="1618" t="s">
        <v>763</v>
      </c>
      <c r="CC30" s="1618" t="s">
        <v>763</v>
      </c>
      <c r="CD30" s="1618" t="s">
        <v>763</v>
      </c>
      <c r="CE30" s="1618" t="s">
        <v>764</v>
      </c>
      <c r="CF30" s="1618" t="s">
        <v>765</v>
      </c>
      <c r="CG30" s="1618" t="s">
        <v>265</v>
      </c>
      <c r="CH30" s="1618" t="s">
        <v>280</v>
      </c>
      <c r="CI30" s="1618" t="s">
        <v>280</v>
      </c>
      <c r="CJ30" s="1618" t="s">
        <v>280</v>
      </c>
      <c r="CK30" s="1618" t="s">
        <v>253</v>
      </c>
      <c r="CL30" s="1618" t="s">
        <v>766</v>
      </c>
      <c r="CM30" s="1618" t="s">
        <v>281</v>
      </c>
    </row>
    <row r="31" spans="1:91" s="1671" customFormat="1" ht="16.5" customHeight="1">
      <c r="A31" s="1707" t="s">
        <v>779</v>
      </c>
      <c r="B31" s="1708"/>
      <c r="C31" s="1708"/>
      <c r="D31" s="1708"/>
      <c r="E31" s="1709"/>
      <c r="F31" s="1668"/>
      <c r="G31" s="1668"/>
      <c r="H31" s="1668"/>
      <c r="I31" s="1668"/>
      <c r="J31" s="1668">
        <f>AVERAGE(J21:J30)</f>
        <v>0.11836141167933534</v>
      </c>
      <c r="K31" s="1668">
        <f t="shared" ref="K31:AA31" si="1">AVERAGE(K21:K30)</f>
        <v>7.8359126088577785E-2</v>
      </c>
      <c r="L31" s="1668">
        <f t="shared" si="1"/>
        <v>1.5780603084211791</v>
      </c>
      <c r="M31" s="1668">
        <f t="shared" si="1"/>
        <v>19.969546414113381</v>
      </c>
      <c r="N31" s="1668">
        <f t="shared" si="1"/>
        <v>15.387702190769653</v>
      </c>
      <c r="O31" s="1668">
        <f t="shared" si="1"/>
        <v>35.068839746263038</v>
      </c>
      <c r="P31" s="1668">
        <f t="shared" si="1"/>
        <v>7.5755287722024267</v>
      </c>
      <c r="Q31" s="1668">
        <f t="shared" si="1"/>
        <v>20.223602030462409</v>
      </c>
      <c r="R31" s="1672">
        <f t="shared" si="1"/>
        <v>2.6895747530737584</v>
      </c>
      <c r="S31" s="1668">
        <f t="shared" si="1"/>
        <v>21.991357070345057</v>
      </c>
      <c r="T31" s="1668"/>
      <c r="U31" s="1668"/>
      <c r="V31" s="1668"/>
      <c r="W31" s="1668"/>
      <c r="X31" s="1668">
        <f t="shared" si="1"/>
        <v>27.398914349859865</v>
      </c>
      <c r="Y31" s="1668">
        <f t="shared" si="1"/>
        <v>17.214067825771242</v>
      </c>
      <c r="Z31" s="1668">
        <f t="shared" si="1"/>
        <v>10.184667368522103</v>
      </c>
      <c r="AA31" s="1668">
        <f t="shared" si="1"/>
        <v>0.42885091192997732</v>
      </c>
      <c r="AB31" s="1668"/>
      <c r="AC31" s="1668"/>
      <c r="AD31" s="1668"/>
      <c r="AE31" s="1668"/>
      <c r="AF31" s="1668"/>
      <c r="AG31" s="1668"/>
      <c r="AH31" s="1668"/>
      <c r="AI31" s="1668"/>
      <c r="AJ31" s="1668"/>
      <c r="AK31" s="1668"/>
      <c r="AL31" s="1668"/>
      <c r="AM31" s="1668"/>
      <c r="AN31" s="1668"/>
      <c r="AO31" s="1668"/>
      <c r="AP31" s="1668"/>
      <c r="AQ31" s="1668"/>
      <c r="AR31" s="1668"/>
      <c r="AS31" s="1668"/>
      <c r="AT31" s="1668"/>
      <c r="AU31" s="1668"/>
      <c r="AV31" s="1668"/>
      <c r="AW31" s="1668"/>
      <c r="AX31" s="1668"/>
      <c r="AY31" s="1668"/>
      <c r="AZ31" s="1668"/>
      <c r="BA31" s="1668"/>
      <c r="BB31" s="1668"/>
      <c r="BC31" s="1668"/>
      <c r="BD31" s="1668">
        <v>0.53</v>
      </c>
      <c r="BE31" s="1668"/>
      <c r="BF31" s="1668"/>
      <c r="BG31" s="1668"/>
      <c r="BH31" s="1668"/>
      <c r="BI31" s="1668"/>
      <c r="BJ31" s="1668"/>
      <c r="BK31" s="1668"/>
      <c r="BL31" s="1668"/>
      <c r="BM31" s="1668"/>
      <c r="BN31" s="1668"/>
      <c r="BO31" s="1668"/>
      <c r="BP31" s="1668"/>
      <c r="BQ31" s="1668"/>
      <c r="BR31" s="1668"/>
      <c r="BS31" s="1668"/>
      <c r="BT31" s="1668"/>
      <c r="BU31" s="1701">
        <v>63</v>
      </c>
      <c r="BV31" s="1716"/>
      <c r="BW31" s="1669"/>
      <c r="BX31" s="1670"/>
      <c r="BY31" s="1670"/>
      <c r="BZ31" s="1670"/>
      <c r="CA31" s="1670"/>
    </row>
    <row r="32" spans="1:91" s="1618" customFormat="1" ht="16.5" customHeight="1">
      <c r="A32" s="1651">
        <v>14</v>
      </c>
      <c r="B32" s="1650">
        <v>448</v>
      </c>
      <c r="C32" s="1651" t="s">
        <v>713</v>
      </c>
      <c r="D32" s="1651" t="s">
        <v>732</v>
      </c>
      <c r="E32" s="1651" t="s">
        <v>733</v>
      </c>
      <c r="F32" s="1652">
        <v>0</v>
      </c>
      <c r="G32" s="1652">
        <v>0</v>
      </c>
      <c r="H32" s="1652">
        <v>0</v>
      </c>
      <c r="I32" s="1652">
        <v>0</v>
      </c>
      <c r="J32" s="1652">
        <v>0</v>
      </c>
      <c r="K32" s="1652">
        <v>5.4627249357326484E-2</v>
      </c>
      <c r="L32" s="1652">
        <v>0.12885604113110541</v>
      </c>
      <c r="M32" s="1652">
        <v>81.837082262210799</v>
      </c>
      <c r="N32" s="1652">
        <v>11.147172236503856</v>
      </c>
      <c r="O32" s="1722">
        <v>6.8322622107969266</v>
      </c>
      <c r="P32" s="1722"/>
      <c r="Q32" s="1722"/>
      <c r="R32" s="1653">
        <v>2.6658953939799845</v>
      </c>
      <c r="S32" s="1652">
        <v>24.116097328809559</v>
      </c>
      <c r="T32" s="1654"/>
      <c r="U32" s="1651"/>
      <c r="V32" s="1651"/>
      <c r="W32" s="1651"/>
      <c r="X32" s="1652" t="s">
        <v>253</v>
      </c>
      <c r="Y32" s="1652"/>
      <c r="Z32" s="1652"/>
      <c r="AA32" s="1652"/>
      <c r="AB32" s="1655"/>
      <c r="AC32" s="1655"/>
      <c r="AD32" s="1651"/>
      <c r="AE32" s="1653"/>
      <c r="AF32" s="1651"/>
      <c r="AG32" s="1656">
        <v>0.19933333333333336</v>
      </c>
      <c r="AH32" s="1656" t="s">
        <v>767</v>
      </c>
      <c r="AI32" s="1651" t="s">
        <v>253</v>
      </c>
      <c r="AJ32" s="1651">
        <v>0.75942055664755659</v>
      </c>
      <c r="AK32" s="1651">
        <v>0.72424995341497633</v>
      </c>
      <c r="AL32" s="1651">
        <v>0.69442172029367422</v>
      </c>
      <c r="AM32" s="1651">
        <v>0.64918965335152035</v>
      </c>
      <c r="AN32" s="1651">
        <v>0.62247780279513032</v>
      </c>
      <c r="AO32" s="1651" t="s">
        <v>253</v>
      </c>
      <c r="AP32" s="1651">
        <v>7</v>
      </c>
      <c r="AQ32" s="1653"/>
      <c r="AR32" s="1676">
        <v>3322</v>
      </c>
      <c r="AS32" s="1676">
        <v>2240</v>
      </c>
      <c r="AT32" s="1651">
        <v>1.552</v>
      </c>
      <c r="AU32" s="1651">
        <v>24</v>
      </c>
      <c r="AV32" s="1651" t="e">
        <v>#N/A</v>
      </c>
      <c r="AW32" s="1651" t="e">
        <v>#N/A</v>
      </c>
      <c r="AX32" s="1651">
        <v>12.499477850615916</v>
      </c>
      <c r="AY32" s="1651">
        <v>3.3645371660751273E-2</v>
      </c>
      <c r="AZ32" s="1651">
        <v>14</v>
      </c>
      <c r="BA32" s="1651">
        <v>0.28999999999999998</v>
      </c>
      <c r="BB32" s="1651">
        <v>2.17</v>
      </c>
      <c r="BC32" s="1651">
        <v>4.6900000000000004</v>
      </c>
      <c r="BD32" s="1653"/>
      <c r="BE32" s="1651">
        <v>1.2885497479099981</v>
      </c>
      <c r="BF32" s="1651">
        <v>1.2372037089976595</v>
      </c>
      <c r="BG32" s="1651">
        <v>1.2002299247695869</v>
      </c>
      <c r="BH32" s="1651" t="s">
        <v>253</v>
      </c>
      <c r="BI32" s="1651">
        <v>1.1442476746687753</v>
      </c>
      <c r="BJ32" s="1651">
        <v>1.0804997708272712</v>
      </c>
      <c r="BK32" s="1651" t="s">
        <v>253</v>
      </c>
      <c r="BL32" s="1651">
        <v>0.99727977999418027</v>
      </c>
      <c r="BM32" s="1651">
        <v>1.710048740703729</v>
      </c>
      <c r="BN32" s="1651">
        <v>0.83057723710714282</v>
      </c>
      <c r="BO32" s="1651">
        <v>5.5982250100811592E-2</v>
      </c>
      <c r="BP32" s="1651">
        <v>0.21331310805199144</v>
      </c>
      <c r="BQ32" s="1651">
        <v>0.12006106807772528</v>
      </c>
      <c r="BR32" s="1651">
        <v>6.2885444231704973E-2</v>
      </c>
      <c r="BS32" s="1651"/>
      <c r="BT32" s="1651"/>
      <c r="BU32" s="1651"/>
      <c r="BV32" s="1714" t="s">
        <v>783</v>
      </c>
      <c r="BW32" s="1680" t="s">
        <v>761</v>
      </c>
      <c r="BX32" s="1576" t="s">
        <v>275</v>
      </c>
      <c r="BY32" s="1576" t="s">
        <v>276</v>
      </c>
      <c r="BZ32" s="1576" t="s">
        <v>277</v>
      </c>
      <c r="CA32" s="1576" t="s">
        <v>262</v>
      </c>
      <c r="CB32" s="1618" t="s">
        <v>768</v>
      </c>
      <c r="CC32" s="1618" t="s">
        <v>768</v>
      </c>
      <c r="CD32" s="1618" t="s">
        <v>763</v>
      </c>
      <c r="CE32" s="1618" t="s">
        <v>764</v>
      </c>
      <c r="CF32" s="1618" t="s">
        <v>765</v>
      </c>
      <c r="CG32" s="1618" t="s">
        <v>265</v>
      </c>
      <c r="CH32" s="1618" t="s">
        <v>280</v>
      </c>
      <c r="CI32" s="1618" t="s">
        <v>280</v>
      </c>
      <c r="CJ32" s="1618" t="s">
        <v>280</v>
      </c>
      <c r="CK32" s="1618" t="s">
        <v>253</v>
      </c>
      <c r="CL32" s="1618" t="s">
        <v>766</v>
      </c>
      <c r="CM32" s="1618" t="s">
        <v>281</v>
      </c>
    </row>
    <row r="33" spans="1:253" s="1618" customFormat="1" ht="16.5" customHeight="1">
      <c r="A33" s="1651">
        <v>15</v>
      </c>
      <c r="B33" s="1636">
        <v>449</v>
      </c>
      <c r="C33" s="1637" t="s">
        <v>713</v>
      </c>
      <c r="D33" s="1637" t="s">
        <v>734</v>
      </c>
      <c r="E33" s="1637" t="s">
        <v>735</v>
      </c>
      <c r="F33" s="1638">
        <v>0</v>
      </c>
      <c r="G33" s="1638">
        <v>0</v>
      </c>
      <c r="H33" s="1638">
        <v>0</v>
      </c>
      <c r="I33" s="1638">
        <v>0</v>
      </c>
      <c r="J33" s="1638">
        <v>0</v>
      </c>
      <c r="K33" s="1638">
        <v>0</v>
      </c>
      <c r="L33" s="1638">
        <v>4.7791164658634533E-2</v>
      </c>
      <c r="M33" s="1638">
        <v>81.438152610441776</v>
      </c>
      <c r="N33" s="1638">
        <v>12.001606425702811</v>
      </c>
      <c r="O33" s="1720">
        <v>6.5124497991967871</v>
      </c>
      <c r="P33" s="1720"/>
      <c r="Q33" s="1720"/>
      <c r="R33" s="1639">
        <v>2.6689567198554442</v>
      </c>
      <c r="S33" s="1638">
        <v>21.602141691536367</v>
      </c>
      <c r="T33" s="1640"/>
      <c r="U33" s="1637"/>
      <c r="V33" s="1637"/>
      <c r="W33" s="1637"/>
      <c r="X33" s="1638" t="s">
        <v>253</v>
      </c>
      <c r="Y33" s="1638"/>
      <c r="Z33" s="1638"/>
      <c r="AA33" s="1638"/>
      <c r="AB33" s="1641"/>
      <c r="AC33" s="1641"/>
      <c r="AD33" s="1637"/>
      <c r="AE33" s="1639"/>
      <c r="AF33" s="1637"/>
      <c r="AG33" s="1642">
        <v>0.19933333333333336</v>
      </c>
      <c r="AH33" s="1642" t="s">
        <v>767</v>
      </c>
      <c r="AI33" s="1637" t="s">
        <v>253</v>
      </c>
      <c r="AJ33" s="1637">
        <v>0.75942055664755659</v>
      </c>
      <c r="AK33" s="1637">
        <v>0.72424995341497633</v>
      </c>
      <c r="AL33" s="1637">
        <v>0.69442172029367422</v>
      </c>
      <c r="AM33" s="1637">
        <v>0.64918965335152035</v>
      </c>
      <c r="AN33" s="1637">
        <v>0.62247780279513032</v>
      </c>
      <c r="AO33" s="1637" t="s">
        <v>253</v>
      </c>
      <c r="AP33" s="1637">
        <v>7</v>
      </c>
      <c r="AQ33" s="1639"/>
      <c r="AR33" s="1677">
        <v>3208</v>
      </c>
      <c r="AS33" s="1677">
        <v>2516</v>
      </c>
      <c r="AT33" s="1637">
        <v>1.552</v>
      </c>
      <c r="AU33" s="1637">
        <v>24</v>
      </c>
      <c r="AV33" s="1637" t="e">
        <v>#N/A</v>
      </c>
      <c r="AW33" s="1637" t="e">
        <v>#N/A</v>
      </c>
      <c r="AX33" s="1637">
        <v>12.499477850615916</v>
      </c>
      <c r="AY33" s="1637">
        <v>3.3645371660751273E-2</v>
      </c>
      <c r="AZ33" s="1637">
        <v>14</v>
      </c>
      <c r="BA33" s="1637">
        <v>0.28999999999999998</v>
      </c>
      <c r="BB33" s="1637">
        <v>2.17</v>
      </c>
      <c r="BC33" s="1637">
        <v>4.6900000000000004</v>
      </c>
      <c r="BD33" s="1639"/>
      <c r="BE33" s="1637">
        <v>1.2885497479099981</v>
      </c>
      <c r="BF33" s="1637">
        <v>1.2372037089976595</v>
      </c>
      <c r="BG33" s="1637">
        <v>1.2002299247695869</v>
      </c>
      <c r="BH33" s="1637" t="s">
        <v>253</v>
      </c>
      <c r="BI33" s="1637">
        <v>1.1442476746687753</v>
      </c>
      <c r="BJ33" s="1637">
        <v>1.0804997708272712</v>
      </c>
      <c r="BK33" s="1637" t="s">
        <v>253</v>
      </c>
      <c r="BL33" s="1637">
        <v>0.99727977999418027</v>
      </c>
      <c r="BM33" s="1637">
        <v>1.710048740703729</v>
      </c>
      <c r="BN33" s="1637">
        <v>0.83057723710714282</v>
      </c>
      <c r="BO33" s="1637">
        <v>5.5982250100811592E-2</v>
      </c>
      <c r="BP33" s="1637">
        <v>0.21331310805199144</v>
      </c>
      <c r="BQ33" s="1637">
        <v>0.12006106807772528</v>
      </c>
      <c r="BR33" s="1637">
        <v>6.2885444231704973E-2</v>
      </c>
      <c r="BS33" s="1637"/>
      <c r="BT33" s="1637"/>
      <c r="BU33" s="1637"/>
      <c r="BV33" s="1715"/>
      <c r="BW33" s="1680" t="s">
        <v>761</v>
      </c>
      <c r="BX33" s="1576" t="s">
        <v>275</v>
      </c>
      <c r="BY33" s="1576" t="s">
        <v>276</v>
      </c>
      <c r="BZ33" s="1576" t="s">
        <v>277</v>
      </c>
      <c r="CA33" s="1576" t="s">
        <v>262</v>
      </c>
      <c r="CB33" s="1618" t="s">
        <v>768</v>
      </c>
      <c r="CC33" s="1618" t="s">
        <v>768</v>
      </c>
      <c r="CD33" s="1618" t="s">
        <v>763</v>
      </c>
      <c r="CE33" s="1618" t="s">
        <v>764</v>
      </c>
      <c r="CF33" s="1618" t="s">
        <v>765</v>
      </c>
      <c r="CG33" s="1618" t="s">
        <v>265</v>
      </c>
      <c r="CH33" s="1618" t="s">
        <v>280</v>
      </c>
      <c r="CI33" s="1618" t="s">
        <v>280</v>
      </c>
      <c r="CJ33" s="1618" t="s">
        <v>280</v>
      </c>
      <c r="CK33" s="1618" t="s">
        <v>253</v>
      </c>
      <c r="CL33" s="1618" t="s">
        <v>766</v>
      </c>
      <c r="CM33" s="1618" t="s">
        <v>281</v>
      </c>
    </row>
    <row r="34" spans="1:253" s="1618" customFormat="1" ht="16.5" customHeight="1">
      <c r="A34" s="1651">
        <v>16</v>
      </c>
      <c r="B34" s="1636">
        <v>450</v>
      </c>
      <c r="C34" s="1637" t="s">
        <v>713</v>
      </c>
      <c r="D34" s="1637" t="s">
        <v>736</v>
      </c>
      <c r="E34" s="1637" t="s">
        <v>737</v>
      </c>
      <c r="F34" s="1638">
        <v>0</v>
      </c>
      <c r="G34" s="1638">
        <v>0</v>
      </c>
      <c r="H34" s="1638">
        <v>0</v>
      </c>
      <c r="I34" s="1638">
        <v>0</v>
      </c>
      <c r="J34" s="1638">
        <v>0.31024096385542166</v>
      </c>
      <c r="K34" s="1638">
        <v>0.82831325301204828</v>
      </c>
      <c r="L34" s="1638">
        <v>3.2370481927710846</v>
      </c>
      <c r="M34" s="1638">
        <v>79.402409638554218</v>
      </c>
      <c r="N34" s="1638">
        <v>9.268975903614459</v>
      </c>
      <c r="O34" s="1720">
        <v>6.9530120481927611</v>
      </c>
      <c r="P34" s="1720"/>
      <c r="Q34" s="1720"/>
      <c r="R34" s="1639">
        <v>2.6501999620269521</v>
      </c>
      <c r="S34" s="1638">
        <v>26.228277067794483</v>
      </c>
      <c r="T34" s="1640"/>
      <c r="U34" s="1637"/>
      <c r="V34" s="1637"/>
      <c r="W34" s="1637"/>
      <c r="X34" s="1638" t="s">
        <v>253</v>
      </c>
      <c r="Y34" s="1638"/>
      <c r="Z34" s="1638"/>
      <c r="AA34" s="1638"/>
      <c r="AB34" s="1641"/>
      <c r="AC34" s="1641"/>
      <c r="AD34" s="1637"/>
      <c r="AE34" s="1639"/>
      <c r="AF34" s="1637"/>
      <c r="AG34" s="1642">
        <v>0.19933333333333336</v>
      </c>
      <c r="AH34" s="1642" t="s">
        <v>767</v>
      </c>
      <c r="AI34" s="1637" t="s">
        <v>253</v>
      </c>
      <c r="AJ34" s="1637">
        <v>0.75942055664755659</v>
      </c>
      <c r="AK34" s="1637">
        <v>0.72424995341497633</v>
      </c>
      <c r="AL34" s="1637">
        <v>0.69442172029367422</v>
      </c>
      <c r="AM34" s="1637">
        <v>0.64918965335152035</v>
      </c>
      <c r="AN34" s="1637">
        <v>0.62247780279513032</v>
      </c>
      <c r="AO34" s="1637" t="s">
        <v>253</v>
      </c>
      <c r="AP34" s="1637">
        <v>7</v>
      </c>
      <c r="AQ34" s="1639"/>
      <c r="AR34" s="1677">
        <v>3321</v>
      </c>
      <c r="AS34" s="1677">
        <v>2532</v>
      </c>
      <c r="AT34" s="1637">
        <v>1.552</v>
      </c>
      <c r="AU34" s="1637">
        <v>24</v>
      </c>
      <c r="AV34" s="1637" t="e">
        <v>#N/A</v>
      </c>
      <c r="AW34" s="1637" t="e">
        <v>#N/A</v>
      </c>
      <c r="AX34" s="1637">
        <v>12.499477850615916</v>
      </c>
      <c r="AY34" s="1637">
        <v>3.3645371660751273E-2</v>
      </c>
      <c r="AZ34" s="1637">
        <v>14</v>
      </c>
      <c r="BA34" s="1637">
        <v>0.28999999999999998</v>
      </c>
      <c r="BB34" s="1637">
        <v>2.17</v>
      </c>
      <c r="BC34" s="1637">
        <v>4.6900000000000004</v>
      </c>
      <c r="BD34" s="1639"/>
      <c r="BE34" s="1637">
        <v>1.2885497479099981</v>
      </c>
      <c r="BF34" s="1637">
        <v>1.2372037089976595</v>
      </c>
      <c r="BG34" s="1637">
        <v>1.2002299247695869</v>
      </c>
      <c r="BH34" s="1637" t="s">
        <v>253</v>
      </c>
      <c r="BI34" s="1637">
        <v>1.1442476746687753</v>
      </c>
      <c r="BJ34" s="1637">
        <v>1.0804997708272712</v>
      </c>
      <c r="BK34" s="1637" t="s">
        <v>253</v>
      </c>
      <c r="BL34" s="1637">
        <v>0.99727977999418027</v>
      </c>
      <c r="BM34" s="1637">
        <v>1.710048740703729</v>
      </c>
      <c r="BN34" s="1637">
        <v>0.83057723710714282</v>
      </c>
      <c r="BO34" s="1637">
        <v>5.5982250100811592E-2</v>
      </c>
      <c r="BP34" s="1637">
        <v>0.21331310805199144</v>
      </c>
      <c r="BQ34" s="1637">
        <v>0.12006106807772528</v>
      </c>
      <c r="BR34" s="1637">
        <v>6.2885444231704973E-2</v>
      </c>
      <c r="BS34" s="1637"/>
      <c r="BT34" s="1637"/>
      <c r="BU34" s="1637"/>
      <c r="BV34" s="1715"/>
      <c r="BW34" s="1680" t="s">
        <v>761</v>
      </c>
      <c r="BX34" s="1576" t="s">
        <v>275</v>
      </c>
      <c r="BY34" s="1576" t="s">
        <v>276</v>
      </c>
      <c r="BZ34" s="1576" t="s">
        <v>277</v>
      </c>
      <c r="CA34" s="1576" t="s">
        <v>262</v>
      </c>
      <c r="CB34" s="1618" t="s">
        <v>768</v>
      </c>
      <c r="CC34" s="1618" t="s">
        <v>768</v>
      </c>
      <c r="CD34" s="1618" t="s">
        <v>763</v>
      </c>
      <c r="CE34" s="1618" t="s">
        <v>764</v>
      </c>
      <c r="CF34" s="1618" t="s">
        <v>765</v>
      </c>
      <c r="CG34" s="1618" t="s">
        <v>265</v>
      </c>
      <c r="CH34" s="1618" t="s">
        <v>280</v>
      </c>
      <c r="CI34" s="1618" t="s">
        <v>280</v>
      </c>
      <c r="CJ34" s="1618" t="s">
        <v>280</v>
      </c>
      <c r="CK34" s="1618" t="s">
        <v>253</v>
      </c>
      <c r="CL34" s="1618" t="s">
        <v>766</v>
      </c>
      <c r="CM34" s="1618" t="s">
        <v>281</v>
      </c>
    </row>
    <row r="35" spans="1:253" s="1618" customFormat="1" ht="16.5" customHeight="1">
      <c r="A35" s="1651">
        <v>17</v>
      </c>
      <c r="B35" s="1636">
        <v>451</v>
      </c>
      <c r="C35" s="1637" t="s">
        <v>713</v>
      </c>
      <c r="D35" s="1637" t="s">
        <v>738</v>
      </c>
      <c r="E35" s="1637" t="s">
        <v>739</v>
      </c>
      <c r="F35" s="1638">
        <v>0</v>
      </c>
      <c r="G35" s="1638">
        <v>0</v>
      </c>
      <c r="H35" s="1638">
        <v>0</v>
      </c>
      <c r="I35" s="1638">
        <v>0</v>
      </c>
      <c r="J35" s="1638">
        <v>0.16935933147632309</v>
      </c>
      <c r="K35" s="1638">
        <v>0.2381615598885794</v>
      </c>
      <c r="L35" s="1638">
        <v>2.1629526462395541</v>
      </c>
      <c r="M35" s="1638">
        <v>73.077158774373245</v>
      </c>
      <c r="N35" s="1638">
        <v>17.216713091922006</v>
      </c>
      <c r="O35" s="1720">
        <v>7.1356545961002951</v>
      </c>
      <c r="P35" s="1720"/>
      <c r="Q35" s="1720"/>
      <c r="R35" s="1639">
        <v>2.6443630258837931</v>
      </c>
      <c r="S35" s="1638">
        <v>20.911319528165855</v>
      </c>
      <c r="T35" s="1640"/>
      <c r="U35" s="1637"/>
      <c r="V35" s="1637"/>
      <c r="W35" s="1637"/>
      <c r="X35" s="1638" t="s">
        <v>253</v>
      </c>
      <c r="Y35" s="1638"/>
      <c r="Z35" s="1638"/>
      <c r="AA35" s="1638"/>
      <c r="AB35" s="1641"/>
      <c r="AC35" s="1641"/>
      <c r="AD35" s="1637"/>
      <c r="AE35" s="1639"/>
      <c r="AF35" s="1637"/>
      <c r="AG35" s="1642">
        <v>0.19933333333333336</v>
      </c>
      <c r="AH35" s="1642" t="s">
        <v>767</v>
      </c>
      <c r="AI35" s="1637" t="s">
        <v>253</v>
      </c>
      <c r="AJ35" s="1637">
        <v>0.75942055664755659</v>
      </c>
      <c r="AK35" s="1637">
        <v>0.72424995341497633</v>
      </c>
      <c r="AL35" s="1637">
        <v>0.69442172029367422</v>
      </c>
      <c r="AM35" s="1637">
        <v>0.64918965335152035</v>
      </c>
      <c r="AN35" s="1637">
        <v>0.62247780279513032</v>
      </c>
      <c r="AO35" s="1637" t="s">
        <v>253</v>
      </c>
      <c r="AP35" s="1637">
        <v>7</v>
      </c>
      <c r="AQ35" s="1639"/>
      <c r="AR35" s="1677">
        <v>2923</v>
      </c>
      <c r="AS35" s="1677">
        <v>2307</v>
      </c>
      <c r="AT35" s="1637">
        <v>1.552</v>
      </c>
      <c r="AU35" s="1637">
        <v>24</v>
      </c>
      <c r="AV35" s="1637" t="e">
        <v>#N/A</v>
      </c>
      <c r="AW35" s="1637" t="e">
        <v>#N/A</v>
      </c>
      <c r="AX35" s="1637">
        <v>12.499477850615916</v>
      </c>
      <c r="AY35" s="1637">
        <v>3.3645371660751273E-2</v>
      </c>
      <c r="AZ35" s="1637">
        <v>14</v>
      </c>
      <c r="BA35" s="1637">
        <v>0.28999999999999998</v>
      </c>
      <c r="BB35" s="1637">
        <v>2.17</v>
      </c>
      <c r="BC35" s="1637">
        <v>4.6900000000000004</v>
      </c>
      <c r="BD35" s="1639"/>
      <c r="BE35" s="1637">
        <v>1.2885497479099981</v>
      </c>
      <c r="BF35" s="1637">
        <v>1.2372037089976595</v>
      </c>
      <c r="BG35" s="1637">
        <v>1.2002299247695869</v>
      </c>
      <c r="BH35" s="1637" t="s">
        <v>253</v>
      </c>
      <c r="BI35" s="1637">
        <v>1.1442476746687753</v>
      </c>
      <c r="BJ35" s="1637">
        <v>1.0804997708272712</v>
      </c>
      <c r="BK35" s="1637" t="s">
        <v>253</v>
      </c>
      <c r="BL35" s="1637">
        <v>0.99727977999418027</v>
      </c>
      <c r="BM35" s="1637">
        <v>1.710048740703729</v>
      </c>
      <c r="BN35" s="1637">
        <v>0.83057723710714282</v>
      </c>
      <c r="BO35" s="1637">
        <v>5.5982250100811592E-2</v>
      </c>
      <c r="BP35" s="1637">
        <v>0.21331310805199144</v>
      </c>
      <c r="BQ35" s="1637">
        <v>0.12006106807772528</v>
      </c>
      <c r="BR35" s="1637">
        <v>6.2885444231704973E-2</v>
      </c>
      <c r="BS35" s="1637"/>
      <c r="BT35" s="1637"/>
      <c r="BU35" s="1637"/>
      <c r="BV35" s="1715"/>
      <c r="BW35" s="1680" t="s">
        <v>761</v>
      </c>
      <c r="BX35" s="1576" t="s">
        <v>275</v>
      </c>
      <c r="BY35" s="1576" t="s">
        <v>276</v>
      </c>
      <c r="BZ35" s="1576" t="s">
        <v>277</v>
      </c>
      <c r="CA35" s="1576" t="s">
        <v>262</v>
      </c>
      <c r="CB35" s="1618" t="s">
        <v>768</v>
      </c>
      <c r="CC35" s="1618" t="s">
        <v>768</v>
      </c>
      <c r="CD35" s="1618" t="s">
        <v>763</v>
      </c>
      <c r="CE35" s="1618" t="s">
        <v>764</v>
      </c>
      <c r="CF35" s="1618" t="s">
        <v>765</v>
      </c>
      <c r="CG35" s="1618" t="s">
        <v>265</v>
      </c>
      <c r="CH35" s="1618" t="s">
        <v>280</v>
      </c>
      <c r="CI35" s="1618" t="s">
        <v>280</v>
      </c>
      <c r="CJ35" s="1618" t="s">
        <v>280</v>
      </c>
      <c r="CK35" s="1618" t="s">
        <v>253</v>
      </c>
      <c r="CL35" s="1618" t="s">
        <v>766</v>
      </c>
      <c r="CM35" s="1618" t="s">
        <v>281</v>
      </c>
    </row>
    <row r="36" spans="1:253" s="1618" customFormat="1" ht="16.5" customHeight="1">
      <c r="A36" s="1651">
        <v>18</v>
      </c>
      <c r="B36" s="1636">
        <v>452</v>
      </c>
      <c r="C36" s="1637" t="s">
        <v>713</v>
      </c>
      <c r="D36" s="1637" t="s">
        <v>707</v>
      </c>
      <c r="E36" s="1637" t="s">
        <v>740</v>
      </c>
      <c r="F36" s="1638">
        <v>0</v>
      </c>
      <c r="G36" s="1638">
        <v>0</v>
      </c>
      <c r="H36" s="1638">
        <v>0</v>
      </c>
      <c r="I36" s="1638">
        <v>0</v>
      </c>
      <c r="J36" s="1638">
        <v>0.21989795918367347</v>
      </c>
      <c r="K36" s="1638">
        <v>3.1887755102040817E-2</v>
      </c>
      <c r="L36" s="1638">
        <v>2.369387755102041</v>
      </c>
      <c r="M36" s="1638">
        <v>77.441326530612244</v>
      </c>
      <c r="N36" s="1638">
        <v>11.342602040816328</v>
      </c>
      <c r="O36" s="1720">
        <v>8.5948979591836689</v>
      </c>
      <c r="P36" s="1720"/>
      <c r="Q36" s="1720"/>
      <c r="R36" s="1639">
        <v>2.6502814707499178</v>
      </c>
      <c r="S36" s="1638">
        <v>18.734245478820863</v>
      </c>
      <c r="T36" s="1640"/>
      <c r="U36" s="1637"/>
      <c r="V36" s="1637"/>
      <c r="W36" s="1637"/>
      <c r="X36" s="1638" t="s">
        <v>253</v>
      </c>
      <c r="Y36" s="1638"/>
      <c r="Z36" s="1638"/>
      <c r="AA36" s="1638"/>
      <c r="AB36" s="1641"/>
      <c r="AC36" s="1641"/>
      <c r="AD36" s="1637"/>
      <c r="AE36" s="1639"/>
      <c r="AF36" s="1637"/>
      <c r="AG36" s="1642">
        <v>0.19933333333333336</v>
      </c>
      <c r="AH36" s="1642" t="s">
        <v>767</v>
      </c>
      <c r="AI36" s="1637" t="s">
        <v>253</v>
      </c>
      <c r="AJ36" s="1637">
        <v>0.75942055664755659</v>
      </c>
      <c r="AK36" s="1637">
        <v>0.72424995341497633</v>
      </c>
      <c r="AL36" s="1637">
        <v>0.69442172029367422</v>
      </c>
      <c r="AM36" s="1637">
        <v>0.64918965335152035</v>
      </c>
      <c r="AN36" s="1637">
        <v>0.62247780279513032</v>
      </c>
      <c r="AO36" s="1637" t="s">
        <v>253</v>
      </c>
      <c r="AP36" s="1637">
        <v>7</v>
      </c>
      <c r="AQ36" s="1639"/>
      <c r="AR36" s="1677">
        <v>3260</v>
      </c>
      <c r="AS36" s="1677">
        <v>2459</v>
      </c>
      <c r="AT36" s="1637">
        <v>1.552</v>
      </c>
      <c r="AU36" s="1637">
        <v>24</v>
      </c>
      <c r="AV36" s="1637" t="e">
        <v>#N/A</v>
      </c>
      <c r="AW36" s="1637" t="e">
        <v>#N/A</v>
      </c>
      <c r="AX36" s="1637">
        <v>12.499477850615916</v>
      </c>
      <c r="AY36" s="1637">
        <v>3.3645371660751273E-2</v>
      </c>
      <c r="AZ36" s="1637">
        <v>14</v>
      </c>
      <c r="BA36" s="1637">
        <v>0.28999999999999998</v>
      </c>
      <c r="BB36" s="1637">
        <v>2.17</v>
      </c>
      <c r="BC36" s="1637">
        <v>4.6900000000000004</v>
      </c>
      <c r="BD36" s="1639"/>
      <c r="BE36" s="1637">
        <v>1.2885497479099981</v>
      </c>
      <c r="BF36" s="1637">
        <v>1.2372037089976595</v>
      </c>
      <c r="BG36" s="1637">
        <v>1.2002299247695869</v>
      </c>
      <c r="BH36" s="1637" t="s">
        <v>253</v>
      </c>
      <c r="BI36" s="1637">
        <v>1.1442476746687753</v>
      </c>
      <c r="BJ36" s="1637">
        <v>1.0804997708272712</v>
      </c>
      <c r="BK36" s="1637" t="s">
        <v>253</v>
      </c>
      <c r="BL36" s="1637">
        <v>0.99727977999418027</v>
      </c>
      <c r="BM36" s="1637">
        <v>1.710048740703729</v>
      </c>
      <c r="BN36" s="1637">
        <v>0.83057723710714282</v>
      </c>
      <c r="BO36" s="1637">
        <v>5.5982250100811592E-2</v>
      </c>
      <c r="BP36" s="1637">
        <v>0.21331310805199144</v>
      </c>
      <c r="BQ36" s="1637">
        <v>0.12006106807772528</v>
      </c>
      <c r="BR36" s="1637">
        <v>6.2885444231704973E-2</v>
      </c>
      <c r="BS36" s="1637"/>
      <c r="BT36" s="1637"/>
      <c r="BU36" s="1637"/>
      <c r="BV36" s="1715"/>
      <c r="BW36" s="1680" t="s">
        <v>741</v>
      </c>
      <c r="BX36" s="1576" t="s">
        <v>275</v>
      </c>
      <c r="BY36" s="1576" t="s">
        <v>276</v>
      </c>
      <c r="BZ36" s="1576" t="s">
        <v>277</v>
      </c>
      <c r="CA36" s="1576" t="s">
        <v>262</v>
      </c>
      <c r="CB36" s="1618" t="s">
        <v>768</v>
      </c>
      <c r="CC36" s="1618" t="s">
        <v>768</v>
      </c>
      <c r="CD36" s="1618" t="s">
        <v>763</v>
      </c>
      <c r="CE36" s="1618" t="s">
        <v>764</v>
      </c>
      <c r="CF36" s="1618" t="s">
        <v>765</v>
      </c>
      <c r="CG36" s="1618" t="s">
        <v>265</v>
      </c>
      <c r="CH36" s="1618" t="s">
        <v>280</v>
      </c>
      <c r="CI36" s="1618" t="s">
        <v>280</v>
      </c>
      <c r="CJ36" s="1618" t="s">
        <v>280</v>
      </c>
      <c r="CK36" s="1618" t="s">
        <v>253</v>
      </c>
      <c r="CL36" s="1618" t="s">
        <v>766</v>
      </c>
      <c r="CM36" s="1618" t="s">
        <v>281</v>
      </c>
    </row>
    <row r="37" spans="1:253" s="1618" customFormat="1" ht="16.5" customHeight="1">
      <c r="A37" s="1651">
        <v>19</v>
      </c>
      <c r="B37" s="1636">
        <v>453</v>
      </c>
      <c r="C37" s="1637" t="s">
        <v>713</v>
      </c>
      <c r="D37" s="1637" t="s">
        <v>742</v>
      </c>
      <c r="E37" s="1637" t="s">
        <v>743</v>
      </c>
      <c r="F37" s="1638">
        <v>0</v>
      </c>
      <c r="G37" s="1638">
        <v>0</v>
      </c>
      <c r="H37" s="1638">
        <v>0</v>
      </c>
      <c r="I37" s="1638">
        <v>0</v>
      </c>
      <c r="J37" s="1638">
        <v>1.0959641255605381</v>
      </c>
      <c r="K37" s="1638">
        <v>5.4125560538116595</v>
      </c>
      <c r="L37" s="1638">
        <v>18.721973094170405</v>
      </c>
      <c r="M37" s="1638">
        <v>58.192825112107627</v>
      </c>
      <c r="N37" s="1638">
        <v>11.127802690582961</v>
      </c>
      <c r="O37" s="1720">
        <v>5.4488789237668129</v>
      </c>
      <c r="P37" s="1720"/>
      <c r="Q37" s="1720"/>
      <c r="R37" s="1639">
        <v>2.6609201834599281</v>
      </c>
      <c r="S37" s="1638">
        <v>16.484399422052633</v>
      </c>
      <c r="T37" s="1640"/>
      <c r="U37" s="1637"/>
      <c r="V37" s="1637"/>
      <c r="W37" s="1637"/>
      <c r="X37" s="1638" t="s">
        <v>253</v>
      </c>
      <c r="Y37" s="1638"/>
      <c r="Z37" s="1638"/>
      <c r="AA37" s="1638"/>
      <c r="AB37" s="1641"/>
      <c r="AC37" s="1641"/>
      <c r="AD37" s="1637"/>
      <c r="AE37" s="1639"/>
      <c r="AF37" s="1637"/>
      <c r="AG37" s="1642">
        <v>0.19933333333333336</v>
      </c>
      <c r="AH37" s="1642" t="s">
        <v>767</v>
      </c>
      <c r="AI37" s="1637" t="s">
        <v>253</v>
      </c>
      <c r="AJ37" s="1637">
        <v>0.75942055664755659</v>
      </c>
      <c r="AK37" s="1637">
        <v>0.72424995341497633</v>
      </c>
      <c r="AL37" s="1637">
        <v>0.69442172029367422</v>
      </c>
      <c r="AM37" s="1637">
        <v>0.64918965335152035</v>
      </c>
      <c r="AN37" s="1637">
        <v>0.62247780279513032</v>
      </c>
      <c r="AO37" s="1637" t="s">
        <v>253</v>
      </c>
      <c r="AP37" s="1637">
        <v>7</v>
      </c>
      <c r="AQ37" s="1639"/>
      <c r="AR37" s="1677">
        <v>3110</v>
      </c>
      <c r="AS37" s="1677">
        <v>2321</v>
      </c>
      <c r="AT37" s="1637">
        <v>1.552</v>
      </c>
      <c r="AU37" s="1637">
        <v>24</v>
      </c>
      <c r="AV37" s="1637" t="e">
        <v>#N/A</v>
      </c>
      <c r="AW37" s="1637" t="e">
        <v>#N/A</v>
      </c>
      <c r="AX37" s="1637">
        <v>12.499477850615916</v>
      </c>
      <c r="AY37" s="1637">
        <v>3.3645371660751273E-2</v>
      </c>
      <c r="AZ37" s="1637">
        <v>14</v>
      </c>
      <c r="BA37" s="1637">
        <v>0.28999999999999998</v>
      </c>
      <c r="BB37" s="1637">
        <v>2.17</v>
      </c>
      <c r="BC37" s="1637">
        <v>4.6900000000000004</v>
      </c>
      <c r="BD37" s="1639"/>
      <c r="BE37" s="1637">
        <v>1.2885497479099981</v>
      </c>
      <c r="BF37" s="1637">
        <v>1.2372037089976595</v>
      </c>
      <c r="BG37" s="1637">
        <v>1.2002299247695869</v>
      </c>
      <c r="BH37" s="1637" t="s">
        <v>253</v>
      </c>
      <c r="BI37" s="1637">
        <v>1.1442476746687753</v>
      </c>
      <c r="BJ37" s="1637">
        <v>1.0804997708272712</v>
      </c>
      <c r="BK37" s="1637" t="s">
        <v>253</v>
      </c>
      <c r="BL37" s="1637">
        <v>0.99727977999418027</v>
      </c>
      <c r="BM37" s="1637">
        <v>1.710048740703729</v>
      </c>
      <c r="BN37" s="1637">
        <v>0.83057723710714282</v>
      </c>
      <c r="BO37" s="1637">
        <v>5.5982250100811592E-2</v>
      </c>
      <c r="BP37" s="1637">
        <v>0.21331310805199144</v>
      </c>
      <c r="BQ37" s="1637">
        <v>0.12006106807772528</v>
      </c>
      <c r="BR37" s="1637">
        <v>6.2885444231704973E-2</v>
      </c>
      <c r="BS37" s="1637"/>
      <c r="BT37" s="1637"/>
      <c r="BU37" s="1637"/>
      <c r="BV37" s="1715"/>
      <c r="BW37" s="1680" t="s">
        <v>744</v>
      </c>
      <c r="BX37" s="1576" t="s">
        <v>275</v>
      </c>
      <c r="BY37" s="1576" t="s">
        <v>276</v>
      </c>
      <c r="BZ37" s="1576" t="s">
        <v>277</v>
      </c>
      <c r="CA37" s="1576" t="s">
        <v>262</v>
      </c>
      <c r="CB37" s="1618" t="s">
        <v>768</v>
      </c>
      <c r="CC37" s="1618" t="s">
        <v>768</v>
      </c>
      <c r="CD37" s="1618" t="s">
        <v>763</v>
      </c>
      <c r="CE37" s="1618" t="s">
        <v>764</v>
      </c>
      <c r="CF37" s="1618" t="s">
        <v>765</v>
      </c>
      <c r="CG37" s="1618" t="s">
        <v>265</v>
      </c>
      <c r="CH37" s="1618" t="s">
        <v>280</v>
      </c>
      <c r="CI37" s="1618" t="s">
        <v>280</v>
      </c>
      <c r="CJ37" s="1618" t="s">
        <v>280</v>
      </c>
      <c r="CK37" s="1618" t="s">
        <v>253</v>
      </c>
      <c r="CL37" s="1618" t="s">
        <v>766</v>
      </c>
      <c r="CM37" s="1618" t="s">
        <v>281</v>
      </c>
    </row>
    <row r="38" spans="1:253" s="1618" customFormat="1" ht="16.5" customHeight="1">
      <c r="A38" s="1651">
        <v>20</v>
      </c>
      <c r="B38" s="1636">
        <v>454</v>
      </c>
      <c r="C38" s="1637" t="s">
        <v>713</v>
      </c>
      <c r="D38" s="1637" t="s">
        <v>745</v>
      </c>
      <c r="E38" s="1637" t="s">
        <v>746</v>
      </c>
      <c r="F38" s="1638">
        <v>0</v>
      </c>
      <c r="G38" s="1638">
        <v>0</v>
      </c>
      <c r="H38" s="1638">
        <v>0</v>
      </c>
      <c r="I38" s="1638">
        <v>0</v>
      </c>
      <c r="J38" s="1638">
        <v>7.341991341991343</v>
      </c>
      <c r="K38" s="1638">
        <v>6.0346320346320343</v>
      </c>
      <c r="L38" s="1638">
        <v>18.948051948051951</v>
      </c>
      <c r="M38" s="1638">
        <v>50.18787878787878</v>
      </c>
      <c r="N38" s="1638">
        <v>9.8463203463203453</v>
      </c>
      <c r="O38" s="1720">
        <v>7.6411255411255468</v>
      </c>
      <c r="P38" s="1720"/>
      <c r="Q38" s="1720"/>
      <c r="R38" s="1639">
        <v>2.6546770828968702</v>
      </c>
      <c r="S38" s="1638">
        <v>17.127360254471583</v>
      </c>
      <c r="T38" s="1640"/>
      <c r="U38" s="1637"/>
      <c r="V38" s="1637"/>
      <c r="W38" s="1637"/>
      <c r="X38" s="1638" t="s">
        <v>253</v>
      </c>
      <c r="Y38" s="1638"/>
      <c r="Z38" s="1638"/>
      <c r="AA38" s="1638"/>
      <c r="AB38" s="1641"/>
      <c r="AC38" s="1641"/>
      <c r="AD38" s="1637"/>
      <c r="AE38" s="1639"/>
      <c r="AF38" s="1637"/>
      <c r="AG38" s="1642">
        <v>0.19933333333333336</v>
      </c>
      <c r="AH38" s="1642" t="s">
        <v>767</v>
      </c>
      <c r="AI38" s="1637" t="s">
        <v>253</v>
      </c>
      <c r="AJ38" s="1637">
        <v>0.75942055664755659</v>
      </c>
      <c r="AK38" s="1637">
        <v>0.72424995341497633</v>
      </c>
      <c r="AL38" s="1637">
        <v>0.69442172029367422</v>
      </c>
      <c r="AM38" s="1637">
        <v>0.64918965335152035</v>
      </c>
      <c r="AN38" s="1637">
        <v>0.62247780279513032</v>
      </c>
      <c r="AO38" s="1637" t="s">
        <v>253</v>
      </c>
      <c r="AP38" s="1637">
        <v>7</v>
      </c>
      <c r="AQ38" s="1639"/>
      <c r="AR38" s="1677">
        <v>3242</v>
      </c>
      <c r="AS38" s="1677">
        <v>2602</v>
      </c>
      <c r="AT38" s="1637">
        <v>1.552</v>
      </c>
      <c r="AU38" s="1637">
        <v>24</v>
      </c>
      <c r="AV38" s="1637" t="e">
        <v>#N/A</v>
      </c>
      <c r="AW38" s="1637" t="e">
        <v>#N/A</v>
      </c>
      <c r="AX38" s="1637">
        <v>12.499477850615916</v>
      </c>
      <c r="AY38" s="1637">
        <v>3.3645371660751273E-2</v>
      </c>
      <c r="AZ38" s="1637">
        <v>14</v>
      </c>
      <c r="BA38" s="1637">
        <v>0.28999999999999998</v>
      </c>
      <c r="BB38" s="1637">
        <v>2.17</v>
      </c>
      <c r="BC38" s="1637">
        <v>4.6900000000000004</v>
      </c>
      <c r="BD38" s="1639"/>
      <c r="BE38" s="1637">
        <v>1.2885497479099981</v>
      </c>
      <c r="BF38" s="1637">
        <v>1.2372037089976595</v>
      </c>
      <c r="BG38" s="1637">
        <v>1.2002299247695869</v>
      </c>
      <c r="BH38" s="1637" t="s">
        <v>253</v>
      </c>
      <c r="BI38" s="1637">
        <v>1.1442476746687753</v>
      </c>
      <c r="BJ38" s="1637">
        <v>1.0804997708272712</v>
      </c>
      <c r="BK38" s="1637" t="s">
        <v>253</v>
      </c>
      <c r="BL38" s="1637">
        <v>0.99727977999418027</v>
      </c>
      <c r="BM38" s="1637">
        <v>1.710048740703729</v>
      </c>
      <c r="BN38" s="1637">
        <v>0.83057723710714282</v>
      </c>
      <c r="BO38" s="1637">
        <v>5.5982250100811592E-2</v>
      </c>
      <c r="BP38" s="1637">
        <v>0.21331310805199144</v>
      </c>
      <c r="BQ38" s="1637">
        <v>0.12006106807772528</v>
      </c>
      <c r="BR38" s="1637">
        <v>6.2885444231704973E-2</v>
      </c>
      <c r="BS38" s="1637"/>
      <c r="BT38" s="1637"/>
      <c r="BU38" s="1637"/>
      <c r="BV38" s="1715"/>
      <c r="BW38" s="1680" t="s">
        <v>744</v>
      </c>
      <c r="BX38" s="1576" t="s">
        <v>275</v>
      </c>
      <c r="BY38" s="1576" t="s">
        <v>276</v>
      </c>
      <c r="BZ38" s="1576" t="s">
        <v>277</v>
      </c>
      <c r="CA38" s="1576" t="s">
        <v>262</v>
      </c>
      <c r="CB38" s="1618" t="s">
        <v>768</v>
      </c>
      <c r="CC38" s="1618" t="s">
        <v>768</v>
      </c>
      <c r="CD38" s="1618" t="s">
        <v>763</v>
      </c>
      <c r="CE38" s="1618" t="s">
        <v>764</v>
      </c>
      <c r="CF38" s="1618" t="s">
        <v>765</v>
      </c>
      <c r="CG38" s="1618" t="s">
        <v>265</v>
      </c>
      <c r="CH38" s="1618" t="s">
        <v>280</v>
      </c>
      <c r="CI38" s="1618" t="s">
        <v>280</v>
      </c>
      <c r="CJ38" s="1618" t="s">
        <v>280</v>
      </c>
      <c r="CK38" s="1618" t="s">
        <v>253</v>
      </c>
      <c r="CL38" s="1618" t="s">
        <v>766</v>
      </c>
      <c r="CM38" s="1618" t="s">
        <v>281</v>
      </c>
    </row>
    <row r="39" spans="1:253" s="1618" customFormat="1" ht="16.5" customHeight="1">
      <c r="A39" s="1651">
        <v>21</v>
      </c>
      <c r="B39" s="1636">
        <v>455</v>
      </c>
      <c r="C39" s="1637" t="s">
        <v>713</v>
      </c>
      <c r="D39" s="1637" t="s">
        <v>747</v>
      </c>
      <c r="E39" s="1637" t="s">
        <v>748</v>
      </c>
      <c r="F39" s="1638">
        <v>0</v>
      </c>
      <c r="G39" s="1638">
        <v>0</v>
      </c>
      <c r="H39" s="1638">
        <v>0</v>
      </c>
      <c r="I39" s="1638">
        <v>0</v>
      </c>
      <c r="J39" s="1638">
        <v>31.094169067249428</v>
      </c>
      <c r="K39" s="1638">
        <v>9.6786530247342792</v>
      </c>
      <c r="L39" s="1638">
        <v>18.520909903645574</v>
      </c>
      <c r="M39" s="1638">
        <v>23.808979835104797</v>
      </c>
      <c r="N39" s="1638">
        <v>8.5030297010032783</v>
      </c>
      <c r="O39" s="1720">
        <v>8.3942584682626489</v>
      </c>
      <c r="P39" s="1720"/>
      <c r="Q39" s="1720"/>
      <c r="R39" s="1639">
        <v>2.6620290942866531</v>
      </c>
      <c r="S39" s="1638">
        <v>10.474074262337474</v>
      </c>
      <c r="T39" s="1640"/>
      <c r="U39" s="1637"/>
      <c r="V39" s="1637"/>
      <c r="W39" s="1637"/>
      <c r="X39" s="1638" t="s">
        <v>253</v>
      </c>
      <c r="Y39" s="1638"/>
      <c r="Z39" s="1638"/>
      <c r="AA39" s="1638"/>
      <c r="AB39" s="1641"/>
      <c r="AC39" s="1641"/>
      <c r="AD39" s="1637"/>
      <c r="AE39" s="1639"/>
      <c r="AF39" s="1637"/>
      <c r="AG39" s="1642">
        <v>0.19933333333333336</v>
      </c>
      <c r="AH39" s="1642" t="s">
        <v>767</v>
      </c>
      <c r="AI39" s="1637" t="s">
        <v>253</v>
      </c>
      <c r="AJ39" s="1637">
        <v>0.75942055664755659</v>
      </c>
      <c r="AK39" s="1637">
        <v>0.72424995341497633</v>
      </c>
      <c r="AL39" s="1637">
        <v>0.69442172029367422</v>
      </c>
      <c r="AM39" s="1637">
        <v>0.64918965335152035</v>
      </c>
      <c r="AN39" s="1637">
        <v>0.62247780279513032</v>
      </c>
      <c r="AO39" s="1637" t="s">
        <v>253</v>
      </c>
      <c r="AP39" s="1637">
        <v>7</v>
      </c>
      <c r="AQ39" s="1639"/>
      <c r="AR39" s="1677">
        <v>2856</v>
      </c>
      <c r="AS39" s="1677">
        <v>2002</v>
      </c>
      <c r="AT39" s="1637">
        <v>1.552</v>
      </c>
      <c r="AU39" s="1637">
        <v>24</v>
      </c>
      <c r="AV39" s="1637" t="e">
        <v>#N/A</v>
      </c>
      <c r="AW39" s="1637" t="e">
        <v>#N/A</v>
      </c>
      <c r="AX39" s="1637">
        <v>12.499477850615916</v>
      </c>
      <c r="AY39" s="1637">
        <v>3.3645371660751273E-2</v>
      </c>
      <c r="AZ39" s="1637">
        <v>14</v>
      </c>
      <c r="BA39" s="1637">
        <v>0.28999999999999998</v>
      </c>
      <c r="BB39" s="1637">
        <v>2.17</v>
      </c>
      <c r="BC39" s="1637">
        <v>4.6900000000000004</v>
      </c>
      <c r="BD39" s="1639"/>
      <c r="BE39" s="1637">
        <v>1.2885497479099981</v>
      </c>
      <c r="BF39" s="1637">
        <v>1.2372037089976595</v>
      </c>
      <c r="BG39" s="1637">
        <v>1.2002299247695869</v>
      </c>
      <c r="BH39" s="1637" t="s">
        <v>253</v>
      </c>
      <c r="BI39" s="1637">
        <v>1.1442476746687753</v>
      </c>
      <c r="BJ39" s="1637">
        <v>1.0804997708272712</v>
      </c>
      <c r="BK39" s="1637" t="s">
        <v>253</v>
      </c>
      <c r="BL39" s="1637">
        <v>0.99727977999418027</v>
      </c>
      <c r="BM39" s="1637">
        <v>1.710048740703729</v>
      </c>
      <c r="BN39" s="1637">
        <v>0.83057723710714282</v>
      </c>
      <c r="BO39" s="1637">
        <v>5.5982250100811592E-2</v>
      </c>
      <c r="BP39" s="1637">
        <v>0.21331310805199144</v>
      </c>
      <c r="BQ39" s="1637">
        <v>0.12006106807772528</v>
      </c>
      <c r="BR39" s="1637">
        <v>6.2885444231704973E-2</v>
      </c>
      <c r="BS39" s="1637"/>
      <c r="BT39" s="1637"/>
      <c r="BU39" s="1637"/>
      <c r="BV39" s="1715"/>
      <c r="BW39" s="1680" t="s">
        <v>749</v>
      </c>
      <c r="BX39" s="1576" t="s">
        <v>275</v>
      </c>
      <c r="BY39" s="1576" t="s">
        <v>276</v>
      </c>
      <c r="BZ39" s="1576" t="s">
        <v>277</v>
      </c>
      <c r="CA39" s="1576" t="s">
        <v>262</v>
      </c>
      <c r="CB39" s="1618" t="s">
        <v>768</v>
      </c>
      <c r="CC39" s="1618" t="s">
        <v>768</v>
      </c>
      <c r="CD39" s="1618" t="s">
        <v>763</v>
      </c>
      <c r="CE39" s="1618" t="s">
        <v>764</v>
      </c>
      <c r="CF39" s="1618" t="s">
        <v>765</v>
      </c>
      <c r="CG39" s="1618" t="s">
        <v>265</v>
      </c>
      <c r="CH39" s="1618" t="s">
        <v>280</v>
      </c>
      <c r="CI39" s="1618" t="s">
        <v>280</v>
      </c>
      <c r="CJ39" s="1618" t="s">
        <v>280</v>
      </c>
      <c r="CK39" s="1618" t="s">
        <v>281</v>
      </c>
      <c r="CL39" s="1618" t="s">
        <v>281</v>
      </c>
      <c r="CM39" s="1618" t="s">
        <v>281</v>
      </c>
    </row>
    <row r="40" spans="1:253" s="1618" customFormat="1" ht="16.5" customHeight="1">
      <c r="A40" s="1651">
        <v>22</v>
      </c>
      <c r="B40" s="1636">
        <v>464</v>
      </c>
      <c r="C40" s="1637" t="s">
        <v>750</v>
      </c>
      <c r="D40" s="1637" t="s">
        <v>732</v>
      </c>
      <c r="E40" s="1637" t="s">
        <v>733</v>
      </c>
      <c r="F40" s="1638">
        <v>0</v>
      </c>
      <c r="G40" s="1638">
        <v>0</v>
      </c>
      <c r="H40" s="1638">
        <v>0</v>
      </c>
      <c r="I40" s="1638">
        <v>0</v>
      </c>
      <c r="J40" s="1638">
        <v>0</v>
      </c>
      <c r="K40" s="1638">
        <v>0</v>
      </c>
      <c r="L40" s="1638">
        <v>0.25172413793103449</v>
      </c>
      <c r="M40" s="1638">
        <v>76.738314176245211</v>
      </c>
      <c r="N40" s="1638">
        <v>16.395785440613025</v>
      </c>
      <c r="O40" s="1720">
        <v>6.6141762452107287</v>
      </c>
      <c r="P40" s="1720"/>
      <c r="Q40" s="1720"/>
      <c r="R40" s="1639">
        <v>2.6690960680733471</v>
      </c>
      <c r="S40" s="1638">
        <v>22.389863721315372</v>
      </c>
      <c r="T40" s="1640"/>
      <c r="U40" s="1637"/>
      <c r="V40" s="1637"/>
      <c r="W40" s="1637"/>
      <c r="X40" s="1638" t="s">
        <v>253</v>
      </c>
      <c r="Y40" s="1638"/>
      <c r="Z40" s="1638"/>
      <c r="AA40" s="1638"/>
      <c r="AB40" s="1641"/>
      <c r="AC40" s="1641"/>
      <c r="AD40" s="1637"/>
      <c r="AE40" s="1639"/>
      <c r="AF40" s="1637"/>
      <c r="AG40" s="1642">
        <v>0.16866666666666674</v>
      </c>
      <c r="AH40" s="1642" t="s">
        <v>769</v>
      </c>
      <c r="AI40" s="1637" t="s">
        <v>253</v>
      </c>
      <c r="AJ40" s="1637">
        <v>0.79969953668620841</v>
      </c>
      <c r="AK40" s="1637">
        <v>0.76518173288116786</v>
      </c>
      <c r="AL40" s="1637">
        <v>0.72882787568224217</v>
      </c>
      <c r="AM40" s="1637">
        <v>0.67769378866254115</v>
      </c>
      <c r="AN40" s="1637">
        <v>0.65015298775426422</v>
      </c>
      <c r="AO40" s="1637" t="s">
        <v>253</v>
      </c>
      <c r="AP40" s="1637">
        <v>4</v>
      </c>
      <c r="AQ40" s="1639"/>
      <c r="AR40" s="1677">
        <v>3149</v>
      </c>
      <c r="AS40" s="1677">
        <v>2316</v>
      </c>
      <c r="AT40" s="1637">
        <v>1.552</v>
      </c>
      <c r="AU40" s="1637">
        <v>24</v>
      </c>
      <c r="AV40" s="1637" t="e">
        <v>#N/A</v>
      </c>
      <c r="AW40" s="1637" t="e">
        <v>#N/A</v>
      </c>
      <c r="AX40" s="1637">
        <v>12.499477850615916</v>
      </c>
      <c r="AY40" s="1637">
        <v>3.3645371660751273E-2</v>
      </c>
      <c r="AZ40" s="1637">
        <v>12</v>
      </c>
      <c r="BA40" s="1637">
        <v>0.23</v>
      </c>
      <c r="BB40" s="1637">
        <v>1.94</v>
      </c>
      <c r="BC40" s="1637">
        <v>4.42</v>
      </c>
      <c r="BD40" s="1639"/>
      <c r="BE40" s="1637">
        <v>1.2885497479099981</v>
      </c>
      <c r="BF40" s="1637">
        <v>1.2372037089976595</v>
      </c>
      <c r="BG40" s="1637">
        <v>1.2002299247695869</v>
      </c>
      <c r="BH40" s="1637" t="s">
        <v>253</v>
      </c>
      <c r="BI40" s="1637">
        <v>1.1442476746687753</v>
      </c>
      <c r="BJ40" s="1637">
        <v>1.0804997708272712</v>
      </c>
      <c r="BK40" s="1637" t="s">
        <v>253</v>
      </c>
      <c r="BL40" s="1637">
        <v>0.99727977999418027</v>
      </c>
      <c r="BM40" s="1637">
        <v>1.710048740703729</v>
      </c>
      <c r="BN40" s="1637">
        <v>0.83057723710714282</v>
      </c>
      <c r="BO40" s="1637">
        <v>5.5982250100811592E-2</v>
      </c>
      <c r="BP40" s="1637">
        <v>0.21331310805199144</v>
      </c>
      <c r="BQ40" s="1637">
        <v>0.12006106807772528</v>
      </c>
      <c r="BR40" s="1637">
        <v>6.2885444231704973E-2</v>
      </c>
      <c r="BS40" s="1637"/>
      <c r="BT40" s="1637"/>
      <c r="BU40" s="1637"/>
      <c r="BV40" s="1715"/>
      <c r="BW40" s="1680" t="s">
        <v>757</v>
      </c>
      <c r="BX40" s="1576" t="s">
        <v>275</v>
      </c>
      <c r="BY40" s="1576" t="s">
        <v>276</v>
      </c>
      <c r="BZ40" s="1576" t="s">
        <v>277</v>
      </c>
      <c r="CA40" s="1576" t="s">
        <v>262</v>
      </c>
      <c r="CB40" s="1618" t="s">
        <v>768</v>
      </c>
      <c r="CC40" s="1618" t="s">
        <v>768</v>
      </c>
      <c r="CD40" s="1618" t="s">
        <v>763</v>
      </c>
      <c r="CE40" s="1618" t="s">
        <v>764</v>
      </c>
      <c r="CF40" s="1618" t="s">
        <v>765</v>
      </c>
      <c r="CG40" s="1618" t="s">
        <v>265</v>
      </c>
      <c r="CH40" s="1618" t="s">
        <v>280</v>
      </c>
      <c r="CI40" s="1618" t="s">
        <v>280</v>
      </c>
      <c r="CJ40" s="1618" t="s">
        <v>280</v>
      </c>
      <c r="CK40" s="1618" t="s">
        <v>253</v>
      </c>
      <c r="CL40" s="1618" t="s">
        <v>766</v>
      </c>
      <c r="CM40" s="1618" t="s">
        <v>281</v>
      </c>
    </row>
    <row r="41" spans="1:253" s="1618" customFormat="1" ht="16.5" customHeight="1">
      <c r="A41" s="1651">
        <v>23</v>
      </c>
      <c r="B41" s="1636">
        <v>465</v>
      </c>
      <c r="C41" s="1637" t="s">
        <v>750</v>
      </c>
      <c r="D41" s="1637" t="s">
        <v>734</v>
      </c>
      <c r="E41" s="1637" t="s">
        <v>735</v>
      </c>
      <c r="F41" s="1638">
        <v>0</v>
      </c>
      <c r="G41" s="1638">
        <v>0</v>
      </c>
      <c r="H41" s="1638">
        <v>0</v>
      </c>
      <c r="I41" s="1638">
        <v>0</v>
      </c>
      <c r="J41" s="1638">
        <v>0</v>
      </c>
      <c r="K41" s="1638">
        <v>0</v>
      </c>
      <c r="L41" s="1638">
        <v>0.23749999999999999</v>
      </c>
      <c r="M41" s="1638">
        <v>84.621388888888887</v>
      </c>
      <c r="N41" s="1638">
        <v>11.66611111111111</v>
      </c>
      <c r="O41" s="1720">
        <v>3.4750000000000085</v>
      </c>
      <c r="P41" s="1720"/>
      <c r="Q41" s="1720"/>
      <c r="R41" s="1639">
        <v>2.6670801658171719</v>
      </c>
      <c r="S41" s="1638">
        <v>27.035647849207997</v>
      </c>
      <c r="T41" s="1640"/>
      <c r="U41" s="1637"/>
      <c r="V41" s="1637"/>
      <c r="W41" s="1637"/>
      <c r="X41" s="1638" t="s">
        <v>253</v>
      </c>
      <c r="Y41" s="1638"/>
      <c r="Z41" s="1638"/>
      <c r="AA41" s="1638"/>
      <c r="AB41" s="1641"/>
      <c r="AC41" s="1641"/>
      <c r="AD41" s="1637"/>
      <c r="AE41" s="1639"/>
      <c r="AF41" s="1637"/>
      <c r="AG41" s="1642">
        <v>0.16866666666666674</v>
      </c>
      <c r="AH41" s="1642" t="s">
        <v>769</v>
      </c>
      <c r="AI41" s="1637" t="s">
        <v>253</v>
      </c>
      <c r="AJ41" s="1637">
        <v>0.79969953668620841</v>
      </c>
      <c r="AK41" s="1637">
        <v>0.76518173288116786</v>
      </c>
      <c r="AL41" s="1637">
        <v>0.72882787568224217</v>
      </c>
      <c r="AM41" s="1637">
        <v>0.67769378866254115</v>
      </c>
      <c r="AN41" s="1637">
        <v>0.65015298775426422</v>
      </c>
      <c r="AO41" s="1637" t="s">
        <v>253</v>
      </c>
      <c r="AP41" s="1637">
        <v>4</v>
      </c>
      <c r="AQ41" s="1639"/>
      <c r="AR41" s="1677">
        <v>3236</v>
      </c>
      <c r="AS41" s="1677">
        <v>2503</v>
      </c>
      <c r="AT41" s="1637">
        <v>1.552</v>
      </c>
      <c r="AU41" s="1637">
        <v>24</v>
      </c>
      <c r="AV41" s="1637" t="e">
        <v>#N/A</v>
      </c>
      <c r="AW41" s="1637" t="e">
        <v>#N/A</v>
      </c>
      <c r="AX41" s="1637">
        <v>12.499477850615916</v>
      </c>
      <c r="AY41" s="1637">
        <v>3.3645371660751273E-2</v>
      </c>
      <c r="AZ41" s="1637">
        <v>12</v>
      </c>
      <c r="BA41" s="1637">
        <v>0.23</v>
      </c>
      <c r="BB41" s="1637">
        <v>1.94</v>
      </c>
      <c r="BC41" s="1637">
        <v>4.42</v>
      </c>
      <c r="BD41" s="1639"/>
      <c r="BE41" s="1637">
        <v>1.2885497479099981</v>
      </c>
      <c r="BF41" s="1637">
        <v>1.2372037089976595</v>
      </c>
      <c r="BG41" s="1637">
        <v>1.2002299247695869</v>
      </c>
      <c r="BH41" s="1637" t="s">
        <v>253</v>
      </c>
      <c r="BI41" s="1637">
        <v>1.1442476746687753</v>
      </c>
      <c r="BJ41" s="1637">
        <v>1.0804997708272712</v>
      </c>
      <c r="BK41" s="1637" t="s">
        <v>253</v>
      </c>
      <c r="BL41" s="1637">
        <v>0.99727977999418027</v>
      </c>
      <c r="BM41" s="1637">
        <v>1.710048740703729</v>
      </c>
      <c r="BN41" s="1637">
        <v>0.83057723710714282</v>
      </c>
      <c r="BO41" s="1637">
        <v>5.5982250100811592E-2</v>
      </c>
      <c r="BP41" s="1637">
        <v>0.21331310805199144</v>
      </c>
      <c r="BQ41" s="1637">
        <v>0.12006106807772528</v>
      </c>
      <c r="BR41" s="1637">
        <v>6.2885444231704973E-2</v>
      </c>
      <c r="BS41" s="1637"/>
      <c r="BT41" s="1637"/>
      <c r="BU41" s="1637"/>
      <c r="BV41" s="1715"/>
      <c r="BW41" s="1680" t="s">
        <v>757</v>
      </c>
      <c r="BX41" s="1576" t="s">
        <v>275</v>
      </c>
      <c r="BY41" s="1576" t="s">
        <v>276</v>
      </c>
      <c r="BZ41" s="1576" t="s">
        <v>277</v>
      </c>
      <c r="CA41" s="1576" t="s">
        <v>262</v>
      </c>
      <c r="CB41" s="1618" t="s">
        <v>768</v>
      </c>
      <c r="CC41" s="1618" t="s">
        <v>768</v>
      </c>
      <c r="CD41" s="1618" t="s">
        <v>763</v>
      </c>
      <c r="CE41" s="1618" t="s">
        <v>764</v>
      </c>
      <c r="CF41" s="1618" t="s">
        <v>765</v>
      </c>
      <c r="CG41" s="1618" t="s">
        <v>265</v>
      </c>
      <c r="CH41" s="1618" t="s">
        <v>280</v>
      </c>
      <c r="CI41" s="1618" t="s">
        <v>280</v>
      </c>
      <c r="CJ41" s="1618" t="s">
        <v>280</v>
      </c>
      <c r="CK41" s="1618" t="s">
        <v>253</v>
      </c>
      <c r="CL41" s="1618" t="s">
        <v>766</v>
      </c>
      <c r="CM41" s="1618" t="s">
        <v>281</v>
      </c>
    </row>
    <row r="42" spans="1:253" s="1618" customFormat="1" ht="16.5" customHeight="1">
      <c r="A42" s="1651">
        <v>24</v>
      </c>
      <c r="B42" s="1636">
        <v>466</v>
      </c>
      <c r="C42" s="1637" t="s">
        <v>750</v>
      </c>
      <c r="D42" s="1637" t="s">
        <v>736</v>
      </c>
      <c r="E42" s="1637" t="s">
        <v>737</v>
      </c>
      <c r="F42" s="1638">
        <v>0</v>
      </c>
      <c r="G42" s="1638">
        <v>0</v>
      </c>
      <c r="H42" s="1638">
        <v>0</v>
      </c>
      <c r="I42" s="1638">
        <v>0</v>
      </c>
      <c r="J42" s="1638">
        <v>0</v>
      </c>
      <c r="K42" s="1638">
        <v>0</v>
      </c>
      <c r="L42" s="1638">
        <v>0.33193277310924368</v>
      </c>
      <c r="M42" s="1638">
        <v>85.397759103641462</v>
      </c>
      <c r="N42" s="1638">
        <v>11.396638655462185</v>
      </c>
      <c r="O42" s="1720">
        <v>2.87366946778711</v>
      </c>
      <c r="P42" s="1720"/>
      <c r="Q42" s="1720"/>
      <c r="R42" s="1639">
        <v>2.6673829831273483</v>
      </c>
      <c r="S42" s="1638">
        <v>30.039023254028997</v>
      </c>
      <c r="T42" s="1640"/>
      <c r="U42" s="1637"/>
      <c r="V42" s="1637"/>
      <c r="W42" s="1637"/>
      <c r="X42" s="1638" t="s">
        <v>253</v>
      </c>
      <c r="Y42" s="1638"/>
      <c r="Z42" s="1638"/>
      <c r="AA42" s="1638"/>
      <c r="AB42" s="1641"/>
      <c r="AC42" s="1641"/>
      <c r="AD42" s="1637"/>
      <c r="AE42" s="1639"/>
      <c r="AF42" s="1637"/>
      <c r="AG42" s="1642">
        <v>0.16866666666666674</v>
      </c>
      <c r="AH42" s="1642" t="s">
        <v>769</v>
      </c>
      <c r="AI42" s="1637" t="s">
        <v>253</v>
      </c>
      <c r="AJ42" s="1637">
        <v>0.79969953668620841</v>
      </c>
      <c r="AK42" s="1637">
        <v>0.76518173288116786</v>
      </c>
      <c r="AL42" s="1637">
        <v>0.72882787568224217</v>
      </c>
      <c r="AM42" s="1637">
        <v>0.67769378866254115</v>
      </c>
      <c r="AN42" s="1637">
        <v>0.65015298775426422</v>
      </c>
      <c r="AO42" s="1637" t="s">
        <v>253</v>
      </c>
      <c r="AP42" s="1637">
        <v>4</v>
      </c>
      <c r="AQ42" s="1639"/>
      <c r="AR42" s="1677">
        <v>2953</v>
      </c>
      <c r="AS42" s="1677">
        <v>2721</v>
      </c>
      <c r="AT42" s="1637">
        <v>1.552</v>
      </c>
      <c r="AU42" s="1637">
        <v>24</v>
      </c>
      <c r="AV42" s="1637" t="e">
        <v>#N/A</v>
      </c>
      <c r="AW42" s="1637" t="e">
        <v>#N/A</v>
      </c>
      <c r="AX42" s="1637">
        <v>12.499477850615916</v>
      </c>
      <c r="AY42" s="1637">
        <v>3.3645371660751273E-2</v>
      </c>
      <c r="AZ42" s="1637">
        <v>12</v>
      </c>
      <c r="BA42" s="1637">
        <v>0.23</v>
      </c>
      <c r="BB42" s="1637">
        <v>1.94</v>
      </c>
      <c r="BC42" s="1637">
        <v>4.42</v>
      </c>
      <c r="BD42" s="1639"/>
      <c r="BE42" s="1637">
        <v>1.2885497479099981</v>
      </c>
      <c r="BF42" s="1637">
        <v>1.2372037089976595</v>
      </c>
      <c r="BG42" s="1637">
        <v>1.2002299247695869</v>
      </c>
      <c r="BH42" s="1637" t="s">
        <v>253</v>
      </c>
      <c r="BI42" s="1637">
        <v>1.1442476746687753</v>
      </c>
      <c r="BJ42" s="1637">
        <v>1.0804997708272712</v>
      </c>
      <c r="BK42" s="1637" t="s">
        <v>253</v>
      </c>
      <c r="BL42" s="1637">
        <v>0.99727977999418027</v>
      </c>
      <c r="BM42" s="1637">
        <v>1.710048740703729</v>
      </c>
      <c r="BN42" s="1637">
        <v>0.83057723710714282</v>
      </c>
      <c r="BO42" s="1637">
        <v>5.5982250100811592E-2</v>
      </c>
      <c r="BP42" s="1637">
        <v>0.21331310805199144</v>
      </c>
      <c r="BQ42" s="1637">
        <v>0.12006106807772528</v>
      </c>
      <c r="BR42" s="1637">
        <v>6.2885444231704973E-2</v>
      </c>
      <c r="BS42" s="1637"/>
      <c r="BT42" s="1637"/>
      <c r="BU42" s="1637"/>
      <c r="BV42" s="1715"/>
      <c r="BW42" s="1680" t="s">
        <v>757</v>
      </c>
      <c r="BX42" s="1576" t="s">
        <v>275</v>
      </c>
      <c r="BY42" s="1576" t="s">
        <v>276</v>
      </c>
      <c r="BZ42" s="1576" t="s">
        <v>277</v>
      </c>
      <c r="CA42" s="1576" t="s">
        <v>262</v>
      </c>
      <c r="CB42" s="1618" t="s">
        <v>768</v>
      </c>
      <c r="CC42" s="1618" t="s">
        <v>768</v>
      </c>
      <c r="CD42" s="1618" t="s">
        <v>763</v>
      </c>
      <c r="CE42" s="1618" t="s">
        <v>764</v>
      </c>
      <c r="CF42" s="1618" t="s">
        <v>765</v>
      </c>
      <c r="CG42" s="1618" t="s">
        <v>265</v>
      </c>
      <c r="CH42" s="1618" t="s">
        <v>280</v>
      </c>
      <c r="CI42" s="1618" t="s">
        <v>280</v>
      </c>
      <c r="CJ42" s="1618" t="s">
        <v>280</v>
      </c>
      <c r="CK42" s="1618" t="s">
        <v>253</v>
      </c>
      <c r="CL42" s="1618" t="s">
        <v>766</v>
      </c>
      <c r="CM42" s="1618" t="s">
        <v>281</v>
      </c>
    </row>
    <row r="43" spans="1:253" s="1618" customFormat="1" ht="16.5" customHeight="1">
      <c r="A43" s="1651">
        <v>25</v>
      </c>
      <c r="B43" s="1636">
        <v>467</v>
      </c>
      <c r="C43" s="1637" t="s">
        <v>750</v>
      </c>
      <c r="D43" s="1637" t="s">
        <v>738</v>
      </c>
      <c r="E43" s="1637" t="s">
        <v>739</v>
      </c>
      <c r="F43" s="1638">
        <v>0</v>
      </c>
      <c r="G43" s="1638">
        <v>0</v>
      </c>
      <c r="H43" s="1638">
        <v>0</v>
      </c>
      <c r="I43" s="1638">
        <v>0</v>
      </c>
      <c r="J43" s="1638">
        <v>0</v>
      </c>
      <c r="K43" s="1638">
        <v>0.18269230769230768</v>
      </c>
      <c r="L43" s="1638">
        <v>1.0884615384615386</v>
      </c>
      <c r="M43" s="1638">
        <v>73.799230769230761</v>
      </c>
      <c r="N43" s="1638">
        <v>20.397307692307692</v>
      </c>
      <c r="O43" s="1720">
        <v>4.5323076923076968</v>
      </c>
      <c r="P43" s="1720"/>
      <c r="Q43" s="1720"/>
      <c r="R43" s="1639">
        <v>2.6631676159253868</v>
      </c>
      <c r="S43" s="1638">
        <v>32.437381428425851</v>
      </c>
      <c r="T43" s="1640"/>
      <c r="U43" s="1637"/>
      <c r="V43" s="1637"/>
      <c r="W43" s="1637"/>
      <c r="X43" s="1638" t="s">
        <v>253</v>
      </c>
      <c r="Y43" s="1638"/>
      <c r="Z43" s="1638"/>
      <c r="AA43" s="1638"/>
      <c r="AB43" s="1641"/>
      <c r="AC43" s="1641"/>
      <c r="AD43" s="1637"/>
      <c r="AE43" s="1639"/>
      <c r="AF43" s="1637"/>
      <c r="AG43" s="1642">
        <v>0.16866666666666674</v>
      </c>
      <c r="AH43" s="1642" t="s">
        <v>769</v>
      </c>
      <c r="AI43" s="1637" t="s">
        <v>253</v>
      </c>
      <c r="AJ43" s="1637">
        <v>0.79969953668620841</v>
      </c>
      <c r="AK43" s="1637">
        <v>0.76518173288116786</v>
      </c>
      <c r="AL43" s="1637">
        <v>0.72882787568224217</v>
      </c>
      <c r="AM43" s="1637">
        <v>0.67769378866254115</v>
      </c>
      <c r="AN43" s="1637">
        <v>0.65015298775426422</v>
      </c>
      <c r="AO43" s="1637" t="s">
        <v>253</v>
      </c>
      <c r="AP43" s="1637">
        <v>4</v>
      </c>
      <c r="AQ43" s="1639"/>
      <c r="AR43" s="1677">
        <v>3110</v>
      </c>
      <c r="AS43" s="1677">
        <v>2604</v>
      </c>
      <c r="AT43" s="1637">
        <v>1.552</v>
      </c>
      <c r="AU43" s="1637">
        <v>24</v>
      </c>
      <c r="AV43" s="1637" t="e">
        <v>#N/A</v>
      </c>
      <c r="AW43" s="1637" t="e">
        <v>#N/A</v>
      </c>
      <c r="AX43" s="1637">
        <v>12.499477850615916</v>
      </c>
      <c r="AY43" s="1637">
        <v>3.3645371660751273E-2</v>
      </c>
      <c r="AZ43" s="1637">
        <v>12</v>
      </c>
      <c r="BA43" s="1637">
        <v>0.23</v>
      </c>
      <c r="BB43" s="1637">
        <v>1.94</v>
      </c>
      <c r="BC43" s="1637">
        <v>4.42</v>
      </c>
      <c r="BD43" s="1639"/>
      <c r="BE43" s="1637">
        <v>1.2885497479099981</v>
      </c>
      <c r="BF43" s="1637">
        <v>1.2372037089976595</v>
      </c>
      <c r="BG43" s="1637">
        <v>1.2002299247695869</v>
      </c>
      <c r="BH43" s="1637" t="s">
        <v>253</v>
      </c>
      <c r="BI43" s="1637">
        <v>1.1442476746687753</v>
      </c>
      <c r="BJ43" s="1637">
        <v>1.0804997708272712</v>
      </c>
      <c r="BK43" s="1637" t="s">
        <v>253</v>
      </c>
      <c r="BL43" s="1637">
        <v>0.99727977999418027</v>
      </c>
      <c r="BM43" s="1637">
        <v>1.710048740703729</v>
      </c>
      <c r="BN43" s="1637">
        <v>0.83057723710714282</v>
      </c>
      <c r="BO43" s="1637">
        <v>5.5982250100811592E-2</v>
      </c>
      <c r="BP43" s="1637">
        <v>0.21331310805199144</v>
      </c>
      <c r="BQ43" s="1637">
        <v>0.12006106807772528</v>
      </c>
      <c r="BR43" s="1637">
        <v>6.2885444231704973E-2</v>
      </c>
      <c r="BS43" s="1637"/>
      <c r="BT43" s="1637"/>
      <c r="BU43" s="1637"/>
      <c r="BV43" s="1715"/>
      <c r="BW43" s="1680" t="s">
        <v>758</v>
      </c>
      <c r="BX43" s="1576" t="s">
        <v>275</v>
      </c>
      <c r="BY43" s="1576" t="s">
        <v>276</v>
      </c>
      <c r="BZ43" s="1576" t="s">
        <v>277</v>
      </c>
      <c r="CA43" s="1576" t="s">
        <v>262</v>
      </c>
      <c r="CB43" s="1618" t="s">
        <v>768</v>
      </c>
      <c r="CC43" s="1618" t="s">
        <v>768</v>
      </c>
      <c r="CD43" s="1618" t="s">
        <v>763</v>
      </c>
      <c r="CE43" s="1618" t="s">
        <v>764</v>
      </c>
      <c r="CF43" s="1618" t="s">
        <v>765</v>
      </c>
      <c r="CG43" s="1618" t="s">
        <v>265</v>
      </c>
      <c r="CH43" s="1618" t="s">
        <v>280</v>
      </c>
      <c r="CI43" s="1618" t="s">
        <v>280</v>
      </c>
      <c r="CJ43" s="1618" t="s">
        <v>280</v>
      </c>
      <c r="CK43" s="1618" t="s">
        <v>253</v>
      </c>
      <c r="CL43" s="1618" t="s">
        <v>766</v>
      </c>
      <c r="CM43" s="1618" t="s">
        <v>281</v>
      </c>
    </row>
    <row r="44" spans="1:253" s="1618" customFormat="1" ht="16.5" customHeight="1">
      <c r="A44" s="1651">
        <v>26</v>
      </c>
      <c r="B44" s="1636">
        <v>468</v>
      </c>
      <c r="C44" s="1637" t="s">
        <v>750</v>
      </c>
      <c r="D44" s="1637" t="s">
        <v>707</v>
      </c>
      <c r="E44" s="1637" t="s">
        <v>740</v>
      </c>
      <c r="F44" s="1638">
        <v>0</v>
      </c>
      <c r="G44" s="1638">
        <v>0</v>
      </c>
      <c r="H44" s="1638">
        <v>0</v>
      </c>
      <c r="I44" s="1638">
        <v>0</v>
      </c>
      <c r="J44" s="1638">
        <v>0.97574626865671654</v>
      </c>
      <c r="K44" s="1638">
        <v>1.3854477611940299</v>
      </c>
      <c r="L44" s="1638">
        <v>15.489179104477612</v>
      </c>
      <c r="M44" s="1638">
        <v>65.874253731343288</v>
      </c>
      <c r="N44" s="1638">
        <v>8.2645522388059707</v>
      </c>
      <c r="O44" s="1720">
        <v>8.0108208955223859</v>
      </c>
      <c r="P44" s="1720"/>
      <c r="Q44" s="1720"/>
      <c r="R44" s="1639">
        <v>2.6828715654827944</v>
      </c>
      <c r="S44" s="1638">
        <v>20.356070285518413</v>
      </c>
      <c r="T44" s="1640"/>
      <c r="U44" s="1637"/>
      <c r="V44" s="1637"/>
      <c r="W44" s="1637"/>
      <c r="X44" s="1638" t="s">
        <v>253</v>
      </c>
      <c r="Y44" s="1638"/>
      <c r="Z44" s="1638"/>
      <c r="AA44" s="1638"/>
      <c r="AB44" s="1641"/>
      <c r="AC44" s="1641"/>
      <c r="AD44" s="1637"/>
      <c r="AE44" s="1639"/>
      <c r="AF44" s="1637"/>
      <c r="AG44" s="1642">
        <v>0.16866666666666674</v>
      </c>
      <c r="AH44" s="1642" t="s">
        <v>769</v>
      </c>
      <c r="AI44" s="1637" t="s">
        <v>253</v>
      </c>
      <c r="AJ44" s="1637">
        <v>0.79969953668620841</v>
      </c>
      <c r="AK44" s="1637">
        <v>0.76518173288116786</v>
      </c>
      <c r="AL44" s="1637">
        <v>0.72882787568224217</v>
      </c>
      <c r="AM44" s="1637">
        <v>0.67769378866254115</v>
      </c>
      <c r="AN44" s="1637">
        <v>0.65015298775426422</v>
      </c>
      <c r="AO44" s="1637" t="s">
        <v>253</v>
      </c>
      <c r="AP44" s="1637">
        <v>4</v>
      </c>
      <c r="AQ44" s="1639"/>
      <c r="AR44" s="1677">
        <v>3242</v>
      </c>
      <c r="AS44" s="1677">
        <v>2503</v>
      </c>
      <c r="AT44" s="1637">
        <v>1.552</v>
      </c>
      <c r="AU44" s="1637">
        <v>24</v>
      </c>
      <c r="AV44" s="1637" t="e">
        <v>#N/A</v>
      </c>
      <c r="AW44" s="1637" t="e">
        <v>#N/A</v>
      </c>
      <c r="AX44" s="1637">
        <v>12.499477850615916</v>
      </c>
      <c r="AY44" s="1637">
        <v>3.3645371660751273E-2</v>
      </c>
      <c r="AZ44" s="1637">
        <v>12</v>
      </c>
      <c r="BA44" s="1637">
        <v>0.23</v>
      </c>
      <c r="BB44" s="1637">
        <v>1.94</v>
      </c>
      <c r="BC44" s="1637">
        <v>4.42</v>
      </c>
      <c r="BD44" s="1639"/>
      <c r="BE44" s="1637">
        <v>1.2885497479099981</v>
      </c>
      <c r="BF44" s="1637">
        <v>1.2372037089976595</v>
      </c>
      <c r="BG44" s="1637">
        <v>1.2002299247695869</v>
      </c>
      <c r="BH44" s="1637" t="s">
        <v>253</v>
      </c>
      <c r="BI44" s="1637">
        <v>1.1442476746687753</v>
      </c>
      <c r="BJ44" s="1637">
        <v>1.0804997708272712</v>
      </c>
      <c r="BK44" s="1637" t="s">
        <v>253</v>
      </c>
      <c r="BL44" s="1637">
        <v>0.99727977999418027</v>
      </c>
      <c r="BM44" s="1637">
        <v>1.710048740703729</v>
      </c>
      <c r="BN44" s="1637">
        <v>0.83057723710714282</v>
      </c>
      <c r="BO44" s="1637">
        <v>5.5982250100811592E-2</v>
      </c>
      <c r="BP44" s="1637">
        <v>0.21331310805199144</v>
      </c>
      <c r="BQ44" s="1637">
        <v>0.12006106807772528</v>
      </c>
      <c r="BR44" s="1637">
        <v>6.2885444231704973E-2</v>
      </c>
      <c r="BS44" s="1637"/>
      <c r="BT44" s="1637"/>
      <c r="BU44" s="1637"/>
      <c r="BV44" s="1715"/>
      <c r="BW44" s="1680" t="s">
        <v>759</v>
      </c>
      <c r="BX44" s="1576" t="s">
        <v>275</v>
      </c>
      <c r="BY44" s="1576" t="s">
        <v>276</v>
      </c>
      <c r="BZ44" s="1576" t="s">
        <v>277</v>
      </c>
      <c r="CA44" s="1576" t="s">
        <v>262</v>
      </c>
      <c r="CB44" s="1618" t="s">
        <v>768</v>
      </c>
      <c r="CC44" s="1618" t="s">
        <v>768</v>
      </c>
      <c r="CD44" s="1618" t="s">
        <v>763</v>
      </c>
      <c r="CE44" s="1618" t="s">
        <v>764</v>
      </c>
      <c r="CF44" s="1618" t="s">
        <v>765</v>
      </c>
      <c r="CG44" s="1618" t="s">
        <v>265</v>
      </c>
      <c r="CH44" s="1618" t="s">
        <v>280</v>
      </c>
      <c r="CI44" s="1618" t="s">
        <v>280</v>
      </c>
      <c r="CJ44" s="1618" t="s">
        <v>280</v>
      </c>
      <c r="CK44" s="1618" t="s">
        <v>253</v>
      </c>
      <c r="CL44" s="1618" t="s">
        <v>766</v>
      </c>
      <c r="CM44" s="1618" t="s">
        <v>281</v>
      </c>
    </row>
    <row r="45" spans="1:253" s="1618" customFormat="1" ht="16.5" customHeight="1">
      <c r="A45" s="1651">
        <v>27</v>
      </c>
      <c r="B45" s="1636">
        <v>469</v>
      </c>
      <c r="C45" s="1637" t="s">
        <v>750</v>
      </c>
      <c r="D45" s="1637" t="s">
        <v>742</v>
      </c>
      <c r="E45" s="1637" t="s">
        <v>775</v>
      </c>
      <c r="F45" s="1638">
        <v>0</v>
      </c>
      <c r="G45" s="1638">
        <v>0</v>
      </c>
      <c r="H45" s="1638">
        <v>0</v>
      </c>
      <c r="I45" s="1638">
        <v>0</v>
      </c>
      <c r="J45" s="1638">
        <v>0</v>
      </c>
      <c r="K45" s="1638">
        <v>0.19470404984423675</v>
      </c>
      <c r="L45" s="1638">
        <v>1.4869158878504671</v>
      </c>
      <c r="M45" s="1638">
        <v>79.149844236760131</v>
      </c>
      <c r="N45" s="1638">
        <v>12.127102803738318</v>
      </c>
      <c r="O45" s="1720">
        <v>7.0414330218068528</v>
      </c>
      <c r="P45" s="1720"/>
      <c r="Q45" s="1720"/>
      <c r="R45" s="1639">
        <v>2.6454055573169164</v>
      </c>
      <c r="S45" s="1638">
        <v>22.86038670734834</v>
      </c>
      <c r="T45" s="1640"/>
      <c r="U45" s="1637"/>
      <c r="V45" s="1637"/>
      <c r="W45" s="1637"/>
      <c r="X45" s="1638" t="s">
        <v>253</v>
      </c>
      <c r="Y45" s="1638"/>
      <c r="Z45" s="1638"/>
      <c r="AA45" s="1638"/>
      <c r="AB45" s="1641"/>
      <c r="AC45" s="1641"/>
      <c r="AD45" s="1637"/>
      <c r="AE45" s="1639"/>
      <c r="AF45" s="1637"/>
      <c r="AG45" s="1642">
        <v>0.16866666666666674</v>
      </c>
      <c r="AH45" s="1642" t="s">
        <v>769</v>
      </c>
      <c r="AI45" s="1637" t="s">
        <v>253</v>
      </c>
      <c r="AJ45" s="1637">
        <v>0.79969953668620841</v>
      </c>
      <c r="AK45" s="1637">
        <v>0.76518173288116786</v>
      </c>
      <c r="AL45" s="1637">
        <v>0.72882787568224217</v>
      </c>
      <c r="AM45" s="1637">
        <v>0.67769378866254115</v>
      </c>
      <c r="AN45" s="1637">
        <v>0.65015298775426422</v>
      </c>
      <c r="AO45" s="1637" t="s">
        <v>253</v>
      </c>
      <c r="AP45" s="1637">
        <v>4</v>
      </c>
      <c r="AQ45" s="1639"/>
      <c r="AR45" s="1677">
        <v>3260</v>
      </c>
      <c r="AS45" s="1677">
        <v>2618</v>
      </c>
      <c r="AT45" s="1637">
        <v>1.552</v>
      </c>
      <c r="AU45" s="1637">
        <v>24</v>
      </c>
      <c r="AV45" s="1637" t="e">
        <v>#N/A</v>
      </c>
      <c r="AW45" s="1637" t="e">
        <v>#N/A</v>
      </c>
      <c r="AX45" s="1637">
        <v>12.499477850615916</v>
      </c>
      <c r="AY45" s="1637">
        <v>3.3645371660751273E-2</v>
      </c>
      <c r="AZ45" s="1637">
        <v>12</v>
      </c>
      <c r="BA45" s="1637">
        <v>0.23</v>
      </c>
      <c r="BB45" s="1637">
        <v>1.94</v>
      </c>
      <c r="BC45" s="1637">
        <v>4.42</v>
      </c>
      <c r="BD45" s="1639"/>
      <c r="BE45" s="1637">
        <v>1.2885497479099981</v>
      </c>
      <c r="BF45" s="1637">
        <v>1.2372037089976595</v>
      </c>
      <c r="BG45" s="1637">
        <v>1.2002299247695869</v>
      </c>
      <c r="BH45" s="1637" t="s">
        <v>253</v>
      </c>
      <c r="BI45" s="1637">
        <v>1.1442476746687753</v>
      </c>
      <c r="BJ45" s="1637">
        <v>1.0804997708272712</v>
      </c>
      <c r="BK45" s="1637" t="s">
        <v>253</v>
      </c>
      <c r="BL45" s="1637">
        <v>0.99727977999418027</v>
      </c>
      <c r="BM45" s="1637">
        <v>1.710048740703729</v>
      </c>
      <c r="BN45" s="1637">
        <v>0.83057723710714282</v>
      </c>
      <c r="BO45" s="1637">
        <v>5.5982250100811592E-2</v>
      </c>
      <c r="BP45" s="1637">
        <v>0.21331310805199144</v>
      </c>
      <c r="BQ45" s="1637">
        <v>0.12006106807772528</v>
      </c>
      <c r="BR45" s="1637">
        <v>6.2885444231704973E-2</v>
      </c>
      <c r="BS45" s="1637"/>
      <c r="BT45" s="1637"/>
      <c r="BU45" s="1637"/>
      <c r="BV45" s="1715"/>
      <c r="BW45" s="1680" t="s">
        <v>760</v>
      </c>
      <c r="BX45" s="1576" t="s">
        <v>275</v>
      </c>
      <c r="BY45" s="1576" t="s">
        <v>276</v>
      </c>
      <c r="BZ45" s="1576" t="s">
        <v>277</v>
      </c>
      <c r="CA45" s="1576" t="s">
        <v>262</v>
      </c>
      <c r="CB45" s="1618" t="s">
        <v>768</v>
      </c>
      <c r="CC45" s="1618" t="s">
        <v>768</v>
      </c>
      <c r="CD45" s="1618" t="s">
        <v>763</v>
      </c>
      <c r="CE45" s="1618" t="s">
        <v>764</v>
      </c>
      <c r="CF45" s="1618" t="s">
        <v>765</v>
      </c>
      <c r="CG45" s="1618" t="s">
        <v>265</v>
      </c>
      <c r="CH45" s="1618" t="s">
        <v>280</v>
      </c>
      <c r="CI45" s="1618" t="s">
        <v>280</v>
      </c>
      <c r="CJ45" s="1618" t="s">
        <v>280</v>
      </c>
      <c r="CK45" s="1618" t="s">
        <v>253</v>
      </c>
      <c r="CL45" s="1618" t="s">
        <v>766</v>
      </c>
      <c r="CM45" s="1618" t="s">
        <v>281</v>
      </c>
    </row>
    <row r="46" spans="1:253" s="1618" customFormat="1" ht="16.5" customHeight="1">
      <c r="A46" s="1651">
        <v>28</v>
      </c>
      <c r="B46" s="1636">
        <v>470</v>
      </c>
      <c r="C46" s="1637" t="s">
        <v>750</v>
      </c>
      <c r="D46" s="1637" t="s">
        <v>745</v>
      </c>
      <c r="E46" s="1637" t="s">
        <v>746</v>
      </c>
      <c r="F46" s="1638">
        <v>0</v>
      </c>
      <c r="G46" s="1638">
        <v>0</v>
      </c>
      <c r="H46" s="1638">
        <v>0</v>
      </c>
      <c r="I46" s="1638">
        <v>4.4331632653061224</v>
      </c>
      <c r="J46" s="1638">
        <v>5.9056122448979584</v>
      </c>
      <c r="K46" s="1638">
        <v>2.1908163265306118</v>
      </c>
      <c r="L46" s="1638">
        <v>13.158163265306122</v>
      </c>
      <c r="M46" s="1638">
        <v>55.795918367346943</v>
      </c>
      <c r="N46" s="1638">
        <v>8.5954081632653079</v>
      </c>
      <c r="O46" s="1720">
        <v>9.9209183673469425</v>
      </c>
      <c r="P46" s="1720"/>
      <c r="Q46" s="1720"/>
      <c r="R46" s="1639">
        <v>2.6528367265532937</v>
      </c>
      <c r="S46" s="1638">
        <v>17.389867284460045</v>
      </c>
      <c r="T46" s="1640"/>
      <c r="U46" s="1637"/>
      <c r="V46" s="1637"/>
      <c r="W46" s="1637"/>
      <c r="X46" s="1638" t="s">
        <v>253</v>
      </c>
      <c r="Y46" s="1638"/>
      <c r="Z46" s="1638"/>
      <c r="AA46" s="1638"/>
      <c r="AB46" s="1641"/>
      <c r="AC46" s="1641"/>
      <c r="AD46" s="1637"/>
      <c r="AE46" s="1639"/>
      <c r="AF46" s="1637"/>
      <c r="AG46" s="1642">
        <v>0.16866666666666674</v>
      </c>
      <c r="AH46" s="1642" t="s">
        <v>769</v>
      </c>
      <c r="AI46" s="1637" t="s">
        <v>253</v>
      </c>
      <c r="AJ46" s="1637">
        <v>0.79969953668620841</v>
      </c>
      <c r="AK46" s="1637">
        <v>0.76518173288116786</v>
      </c>
      <c r="AL46" s="1637">
        <v>0.72882787568224217</v>
      </c>
      <c r="AM46" s="1637">
        <v>0.67769378866254115</v>
      </c>
      <c r="AN46" s="1637">
        <v>0.65015298775426422</v>
      </c>
      <c r="AO46" s="1637" t="s">
        <v>253</v>
      </c>
      <c r="AP46" s="1637">
        <v>4</v>
      </c>
      <c r="AQ46" s="1639"/>
      <c r="AR46" s="1677">
        <v>3402</v>
      </c>
      <c r="AS46" s="1677">
        <v>2503</v>
      </c>
      <c r="AT46" s="1637">
        <v>1.552</v>
      </c>
      <c r="AU46" s="1637">
        <v>24</v>
      </c>
      <c r="AV46" s="1637" t="e">
        <v>#N/A</v>
      </c>
      <c r="AW46" s="1637" t="e">
        <v>#N/A</v>
      </c>
      <c r="AX46" s="1637">
        <v>12.499477850615916</v>
      </c>
      <c r="AY46" s="1637">
        <v>3.3645371660751273E-2</v>
      </c>
      <c r="AZ46" s="1637">
        <v>12</v>
      </c>
      <c r="BA46" s="1637">
        <v>0.23</v>
      </c>
      <c r="BB46" s="1637">
        <v>1.94</v>
      </c>
      <c r="BC46" s="1637">
        <v>4.42</v>
      </c>
      <c r="BD46" s="1639"/>
      <c r="BE46" s="1637">
        <v>1.2885497479099981</v>
      </c>
      <c r="BF46" s="1637">
        <v>1.2372037089976595</v>
      </c>
      <c r="BG46" s="1637">
        <v>1.2002299247695869</v>
      </c>
      <c r="BH46" s="1637" t="s">
        <v>253</v>
      </c>
      <c r="BI46" s="1637">
        <v>1.1442476746687753</v>
      </c>
      <c r="BJ46" s="1637">
        <v>1.0804997708272712</v>
      </c>
      <c r="BK46" s="1637" t="s">
        <v>253</v>
      </c>
      <c r="BL46" s="1637">
        <v>0.99727977999418027</v>
      </c>
      <c r="BM46" s="1637">
        <v>1.710048740703729</v>
      </c>
      <c r="BN46" s="1637">
        <v>0.83057723710714282</v>
      </c>
      <c r="BO46" s="1637">
        <v>5.5982250100811592E-2</v>
      </c>
      <c r="BP46" s="1637">
        <v>0.21331310805199144</v>
      </c>
      <c r="BQ46" s="1637">
        <v>0.12006106807772528</v>
      </c>
      <c r="BR46" s="1637">
        <v>6.2885444231704973E-2</v>
      </c>
      <c r="BS46" s="1637"/>
      <c r="BT46" s="1637"/>
      <c r="BU46" s="1637"/>
      <c r="BV46" s="1715"/>
      <c r="BW46" s="1680" t="s">
        <v>749</v>
      </c>
      <c r="BX46" s="1576" t="s">
        <v>275</v>
      </c>
      <c r="BY46" s="1576" t="s">
        <v>276</v>
      </c>
      <c r="BZ46" s="1576" t="s">
        <v>277</v>
      </c>
      <c r="CA46" s="1576" t="s">
        <v>262</v>
      </c>
      <c r="CB46" s="1618" t="s">
        <v>768</v>
      </c>
      <c r="CC46" s="1618" t="s">
        <v>768</v>
      </c>
      <c r="CD46" s="1618" t="s">
        <v>763</v>
      </c>
      <c r="CE46" s="1618" t="s">
        <v>764</v>
      </c>
      <c r="CF46" s="1618" t="s">
        <v>765</v>
      </c>
      <c r="CG46" s="1618" t="s">
        <v>265</v>
      </c>
      <c r="CH46" s="1618" t="s">
        <v>280</v>
      </c>
      <c r="CI46" s="1618" t="s">
        <v>280</v>
      </c>
      <c r="CJ46" s="1618" t="s">
        <v>280</v>
      </c>
      <c r="CK46" s="1618" t="s">
        <v>253</v>
      </c>
      <c r="CL46" s="1618" t="s">
        <v>766</v>
      </c>
      <c r="CM46" s="1618" t="s">
        <v>281</v>
      </c>
    </row>
    <row r="47" spans="1:253" s="1618" customFormat="1" ht="16.5" customHeight="1">
      <c r="A47" s="1651">
        <v>29</v>
      </c>
      <c r="B47" s="1643">
        <v>471</v>
      </c>
      <c r="C47" s="1644" t="s">
        <v>750</v>
      </c>
      <c r="D47" s="1644" t="s">
        <v>747</v>
      </c>
      <c r="E47" s="1644" t="s">
        <v>748</v>
      </c>
      <c r="F47" s="1645">
        <v>0</v>
      </c>
      <c r="G47" s="1645">
        <v>0</v>
      </c>
      <c r="H47" s="1645">
        <v>0</v>
      </c>
      <c r="I47" s="1645">
        <v>5.0753138075313817</v>
      </c>
      <c r="J47" s="1645">
        <v>18.644351464435147</v>
      </c>
      <c r="K47" s="1645">
        <v>7.9163179916317992</v>
      </c>
      <c r="L47" s="1645">
        <v>11.472803347280337</v>
      </c>
      <c r="M47" s="1645">
        <v>45.736401673640174</v>
      </c>
      <c r="N47" s="1645">
        <v>5.96652719665272</v>
      </c>
      <c r="O47" s="1721">
        <v>5.1882845188284392</v>
      </c>
      <c r="P47" s="1721"/>
      <c r="Q47" s="1721"/>
      <c r="R47" s="1646">
        <v>2.6534515758748478</v>
      </c>
      <c r="S47" s="1645">
        <v>15.160492276362167</v>
      </c>
      <c r="T47" s="1647"/>
      <c r="U47" s="1644"/>
      <c r="V47" s="1644"/>
      <c r="W47" s="1644"/>
      <c r="X47" s="1645" t="s">
        <v>253</v>
      </c>
      <c r="Y47" s="1645"/>
      <c r="Z47" s="1645"/>
      <c r="AA47" s="1645"/>
      <c r="AB47" s="1648"/>
      <c r="AC47" s="1648"/>
      <c r="AD47" s="1644"/>
      <c r="AE47" s="1646"/>
      <c r="AF47" s="1644"/>
      <c r="AG47" s="1649">
        <v>0.16866666666666674</v>
      </c>
      <c r="AH47" s="1649" t="s">
        <v>769</v>
      </c>
      <c r="AI47" s="1644" t="s">
        <v>253</v>
      </c>
      <c r="AJ47" s="1644">
        <v>0.79969953668620841</v>
      </c>
      <c r="AK47" s="1644">
        <v>0.76518173288116786</v>
      </c>
      <c r="AL47" s="1644">
        <v>0.72882787568224217</v>
      </c>
      <c r="AM47" s="1644">
        <v>0.67769378866254115</v>
      </c>
      <c r="AN47" s="1644">
        <v>0.65015298775426422</v>
      </c>
      <c r="AO47" s="1644" t="s">
        <v>253</v>
      </c>
      <c r="AP47" s="1644">
        <v>4</v>
      </c>
      <c r="AQ47" s="1646"/>
      <c r="AR47" s="1678">
        <v>2845</v>
      </c>
      <c r="AS47" s="1678">
        <v>2005</v>
      </c>
      <c r="AT47" s="1644">
        <v>1.552</v>
      </c>
      <c r="AU47" s="1644">
        <v>24</v>
      </c>
      <c r="AV47" s="1644" t="e">
        <v>#N/A</v>
      </c>
      <c r="AW47" s="1644" t="e">
        <v>#N/A</v>
      </c>
      <c r="AX47" s="1644">
        <v>12.499477850615916</v>
      </c>
      <c r="AY47" s="1644">
        <v>3.3645371660751273E-2</v>
      </c>
      <c r="AZ47" s="1644">
        <v>12</v>
      </c>
      <c r="BA47" s="1644">
        <v>0.23</v>
      </c>
      <c r="BB47" s="1644">
        <v>1.94</v>
      </c>
      <c r="BC47" s="1644">
        <v>4.42</v>
      </c>
      <c r="BD47" s="1646"/>
      <c r="BE47" s="1644">
        <v>1.2885497479099981</v>
      </c>
      <c r="BF47" s="1644">
        <v>1.2372037089976595</v>
      </c>
      <c r="BG47" s="1644">
        <v>1.2002299247695869</v>
      </c>
      <c r="BH47" s="1644" t="s">
        <v>253</v>
      </c>
      <c r="BI47" s="1644">
        <v>1.1442476746687753</v>
      </c>
      <c r="BJ47" s="1644">
        <v>1.0804997708272712</v>
      </c>
      <c r="BK47" s="1644" t="s">
        <v>253</v>
      </c>
      <c r="BL47" s="1644">
        <v>0.99727977999418027</v>
      </c>
      <c r="BM47" s="1644">
        <v>1.710048740703729</v>
      </c>
      <c r="BN47" s="1644">
        <v>0.83057723710714282</v>
      </c>
      <c r="BO47" s="1644">
        <v>5.5982250100811592E-2</v>
      </c>
      <c r="BP47" s="1644">
        <v>0.21331310805199144</v>
      </c>
      <c r="BQ47" s="1644">
        <v>0.12006106807772528</v>
      </c>
      <c r="BR47" s="1644">
        <v>6.2885444231704973E-2</v>
      </c>
      <c r="BS47" s="1644"/>
      <c r="BT47" s="1644"/>
      <c r="BU47" s="1644"/>
      <c r="BV47" s="1715"/>
      <c r="BW47" s="1680" t="s">
        <v>749</v>
      </c>
      <c r="BX47" s="1576" t="s">
        <v>275</v>
      </c>
      <c r="BY47" s="1576" t="s">
        <v>276</v>
      </c>
      <c r="BZ47" s="1576" t="s">
        <v>277</v>
      </c>
      <c r="CA47" s="1576" t="s">
        <v>262</v>
      </c>
      <c r="CB47" s="1618" t="s">
        <v>768</v>
      </c>
      <c r="CC47" s="1618" t="s">
        <v>768</v>
      </c>
      <c r="CD47" s="1618" t="s">
        <v>763</v>
      </c>
      <c r="CE47" s="1618" t="s">
        <v>764</v>
      </c>
      <c r="CF47" s="1618" t="s">
        <v>765</v>
      </c>
      <c r="CG47" s="1618" t="s">
        <v>265</v>
      </c>
      <c r="CH47" s="1618" t="s">
        <v>280</v>
      </c>
      <c r="CI47" s="1618" t="s">
        <v>280</v>
      </c>
      <c r="CJ47" s="1618" t="s">
        <v>280</v>
      </c>
      <c r="CK47" s="1618" t="s">
        <v>281</v>
      </c>
      <c r="CL47" s="1618" t="s">
        <v>281</v>
      </c>
      <c r="CM47" s="1618" t="s">
        <v>281</v>
      </c>
    </row>
    <row r="48" spans="1:253" s="1675" customFormat="1" ht="16.5" customHeight="1">
      <c r="A48" s="1707" t="s">
        <v>780</v>
      </c>
      <c r="B48" s="1708"/>
      <c r="C48" s="1708"/>
      <c r="D48" s="1708"/>
      <c r="E48" s="1709"/>
      <c r="F48" s="1667"/>
      <c r="G48" s="1667"/>
      <c r="H48" s="1667"/>
      <c r="I48" s="1668">
        <f>AVERAGE(I32:I47)</f>
        <v>0.59427981705234401</v>
      </c>
      <c r="J48" s="1668">
        <f t="shared" ref="J48:AS48" si="2">AVERAGE(J32:J47)</f>
        <v>4.1098332979566594</v>
      </c>
      <c r="K48" s="1668">
        <f t="shared" si="2"/>
        <v>2.1343005854644344</v>
      </c>
      <c r="L48" s="1668">
        <f t="shared" si="2"/>
        <v>6.7283531750116703</v>
      </c>
      <c r="M48" s="1668">
        <f t="shared" si="2"/>
        <v>68.281182781148772</v>
      </c>
      <c r="N48" s="1668">
        <f t="shared" si="2"/>
        <v>11.578978483651399</v>
      </c>
      <c r="O48" s="1717">
        <f t="shared" si="2"/>
        <v>6.5730718597147257</v>
      </c>
      <c r="P48" s="1718"/>
      <c r="Q48" s="1719"/>
      <c r="R48" s="1672">
        <f t="shared" si="2"/>
        <v>2.6599134494569157</v>
      </c>
      <c r="S48" s="1668">
        <f t="shared" si="2"/>
        <v>21.459165490040998</v>
      </c>
      <c r="T48" s="1668"/>
      <c r="U48" s="1668"/>
      <c r="V48" s="1668"/>
      <c r="W48" s="1668"/>
      <c r="X48" s="1668"/>
      <c r="Y48" s="1668"/>
      <c r="Z48" s="1668"/>
      <c r="AA48" s="1668"/>
      <c r="AB48" s="1668"/>
      <c r="AC48" s="1668"/>
      <c r="AD48" s="1668"/>
      <c r="AE48" s="1668"/>
      <c r="AF48" s="1668"/>
      <c r="AG48" s="1668"/>
      <c r="AH48" s="1668"/>
      <c r="AI48" s="1668"/>
      <c r="AJ48" s="1668"/>
      <c r="AK48" s="1668"/>
      <c r="AL48" s="1668"/>
      <c r="AM48" s="1668"/>
      <c r="AN48" s="1668"/>
      <c r="AO48" s="1668"/>
      <c r="AP48" s="1668"/>
      <c r="AQ48" s="1668"/>
      <c r="AR48" s="1679">
        <f t="shared" si="2"/>
        <v>3152.4375</v>
      </c>
      <c r="AS48" s="1679">
        <f t="shared" si="2"/>
        <v>2422</v>
      </c>
      <c r="AT48" s="1667"/>
      <c r="AU48" s="1667"/>
      <c r="AV48" s="1667"/>
      <c r="AW48" s="1667"/>
      <c r="AX48" s="1667"/>
      <c r="AY48" s="1667"/>
      <c r="AZ48" s="1667"/>
      <c r="BA48" s="1667"/>
      <c r="BB48" s="1667"/>
      <c r="BC48" s="1667"/>
      <c r="BD48" s="1668">
        <v>1.6</v>
      </c>
      <c r="BE48" s="1667"/>
      <c r="BF48" s="1667"/>
      <c r="BG48" s="1667"/>
      <c r="BH48" s="1667"/>
      <c r="BI48" s="1667"/>
      <c r="BJ48" s="1667"/>
      <c r="BK48" s="1667"/>
      <c r="BL48" s="1667"/>
      <c r="BM48" s="1667"/>
      <c r="BN48" s="1667"/>
      <c r="BO48" s="1667"/>
      <c r="BP48" s="1667"/>
      <c r="BQ48" s="1667"/>
      <c r="BR48" s="1667"/>
      <c r="BS48" s="1667"/>
      <c r="BT48" s="1667"/>
      <c r="BU48" s="1701">
        <v>175</v>
      </c>
      <c r="BV48" s="1716"/>
      <c r="BW48" s="1673"/>
      <c r="BX48" s="1663"/>
      <c r="BY48" s="1663"/>
      <c r="BZ48" s="1663"/>
      <c r="CA48" s="1663"/>
      <c r="CB48" s="1674"/>
      <c r="CC48" s="1674"/>
      <c r="CD48" s="1674"/>
      <c r="CE48" s="1674"/>
      <c r="CF48" s="1674"/>
      <c r="CG48" s="1674"/>
      <c r="CH48" s="1674"/>
      <c r="CI48" s="1674"/>
      <c r="CJ48" s="1674"/>
      <c r="CK48" s="1674"/>
      <c r="CL48" s="1674"/>
      <c r="CM48" s="1674"/>
      <c r="CN48" s="1674"/>
      <c r="CO48" s="1674"/>
      <c r="CP48" s="1674"/>
      <c r="CQ48" s="1674"/>
      <c r="CR48" s="1674"/>
      <c r="CS48" s="1674"/>
      <c r="CT48" s="1674"/>
      <c r="CU48" s="1674"/>
      <c r="CV48" s="1674"/>
      <c r="CW48" s="1674"/>
      <c r="CX48" s="1674"/>
      <c r="CY48" s="1674"/>
      <c r="CZ48" s="1674"/>
      <c r="DA48" s="1674"/>
      <c r="DB48" s="1674"/>
      <c r="DC48" s="1674"/>
      <c r="DD48" s="1674"/>
      <c r="DE48" s="1674"/>
      <c r="DF48" s="1674"/>
      <c r="DG48" s="1674"/>
      <c r="DH48" s="1674"/>
      <c r="DI48" s="1674"/>
      <c r="DJ48" s="1674"/>
      <c r="DK48" s="1674"/>
      <c r="DL48" s="1674"/>
      <c r="DM48" s="1674"/>
      <c r="DN48" s="1674"/>
      <c r="DO48" s="1674"/>
      <c r="DP48" s="1674"/>
      <c r="DQ48" s="1674"/>
      <c r="DR48" s="1674"/>
      <c r="DS48" s="1674"/>
      <c r="DT48" s="1674"/>
      <c r="DU48" s="1674"/>
      <c r="DV48" s="1674"/>
      <c r="DW48" s="1674"/>
      <c r="DX48" s="1674"/>
      <c r="DY48" s="1674"/>
      <c r="DZ48" s="1674"/>
      <c r="EA48" s="1674"/>
      <c r="EB48" s="1674"/>
      <c r="EC48" s="1674"/>
      <c r="ED48" s="1674"/>
      <c r="EE48" s="1674"/>
      <c r="EF48" s="1674"/>
      <c r="EG48" s="1674"/>
      <c r="EH48" s="1674"/>
      <c r="EI48" s="1674"/>
      <c r="EJ48" s="1674"/>
      <c r="EK48" s="1674"/>
      <c r="EL48" s="1674"/>
      <c r="EM48" s="1674"/>
      <c r="EN48" s="1674"/>
      <c r="EO48" s="1674"/>
      <c r="EP48" s="1674"/>
      <c r="EQ48" s="1674"/>
      <c r="ER48" s="1674"/>
      <c r="ES48" s="1674"/>
      <c r="ET48" s="1674"/>
      <c r="EU48" s="1674"/>
      <c r="EV48" s="1674"/>
      <c r="EW48" s="1674"/>
      <c r="EX48" s="1674"/>
      <c r="EY48" s="1674"/>
      <c r="EZ48" s="1674"/>
      <c r="FA48" s="1674"/>
      <c r="FB48" s="1674"/>
      <c r="FC48" s="1674"/>
      <c r="FD48" s="1674"/>
      <c r="FE48" s="1674"/>
      <c r="FF48" s="1674"/>
      <c r="FG48" s="1674"/>
      <c r="FH48" s="1674"/>
      <c r="FI48" s="1674"/>
      <c r="FJ48" s="1674"/>
      <c r="FK48" s="1674"/>
      <c r="FL48" s="1674"/>
      <c r="FM48" s="1674"/>
      <c r="FN48" s="1674"/>
      <c r="FO48" s="1674"/>
      <c r="FP48" s="1674"/>
      <c r="FQ48" s="1674"/>
      <c r="FR48" s="1674"/>
      <c r="FS48" s="1674"/>
      <c r="FT48" s="1674"/>
      <c r="FU48" s="1674"/>
      <c r="FV48" s="1674"/>
      <c r="FW48" s="1674"/>
      <c r="FX48" s="1674"/>
      <c r="FY48" s="1674"/>
      <c r="FZ48" s="1674"/>
      <c r="GA48" s="1674"/>
      <c r="GB48" s="1674"/>
      <c r="GC48" s="1674"/>
      <c r="GD48" s="1674"/>
      <c r="GE48" s="1674"/>
      <c r="GF48" s="1674"/>
      <c r="GG48" s="1674"/>
      <c r="GH48" s="1674"/>
      <c r="GI48" s="1674"/>
      <c r="GJ48" s="1674"/>
      <c r="GK48" s="1674"/>
      <c r="GL48" s="1674"/>
      <c r="GM48" s="1674"/>
      <c r="GN48" s="1674"/>
      <c r="GO48" s="1674"/>
      <c r="GP48" s="1674"/>
      <c r="GQ48" s="1674"/>
      <c r="GR48" s="1674"/>
      <c r="GS48" s="1674"/>
      <c r="GT48" s="1674"/>
      <c r="GU48" s="1674"/>
      <c r="GV48" s="1674"/>
      <c r="GW48" s="1674"/>
      <c r="GX48" s="1674"/>
      <c r="GY48" s="1674"/>
      <c r="GZ48" s="1674"/>
      <c r="HA48" s="1674"/>
      <c r="HB48" s="1674"/>
      <c r="HC48" s="1674"/>
      <c r="HD48" s="1674"/>
      <c r="HE48" s="1674"/>
      <c r="HF48" s="1674"/>
      <c r="HG48" s="1674"/>
      <c r="HH48" s="1674"/>
      <c r="HI48" s="1674"/>
      <c r="HJ48" s="1674"/>
      <c r="HK48" s="1674"/>
      <c r="HL48" s="1674"/>
      <c r="HM48" s="1674"/>
      <c r="HN48" s="1674"/>
      <c r="HO48" s="1674"/>
      <c r="HP48" s="1674"/>
      <c r="HQ48" s="1674"/>
      <c r="HR48" s="1674"/>
      <c r="HS48" s="1674"/>
      <c r="HT48" s="1674"/>
      <c r="HU48" s="1674"/>
      <c r="HV48" s="1674"/>
      <c r="HW48" s="1674"/>
      <c r="HX48" s="1674"/>
      <c r="HY48" s="1674"/>
      <c r="HZ48" s="1674"/>
      <c r="IA48" s="1674"/>
      <c r="IB48" s="1674"/>
      <c r="IC48" s="1674"/>
      <c r="ID48" s="1674"/>
      <c r="IE48" s="1674"/>
      <c r="IF48" s="1674"/>
      <c r="IG48" s="1674"/>
      <c r="IH48" s="1674"/>
      <c r="II48" s="1674"/>
      <c r="IJ48" s="1674"/>
      <c r="IK48" s="1674"/>
      <c r="IL48" s="1674"/>
      <c r="IM48" s="1674"/>
      <c r="IN48" s="1674"/>
      <c r="IO48" s="1674"/>
      <c r="IP48" s="1674"/>
      <c r="IQ48" s="1674"/>
      <c r="IR48" s="1674"/>
      <c r="IS48" s="1674"/>
    </row>
    <row r="49" spans="1:253" s="1604" customFormat="1" ht="14.25" customHeight="1">
      <c r="A49" s="1686"/>
      <c r="B49" s="1579"/>
      <c r="C49" s="1579"/>
      <c r="D49" s="1579"/>
      <c r="E49" s="1579"/>
      <c r="F49" s="1579"/>
      <c r="G49" s="1579"/>
      <c r="H49" s="1579"/>
      <c r="I49" s="1579"/>
      <c r="J49" s="1580"/>
      <c r="K49" s="1579"/>
      <c r="L49" s="1579"/>
      <c r="M49" s="1579"/>
      <c r="N49" s="1581"/>
      <c r="O49" s="1579"/>
      <c r="P49" s="1579"/>
      <c r="Q49" s="1579"/>
      <c r="R49" s="1600"/>
      <c r="S49" s="1579"/>
      <c r="T49" s="1579"/>
      <c r="U49" s="1579"/>
      <c r="V49" s="1579"/>
      <c r="W49" s="1561"/>
      <c r="X49" s="1579"/>
      <c r="Y49" s="1582"/>
      <c r="Z49" s="1561"/>
      <c r="AA49" s="1561"/>
      <c r="AB49" s="1582"/>
      <c r="AC49" s="1582"/>
      <c r="AD49" s="1582"/>
      <c r="AE49" s="1561"/>
      <c r="AF49" s="1738" t="s">
        <v>787</v>
      </c>
      <c r="AG49" s="1738"/>
      <c r="AH49" s="1738"/>
      <c r="AI49" s="1738"/>
      <c r="AJ49" s="1738"/>
      <c r="AK49" s="1738"/>
      <c r="AL49" s="1738"/>
      <c r="AM49" s="1738"/>
      <c r="AN49" s="1738"/>
      <c r="AO49" s="1738"/>
      <c r="AP49" s="1738"/>
      <c r="AQ49" s="1738"/>
      <c r="AR49" s="1738"/>
      <c r="AS49" s="1738"/>
      <c r="AT49" s="1738"/>
      <c r="AU49" s="1738"/>
      <c r="AV49" s="1738"/>
      <c r="AW49" s="1738"/>
      <c r="AX49" s="1738"/>
      <c r="AY49" s="1738"/>
      <c r="AZ49" s="1738"/>
      <c r="BA49" s="1738"/>
      <c r="BB49" s="1738"/>
      <c r="BC49" s="1738"/>
      <c r="BD49" s="1738"/>
      <c r="BE49" s="1738"/>
      <c r="BF49" s="1738"/>
      <c r="BG49" s="1738"/>
      <c r="BH49" s="1738"/>
      <c r="BI49" s="1738"/>
      <c r="BJ49" s="1738"/>
      <c r="BK49" s="1738"/>
      <c r="BL49" s="1738"/>
      <c r="BM49" s="1738"/>
      <c r="BN49" s="1738"/>
      <c r="BO49" s="1738"/>
      <c r="BP49" s="1738"/>
      <c r="BQ49" s="1738"/>
      <c r="BR49" s="1738"/>
      <c r="BS49" s="1738"/>
      <c r="BT49" s="1738"/>
      <c r="BU49" s="1738"/>
      <c r="BV49" s="1739"/>
      <c r="BW49" s="1586"/>
      <c r="BX49" s="1585"/>
      <c r="BY49" s="1585"/>
      <c r="BZ49" s="1585"/>
      <c r="CA49" s="1577" t="s">
        <v>657</v>
      </c>
      <c r="CB49" s="1596"/>
      <c r="CC49" s="1596"/>
      <c r="CD49" s="1596"/>
      <c r="CE49" s="1596"/>
      <c r="CF49" s="1596"/>
      <c r="CG49" s="1596"/>
      <c r="CH49" s="1596"/>
      <c r="CI49" s="1596"/>
      <c r="CJ49" s="1596"/>
      <c r="CK49" s="1596"/>
      <c r="CL49" s="1596"/>
      <c r="CM49" s="1596"/>
      <c r="CN49" s="1596"/>
      <c r="CO49" s="1596"/>
      <c r="CP49" s="1596"/>
      <c r="CQ49" s="1596"/>
      <c r="CR49" s="1596"/>
      <c r="CS49" s="1596"/>
      <c r="CT49" s="1596"/>
      <c r="CU49" s="1596"/>
      <c r="CV49" s="1596"/>
      <c r="CW49" s="1596"/>
      <c r="CX49" s="1596"/>
      <c r="CY49" s="1596"/>
      <c r="CZ49" s="1596"/>
      <c r="DA49" s="1596"/>
      <c r="DB49" s="1596"/>
      <c r="DC49" s="1596"/>
      <c r="DD49" s="1596"/>
      <c r="DE49" s="1596"/>
      <c r="DF49" s="1596"/>
      <c r="DG49" s="1596"/>
      <c r="DH49" s="1596"/>
      <c r="DI49" s="1596"/>
      <c r="DJ49" s="1596"/>
      <c r="DK49" s="1596"/>
      <c r="DL49" s="1596"/>
      <c r="DM49" s="1596"/>
      <c r="DN49" s="1596"/>
      <c r="DO49" s="1596"/>
      <c r="DP49" s="1596"/>
      <c r="DQ49" s="1596"/>
      <c r="DR49" s="1596"/>
      <c r="DS49" s="1596"/>
      <c r="DT49" s="1596"/>
      <c r="DU49" s="1596"/>
      <c r="DV49" s="1596"/>
      <c r="DW49" s="1596"/>
      <c r="DX49" s="1596"/>
      <c r="DY49" s="1596"/>
      <c r="DZ49" s="1596"/>
      <c r="EA49" s="1596"/>
      <c r="EB49" s="1596"/>
      <c r="EC49" s="1596"/>
      <c r="ED49" s="1596"/>
      <c r="EE49" s="1596"/>
      <c r="EF49" s="1596"/>
      <c r="EG49" s="1596"/>
      <c r="EH49" s="1596"/>
      <c r="EI49" s="1596"/>
      <c r="EJ49" s="1596"/>
      <c r="EK49" s="1596"/>
      <c r="EL49" s="1596"/>
      <c r="EM49" s="1596"/>
      <c r="EN49" s="1596"/>
      <c r="EO49" s="1596"/>
      <c r="EP49" s="1596"/>
      <c r="EQ49" s="1596"/>
      <c r="ER49" s="1596"/>
      <c r="ES49" s="1596"/>
      <c r="ET49" s="1596"/>
      <c r="EU49" s="1596"/>
      <c r="EV49" s="1596"/>
      <c r="EW49" s="1596"/>
      <c r="EX49" s="1596"/>
      <c r="EY49" s="1596"/>
      <c r="EZ49" s="1596"/>
      <c r="FA49" s="1596"/>
      <c r="FB49" s="1596"/>
      <c r="FC49" s="1596"/>
      <c r="FD49" s="1596"/>
      <c r="FE49" s="1596"/>
      <c r="FF49" s="1596"/>
      <c r="FG49" s="1596"/>
      <c r="FH49" s="1596"/>
      <c r="FI49" s="1596"/>
      <c r="FJ49" s="1596"/>
      <c r="FK49" s="1596"/>
      <c r="FL49" s="1596"/>
      <c r="FM49" s="1596"/>
      <c r="FN49" s="1596"/>
      <c r="FO49" s="1596"/>
      <c r="FP49" s="1596"/>
      <c r="FQ49" s="1596"/>
      <c r="FR49" s="1596"/>
      <c r="FS49" s="1596"/>
      <c r="FT49" s="1596"/>
      <c r="FU49" s="1596"/>
      <c r="FV49" s="1596"/>
      <c r="FW49" s="1596"/>
      <c r="FX49" s="1596"/>
      <c r="FY49" s="1596"/>
      <c r="FZ49" s="1596"/>
      <c r="GA49" s="1596"/>
      <c r="GB49" s="1596"/>
      <c r="GC49" s="1596"/>
      <c r="GD49" s="1596"/>
      <c r="GE49" s="1596"/>
      <c r="GF49" s="1596"/>
      <c r="GG49" s="1596"/>
      <c r="GH49" s="1596"/>
      <c r="GI49" s="1596"/>
      <c r="GJ49" s="1596"/>
      <c r="GK49" s="1596"/>
      <c r="GL49" s="1596"/>
      <c r="GM49" s="1596"/>
      <c r="GN49" s="1596"/>
      <c r="GO49" s="1596"/>
      <c r="GP49" s="1596"/>
      <c r="GQ49" s="1596"/>
      <c r="GR49" s="1596"/>
      <c r="GS49" s="1596"/>
      <c r="GT49" s="1596"/>
      <c r="GU49" s="1596"/>
      <c r="GV49" s="1596"/>
      <c r="GW49" s="1596"/>
      <c r="GX49" s="1596"/>
      <c r="GY49" s="1596"/>
      <c r="GZ49" s="1596"/>
      <c r="HA49" s="1596"/>
      <c r="HB49" s="1596"/>
      <c r="HC49" s="1596"/>
      <c r="HD49" s="1596"/>
      <c r="HE49" s="1596"/>
      <c r="HF49" s="1596"/>
      <c r="HG49" s="1596"/>
      <c r="HH49" s="1596"/>
      <c r="HI49" s="1596"/>
      <c r="HJ49" s="1596"/>
      <c r="HK49" s="1596"/>
      <c r="HL49" s="1596"/>
      <c r="HM49" s="1596"/>
      <c r="HN49" s="1596"/>
      <c r="HO49" s="1596"/>
      <c r="HP49" s="1596"/>
      <c r="HQ49" s="1596"/>
      <c r="HR49" s="1596"/>
      <c r="HS49" s="1596"/>
      <c r="HT49" s="1596"/>
      <c r="HU49" s="1596"/>
      <c r="HV49" s="1596"/>
      <c r="HW49" s="1596"/>
      <c r="HX49" s="1596"/>
      <c r="HY49" s="1596"/>
      <c r="HZ49" s="1596"/>
      <c r="IA49" s="1596"/>
      <c r="IB49" s="1596"/>
      <c r="IC49" s="1596"/>
      <c r="ID49" s="1596"/>
      <c r="IE49" s="1596"/>
      <c r="IF49" s="1596"/>
      <c r="IG49" s="1596"/>
      <c r="IH49" s="1596"/>
      <c r="II49" s="1596"/>
      <c r="IJ49" s="1596"/>
      <c r="IK49" s="1596"/>
      <c r="IL49" s="1596"/>
      <c r="IM49" s="1596"/>
      <c r="IN49" s="1596"/>
      <c r="IO49" s="1596"/>
      <c r="IP49" s="1596"/>
      <c r="IQ49" s="1596"/>
      <c r="IR49" s="1596"/>
      <c r="IS49" s="1596"/>
    </row>
    <row r="50" spans="1:253" s="1604" customFormat="1" ht="22.7" customHeight="1">
      <c r="A50" s="1687"/>
      <c r="B50" s="1605"/>
      <c r="C50" s="1605"/>
      <c r="D50" s="1724" t="s">
        <v>776</v>
      </c>
      <c r="E50" s="1724"/>
      <c r="F50" s="1724"/>
      <c r="G50" s="1724"/>
      <c r="H50" s="1724"/>
      <c r="I50" s="1724"/>
      <c r="J50" s="1724"/>
      <c r="K50" s="1724"/>
      <c r="L50" s="1724"/>
      <c r="M50" s="1724"/>
      <c r="N50" s="1605"/>
      <c r="O50" s="1605"/>
      <c r="P50" s="1605"/>
      <c r="Q50" s="1605"/>
      <c r="R50" s="1606"/>
      <c r="S50" s="1605"/>
      <c r="T50" s="1605"/>
      <c r="U50" s="1605"/>
      <c r="V50" s="1605"/>
      <c r="W50" s="1605"/>
      <c r="X50" s="1605"/>
      <c r="Y50" s="1609"/>
      <c r="Z50" s="1605"/>
      <c r="AA50" s="1623"/>
      <c r="AB50" s="1605"/>
      <c r="AC50" s="1605"/>
      <c r="AD50" s="1605"/>
      <c r="AE50" s="1623"/>
      <c r="AF50" s="1724" t="s">
        <v>27</v>
      </c>
      <c r="AG50" s="1724"/>
      <c r="AH50" s="1724"/>
      <c r="AI50" s="1724"/>
      <c r="AJ50" s="1724"/>
      <c r="AK50" s="1724"/>
      <c r="AL50" s="1724"/>
      <c r="AM50" s="1724"/>
      <c r="AN50" s="1724"/>
      <c r="AO50" s="1724"/>
      <c r="AP50" s="1724"/>
      <c r="AQ50" s="1724"/>
      <c r="AR50" s="1724"/>
      <c r="AS50" s="1724"/>
      <c r="AT50" s="1724"/>
      <c r="AU50" s="1724"/>
      <c r="AV50" s="1724"/>
      <c r="AW50" s="1724"/>
      <c r="AX50" s="1724"/>
      <c r="AY50" s="1724"/>
      <c r="AZ50" s="1724"/>
      <c r="BA50" s="1724"/>
      <c r="BB50" s="1724"/>
      <c r="BC50" s="1724"/>
      <c r="BD50" s="1724"/>
      <c r="BE50" s="1724"/>
      <c r="BF50" s="1724"/>
      <c r="BG50" s="1724"/>
      <c r="BH50" s="1724"/>
      <c r="BI50" s="1724"/>
      <c r="BJ50" s="1724"/>
      <c r="BK50" s="1724"/>
      <c r="BL50" s="1724"/>
      <c r="BM50" s="1724"/>
      <c r="BN50" s="1724"/>
      <c r="BO50" s="1724"/>
      <c r="BP50" s="1724"/>
      <c r="BQ50" s="1724"/>
      <c r="BR50" s="1724"/>
      <c r="BS50" s="1724"/>
      <c r="BT50" s="1724"/>
      <c r="BU50" s="1724"/>
      <c r="BV50" s="1725"/>
      <c r="BW50" s="1605"/>
      <c r="CA50" s="1575" t="s">
        <v>253</v>
      </c>
    </row>
    <row r="51" spans="1:253" s="1604" customFormat="1" ht="26.25" customHeight="1">
      <c r="A51" s="1688"/>
      <c r="B51" s="1607"/>
      <c r="C51" s="1607"/>
      <c r="D51" s="1757"/>
      <c r="E51" s="1757"/>
      <c r="F51" s="1757"/>
      <c r="G51" s="1757"/>
      <c r="H51" s="1757"/>
      <c r="I51" s="1757"/>
      <c r="J51" s="1757"/>
      <c r="K51" s="1757"/>
      <c r="L51" s="1757"/>
      <c r="M51" s="1757"/>
      <c r="N51" s="1607"/>
      <c r="O51" s="1607"/>
      <c r="P51" s="1607"/>
      <c r="Q51" s="1607"/>
      <c r="R51" s="1608"/>
      <c r="S51" s="1607"/>
      <c r="T51" s="1607"/>
      <c r="U51" s="1607"/>
      <c r="V51" s="1607"/>
      <c r="W51" s="1607"/>
      <c r="X51" s="1607"/>
      <c r="Y51" s="1609"/>
      <c r="Z51" s="1609"/>
      <c r="AA51" s="1624"/>
      <c r="AB51" s="1609"/>
      <c r="AC51" s="1609"/>
      <c r="AD51" s="1609"/>
      <c r="AE51" s="1624"/>
      <c r="AF51" s="1624"/>
      <c r="AG51" s="1624"/>
      <c r="AH51" s="1624"/>
      <c r="AI51" s="1624"/>
      <c r="AJ51" s="1624"/>
      <c r="AK51" s="1624"/>
      <c r="AL51" s="1624"/>
      <c r="AM51" s="1624"/>
      <c r="AN51" s="1624"/>
      <c r="AO51" s="1624"/>
      <c r="AP51" s="1624"/>
      <c r="AQ51" s="1609"/>
      <c r="AR51" s="1609"/>
      <c r="AS51" s="1609"/>
      <c r="AT51" s="1609"/>
      <c r="AU51" s="1610"/>
      <c r="AV51" s="1609"/>
      <c r="AW51" s="1609"/>
      <c r="AX51" s="1609"/>
      <c r="AY51" s="1609"/>
      <c r="AZ51" s="1609"/>
      <c r="BA51" s="1609"/>
      <c r="BB51" s="1609"/>
      <c r="BC51" s="1609"/>
      <c r="BD51" s="1608"/>
      <c r="BE51" s="1609"/>
      <c r="BF51" s="1609"/>
      <c r="BG51" s="1609"/>
      <c r="BH51" s="1609"/>
      <c r="BI51" s="1609"/>
      <c r="BJ51" s="1609"/>
      <c r="BK51" s="1609"/>
      <c r="BL51" s="1609"/>
      <c r="BM51" s="1609"/>
      <c r="BN51" s="1609"/>
      <c r="BO51" s="1609"/>
      <c r="BP51" s="1609"/>
      <c r="BQ51" s="1609"/>
      <c r="BR51" s="1609"/>
      <c r="BS51" s="1609"/>
      <c r="BT51" s="1609"/>
      <c r="BU51" s="1609"/>
      <c r="BV51" s="1689"/>
      <c r="BW51" s="1609"/>
      <c r="CA51" s="1575" t="s">
        <v>253</v>
      </c>
    </row>
    <row r="52" spans="1:253" s="1611" customFormat="1" ht="35.25" customHeight="1">
      <c r="A52" s="1686"/>
      <c r="B52" s="1579"/>
      <c r="C52" s="1579"/>
      <c r="D52" s="1579"/>
      <c r="E52" s="1579"/>
      <c r="F52" s="1579"/>
      <c r="G52" s="1579"/>
      <c r="H52" s="1579"/>
      <c r="I52" s="1579"/>
      <c r="J52" s="1579"/>
      <c r="K52" s="1609"/>
      <c r="L52" s="1609"/>
      <c r="M52" s="1609"/>
      <c r="N52" s="1609"/>
      <c r="O52" s="1609"/>
      <c r="P52" s="1609"/>
      <c r="Q52" s="1609"/>
      <c r="R52" s="1600"/>
      <c r="S52" s="1609"/>
      <c r="T52" s="1609"/>
      <c r="U52" s="1609"/>
      <c r="V52" s="1609"/>
      <c r="W52" s="1609"/>
      <c r="X52" s="1609"/>
      <c r="Y52" s="1609"/>
      <c r="Z52" s="1609"/>
      <c r="AA52" s="1579"/>
      <c r="AB52" s="1609"/>
      <c r="AC52" s="1609"/>
      <c r="AD52" s="1609"/>
      <c r="AE52" s="1624"/>
      <c r="AF52" s="1579"/>
      <c r="AG52" s="1579"/>
      <c r="AH52" s="1579"/>
      <c r="AI52" s="1624"/>
      <c r="AJ52" s="1624"/>
      <c r="AK52" s="1624"/>
      <c r="AL52" s="1624"/>
      <c r="AM52" s="1624"/>
      <c r="AN52" s="1624"/>
      <c r="AO52" s="1624"/>
      <c r="AP52" s="1624"/>
      <c r="AQ52" s="1609"/>
      <c r="AR52" s="1609"/>
      <c r="AS52" s="1609"/>
      <c r="AT52" s="1609"/>
      <c r="AU52" s="1610"/>
      <c r="AV52" s="1609"/>
      <c r="AW52" s="1609"/>
      <c r="AX52" s="1609"/>
      <c r="AY52" s="1609"/>
      <c r="AZ52" s="1609"/>
      <c r="BA52" s="1609"/>
      <c r="BB52" s="1609"/>
      <c r="BC52" s="1609"/>
      <c r="BD52" s="1608"/>
      <c r="BE52" s="1609"/>
      <c r="BF52" s="1609"/>
      <c r="BG52" s="1609"/>
      <c r="BH52" s="1609"/>
      <c r="BI52" s="1609"/>
      <c r="BJ52" s="1609"/>
      <c r="BK52" s="1609"/>
      <c r="BL52" s="1609"/>
      <c r="BM52" s="1609"/>
      <c r="BN52" s="1609"/>
      <c r="BO52" s="1609"/>
      <c r="BP52" s="1609"/>
      <c r="BQ52" s="1609"/>
      <c r="BR52" s="1609"/>
      <c r="BS52" s="1609"/>
      <c r="BT52" s="1609"/>
      <c r="BU52" s="1609"/>
      <c r="BV52" s="1689"/>
      <c r="BW52" s="1609"/>
      <c r="BX52" s="1604"/>
      <c r="BY52" s="1604"/>
      <c r="BZ52" s="1604"/>
      <c r="CA52" s="1575" t="s">
        <v>253</v>
      </c>
      <c r="CB52" s="1604"/>
      <c r="CC52" s="1604"/>
      <c r="CD52" s="1604"/>
      <c r="CE52" s="1604"/>
      <c r="CF52" s="1604"/>
      <c r="CG52" s="1604"/>
      <c r="CH52" s="1604"/>
      <c r="CI52" s="1604"/>
      <c r="CJ52" s="1604"/>
      <c r="CK52" s="1604"/>
      <c r="CL52" s="1604"/>
      <c r="CM52" s="1604"/>
      <c r="CN52" s="1604"/>
      <c r="CO52" s="1604"/>
      <c r="CP52" s="1604"/>
      <c r="CQ52" s="1604"/>
      <c r="CR52" s="1604"/>
      <c r="CS52" s="1604"/>
      <c r="CT52" s="1604"/>
      <c r="CU52" s="1604"/>
      <c r="CV52" s="1604"/>
      <c r="CW52" s="1604"/>
      <c r="CX52" s="1604"/>
      <c r="CY52" s="1604"/>
      <c r="CZ52" s="1604"/>
      <c r="DA52" s="1604"/>
      <c r="DB52" s="1604"/>
      <c r="DC52" s="1604"/>
      <c r="DD52" s="1604"/>
      <c r="DE52" s="1604"/>
      <c r="DF52" s="1604"/>
      <c r="DG52" s="1604"/>
      <c r="DH52" s="1604"/>
      <c r="DI52" s="1604"/>
      <c r="DJ52" s="1604"/>
      <c r="DK52" s="1604"/>
      <c r="DL52" s="1604"/>
      <c r="DM52" s="1604"/>
      <c r="DN52" s="1604"/>
      <c r="DO52" s="1604"/>
      <c r="DP52" s="1604"/>
      <c r="DQ52" s="1604"/>
      <c r="DR52" s="1604"/>
      <c r="DS52" s="1604"/>
      <c r="DT52" s="1604"/>
      <c r="DU52" s="1604"/>
      <c r="DV52" s="1604"/>
      <c r="DW52" s="1604"/>
      <c r="DX52" s="1604"/>
      <c r="DY52" s="1604"/>
      <c r="DZ52" s="1604"/>
      <c r="EA52" s="1604"/>
      <c r="EB52" s="1604"/>
      <c r="EC52" s="1604"/>
      <c r="ED52" s="1604"/>
      <c r="EE52" s="1604"/>
      <c r="EF52" s="1604"/>
      <c r="EG52" s="1604"/>
      <c r="EH52" s="1604"/>
      <c r="EI52" s="1604"/>
      <c r="EJ52" s="1604"/>
      <c r="EK52" s="1604"/>
      <c r="EL52" s="1604"/>
      <c r="EM52" s="1604"/>
      <c r="EN52" s="1604"/>
      <c r="EO52" s="1604"/>
      <c r="EP52" s="1604"/>
      <c r="EQ52" s="1604"/>
      <c r="ER52" s="1604"/>
      <c r="ES52" s="1604"/>
      <c r="ET52" s="1604"/>
      <c r="EU52" s="1604"/>
      <c r="EV52" s="1604"/>
      <c r="EW52" s="1604"/>
      <c r="EX52" s="1604"/>
      <c r="EY52" s="1604"/>
      <c r="EZ52" s="1604"/>
      <c r="FA52" s="1604"/>
      <c r="FB52" s="1604"/>
      <c r="FC52" s="1604"/>
      <c r="FD52" s="1604"/>
      <c r="FE52" s="1604"/>
      <c r="FF52" s="1604"/>
      <c r="FG52" s="1604"/>
      <c r="FH52" s="1604"/>
      <c r="FI52" s="1604"/>
      <c r="FJ52" s="1604"/>
      <c r="FK52" s="1604"/>
      <c r="FL52" s="1604"/>
      <c r="FM52" s="1604"/>
      <c r="FN52" s="1604"/>
      <c r="FO52" s="1604"/>
      <c r="FP52" s="1604"/>
      <c r="FQ52" s="1604"/>
      <c r="FR52" s="1604"/>
      <c r="FS52" s="1604"/>
      <c r="FT52" s="1604"/>
      <c r="FU52" s="1604"/>
      <c r="FV52" s="1604"/>
      <c r="FW52" s="1604"/>
      <c r="FX52" s="1604"/>
      <c r="FY52" s="1604"/>
      <c r="FZ52" s="1604"/>
      <c r="GA52" s="1604"/>
      <c r="GB52" s="1604"/>
      <c r="GC52" s="1604"/>
      <c r="GD52" s="1604"/>
      <c r="GE52" s="1604"/>
      <c r="GF52" s="1604"/>
      <c r="GG52" s="1604"/>
      <c r="GH52" s="1604"/>
      <c r="GI52" s="1604"/>
      <c r="GJ52" s="1604"/>
      <c r="GK52" s="1604"/>
      <c r="GL52" s="1604"/>
      <c r="GM52" s="1604"/>
      <c r="GN52" s="1604"/>
      <c r="GO52" s="1604"/>
      <c r="GP52" s="1604"/>
      <c r="GQ52" s="1604"/>
      <c r="GR52" s="1604"/>
      <c r="GS52" s="1604"/>
      <c r="GT52" s="1604"/>
      <c r="GU52" s="1604"/>
      <c r="GV52" s="1604"/>
      <c r="GW52" s="1604"/>
      <c r="GX52" s="1604"/>
      <c r="GY52" s="1604"/>
      <c r="GZ52" s="1604"/>
      <c r="HA52" s="1604"/>
      <c r="HB52" s="1604"/>
      <c r="HC52" s="1604"/>
      <c r="HD52" s="1604"/>
      <c r="HE52" s="1604"/>
      <c r="HF52" s="1604"/>
      <c r="HG52" s="1604"/>
      <c r="HH52" s="1604"/>
      <c r="HI52" s="1604"/>
      <c r="HJ52" s="1604"/>
      <c r="HK52" s="1604"/>
      <c r="HL52" s="1604"/>
      <c r="HM52" s="1604"/>
      <c r="HN52" s="1604"/>
      <c r="HO52" s="1604"/>
      <c r="HP52" s="1604"/>
      <c r="HQ52" s="1604"/>
      <c r="HR52" s="1604"/>
      <c r="HS52" s="1604"/>
      <c r="HT52" s="1604"/>
      <c r="HU52" s="1604"/>
      <c r="HV52" s="1604"/>
      <c r="HW52" s="1604"/>
      <c r="HX52" s="1604"/>
      <c r="HY52" s="1604"/>
      <c r="HZ52" s="1604"/>
      <c r="IA52" s="1604"/>
      <c r="IB52" s="1604"/>
      <c r="IC52" s="1604"/>
      <c r="ID52" s="1604"/>
      <c r="IE52" s="1604"/>
      <c r="IF52" s="1604"/>
      <c r="IG52" s="1604"/>
      <c r="IH52" s="1604"/>
      <c r="II52" s="1604"/>
      <c r="IJ52" s="1604"/>
      <c r="IK52" s="1604"/>
      <c r="IL52" s="1604"/>
      <c r="IM52" s="1604"/>
      <c r="IN52" s="1604"/>
      <c r="IO52" s="1604"/>
      <c r="IP52" s="1604"/>
      <c r="IQ52" s="1604"/>
      <c r="IR52" s="1604"/>
      <c r="IS52" s="1604"/>
    </row>
    <row r="53" spans="1:253" s="1612" customFormat="1" ht="32.25" customHeight="1">
      <c r="A53" s="1686"/>
      <c r="B53" s="1579"/>
      <c r="C53" s="1579"/>
      <c r="D53" s="1579"/>
      <c r="E53" s="1579"/>
      <c r="F53" s="1579"/>
      <c r="G53" s="1579"/>
      <c r="H53" s="1579"/>
      <c r="I53" s="1579"/>
      <c r="J53" s="1579"/>
      <c r="K53" s="1609"/>
      <c r="L53" s="1609"/>
      <c r="M53" s="1609"/>
      <c r="N53" s="1609"/>
      <c r="O53" s="1609"/>
      <c r="P53" s="1609"/>
      <c r="Q53" s="1609"/>
      <c r="R53" s="1600"/>
      <c r="S53" s="1609"/>
      <c r="T53" s="1609"/>
      <c r="U53" s="1609"/>
      <c r="V53" s="1609"/>
      <c r="W53" s="1609"/>
      <c r="X53" s="1609"/>
      <c r="Y53" s="1609"/>
      <c r="Z53" s="1609"/>
      <c r="AA53" s="1579"/>
      <c r="AB53" s="1609"/>
      <c r="AC53" s="1609"/>
      <c r="AD53" s="1609"/>
      <c r="AE53" s="1624"/>
      <c r="AF53" s="1579"/>
      <c r="AG53" s="1579"/>
      <c r="AH53" s="1579"/>
      <c r="AI53" s="1624"/>
      <c r="AJ53" s="1624"/>
      <c r="AK53" s="1624"/>
      <c r="AL53" s="1624"/>
      <c r="AM53" s="1624"/>
      <c r="AN53" s="1624"/>
      <c r="AO53" s="1624"/>
      <c r="AP53" s="1624"/>
      <c r="AQ53" s="1609"/>
      <c r="AR53" s="1609"/>
      <c r="AS53" s="1609"/>
      <c r="AT53" s="1609"/>
      <c r="AU53" s="1610"/>
      <c r="AV53" s="1609"/>
      <c r="AW53" s="1609"/>
      <c r="AX53" s="1609"/>
      <c r="AY53" s="1609"/>
      <c r="AZ53" s="1609"/>
      <c r="BA53" s="1609"/>
      <c r="BB53" s="1609"/>
      <c r="BC53" s="1609"/>
      <c r="BD53" s="1608"/>
      <c r="BE53" s="1609"/>
      <c r="BF53" s="1609"/>
      <c r="BG53" s="1609"/>
      <c r="BH53" s="1609"/>
      <c r="BI53" s="1609"/>
      <c r="BJ53" s="1609"/>
      <c r="BK53" s="1609"/>
      <c r="BL53" s="1609"/>
      <c r="BM53" s="1609"/>
      <c r="BN53" s="1609"/>
      <c r="BO53" s="1609"/>
      <c r="BP53" s="1609"/>
      <c r="BQ53" s="1609"/>
      <c r="BR53" s="1609"/>
      <c r="BS53" s="1609"/>
      <c r="BT53" s="1609"/>
      <c r="BU53" s="1609"/>
      <c r="BV53" s="1689"/>
      <c r="BW53" s="1609"/>
      <c r="BX53" s="1604"/>
      <c r="BY53" s="1604"/>
      <c r="BZ53" s="1604"/>
      <c r="CA53" s="1575" t="s">
        <v>253</v>
      </c>
      <c r="CB53" s="1604"/>
      <c r="CC53" s="1604"/>
      <c r="CD53" s="1604"/>
      <c r="CE53" s="1604"/>
      <c r="CF53" s="1604"/>
      <c r="CG53" s="1604"/>
      <c r="CH53" s="1604"/>
      <c r="CI53" s="1604"/>
      <c r="CJ53" s="1604"/>
      <c r="CK53" s="1604"/>
      <c r="CL53" s="1604"/>
      <c r="CM53" s="1604"/>
      <c r="CN53" s="1604"/>
      <c r="CO53" s="1604"/>
      <c r="CP53" s="1604"/>
      <c r="CQ53" s="1604"/>
      <c r="CR53" s="1604"/>
      <c r="CS53" s="1604"/>
      <c r="CT53" s="1604"/>
      <c r="CU53" s="1604"/>
      <c r="CV53" s="1604"/>
      <c r="CW53" s="1604"/>
      <c r="CX53" s="1604"/>
      <c r="CY53" s="1604"/>
      <c r="CZ53" s="1604"/>
      <c r="DA53" s="1604"/>
      <c r="DB53" s="1604"/>
      <c r="DC53" s="1604"/>
      <c r="DD53" s="1604"/>
      <c r="DE53" s="1604"/>
      <c r="DF53" s="1604"/>
      <c r="DG53" s="1604"/>
      <c r="DH53" s="1604"/>
      <c r="DI53" s="1604"/>
      <c r="DJ53" s="1604"/>
      <c r="DK53" s="1604"/>
      <c r="DL53" s="1604"/>
      <c r="DM53" s="1604"/>
      <c r="DN53" s="1604"/>
      <c r="DO53" s="1604"/>
      <c r="DP53" s="1604"/>
      <c r="DQ53" s="1604"/>
      <c r="DR53" s="1604"/>
      <c r="DS53" s="1604"/>
      <c r="DT53" s="1604"/>
      <c r="DU53" s="1604"/>
      <c r="DV53" s="1604"/>
      <c r="DW53" s="1604"/>
      <c r="DX53" s="1604"/>
      <c r="DY53" s="1604"/>
      <c r="DZ53" s="1604"/>
      <c r="EA53" s="1604"/>
      <c r="EB53" s="1604"/>
      <c r="EC53" s="1604"/>
      <c r="ED53" s="1604"/>
      <c r="EE53" s="1604"/>
      <c r="EF53" s="1604"/>
      <c r="EG53" s="1604"/>
      <c r="EH53" s="1604"/>
      <c r="EI53" s="1604"/>
      <c r="EJ53" s="1604"/>
      <c r="EK53" s="1604"/>
      <c r="EL53" s="1604"/>
      <c r="EM53" s="1604"/>
      <c r="EN53" s="1604"/>
      <c r="EO53" s="1604"/>
      <c r="EP53" s="1604"/>
      <c r="EQ53" s="1604"/>
      <c r="ER53" s="1604"/>
      <c r="ES53" s="1604"/>
      <c r="ET53" s="1604"/>
      <c r="EU53" s="1604"/>
      <c r="EV53" s="1604"/>
      <c r="EW53" s="1604"/>
      <c r="EX53" s="1604"/>
      <c r="EY53" s="1604"/>
      <c r="EZ53" s="1604"/>
      <c r="FA53" s="1604"/>
      <c r="FB53" s="1604"/>
      <c r="FC53" s="1604"/>
      <c r="FD53" s="1604"/>
      <c r="FE53" s="1604"/>
      <c r="FF53" s="1604"/>
      <c r="FG53" s="1604"/>
      <c r="FH53" s="1604"/>
      <c r="FI53" s="1604"/>
      <c r="FJ53" s="1604"/>
      <c r="FK53" s="1604"/>
      <c r="FL53" s="1604"/>
      <c r="FM53" s="1604"/>
      <c r="FN53" s="1604"/>
      <c r="FO53" s="1604"/>
      <c r="FP53" s="1604"/>
      <c r="FQ53" s="1604"/>
      <c r="FR53" s="1604"/>
      <c r="FS53" s="1604"/>
      <c r="FT53" s="1604"/>
      <c r="FU53" s="1604"/>
      <c r="FV53" s="1604"/>
      <c r="FW53" s="1604"/>
      <c r="FX53" s="1604"/>
      <c r="FY53" s="1604"/>
      <c r="FZ53" s="1604"/>
      <c r="GA53" s="1604"/>
      <c r="GB53" s="1604"/>
      <c r="GC53" s="1604"/>
      <c r="GD53" s="1604"/>
      <c r="GE53" s="1604"/>
      <c r="GF53" s="1604"/>
      <c r="GG53" s="1604"/>
      <c r="GH53" s="1604"/>
      <c r="GI53" s="1604"/>
      <c r="GJ53" s="1604"/>
      <c r="GK53" s="1604"/>
      <c r="GL53" s="1604"/>
      <c r="GM53" s="1604"/>
      <c r="GN53" s="1604"/>
      <c r="GO53" s="1604"/>
      <c r="GP53" s="1604"/>
      <c r="GQ53" s="1604"/>
      <c r="GR53" s="1604"/>
      <c r="GS53" s="1604"/>
      <c r="GT53" s="1604"/>
      <c r="GU53" s="1604"/>
      <c r="GV53" s="1604"/>
      <c r="GW53" s="1604"/>
      <c r="GX53" s="1604"/>
      <c r="GY53" s="1604"/>
      <c r="GZ53" s="1604"/>
      <c r="HA53" s="1604"/>
      <c r="HB53" s="1604"/>
      <c r="HC53" s="1604"/>
      <c r="HD53" s="1604"/>
      <c r="HE53" s="1604"/>
      <c r="HF53" s="1604"/>
      <c r="HG53" s="1604"/>
      <c r="HH53" s="1604"/>
      <c r="HI53" s="1604"/>
      <c r="HJ53" s="1604"/>
      <c r="HK53" s="1604"/>
      <c r="HL53" s="1604"/>
      <c r="HM53" s="1604"/>
      <c r="HN53" s="1604"/>
      <c r="HO53" s="1604"/>
      <c r="HP53" s="1604"/>
      <c r="HQ53" s="1604"/>
      <c r="HR53" s="1604"/>
      <c r="HS53" s="1604"/>
      <c r="HT53" s="1604"/>
      <c r="HU53" s="1604"/>
      <c r="HV53" s="1604"/>
      <c r="HW53" s="1604"/>
      <c r="HX53" s="1604"/>
      <c r="HY53" s="1604"/>
      <c r="HZ53" s="1604"/>
      <c r="IA53" s="1604"/>
      <c r="IB53" s="1604"/>
      <c r="IC53" s="1604"/>
      <c r="ID53" s="1604"/>
      <c r="IE53" s="1604"/>
      <c r="IF53" s="1604"/>
      <c r="IG53" s="1604"/>
      <c r="IH53" s="1604"/>
      <c r="II53" s="1604"/>
      <c r="IJ53" s="1604"/>
      <c r="IK53" s="1604"/>
      <c r="IL53" s="1604"/>
      <c r="IM53" s="1604"/>
      <c r="IN53" s="1604"/>
      <c r="IO53" s="1604"/>
      <c r="IP53" s="1604"/>
      <c r="IQ53" s="1604"/>
      <c r="IR53" s="1604"/>
      <c r="IS53" s="1604"/>
    </row>
    <row r="54" spans="1:253" ht="35.25" customHeight="1">
      <c r="A54" s="1686"/>
      <c r="B54" s="1579"/>
      <c r="C54" s="1579"/>
      <c r="D54" s="1579"/>
      <c r="E54" s="1579"/>
      <c r="F54" s="1579"/>
      <c r="G54" s="1579"/>
      <c r="H54" s="1579"/>
      <c r="I54" s="1579"/>
      <c r="J54" s="1579"/>
      <c r="K54" s="1609"/>
      <c r="L54" s="1609"/>
      <c r="M54" s="1609"/>
      <c r="N54" s="1609"/>
      <c r="O54" s="1609"/>
      <c r="P54" s="1609"/>
      <c r="Q54" s="1609"/>
      <c r="R54" s="1600"/>
      <c r="S54" s="1609"/>
      <c r="T54" s="1609"/>
      <c r="U54" s="1609"/>
      <c r="V54" s="1609"/>
      <c r="W54" s="1609"/>
      <c r="X54" s="1609"/>
      <c r="Y54" s="1609"/>
      <c r="Z54" s="1609"/>
      <c r="AA54" s="1579"/>
      <c r="AB54" s="1609"/>
      <c r="AC54" s="1609"/>
      <c r="AD54" s="1609"/>
      <c r="AE54" s="1624"/>
      <c r="AF54" s="1579"/>
      <c r="AG54" s="1579"/>
      <c r="AH54" s="1579"/>
      <c r="AI54" s="1624"/>
      <c r="AJ54" s="1624"/>
      <c r="AK54" s="1624"/>
      <c r="AL54" s="1624"/>
      <c r="AM54" s="1624"/>
      <c r="AN54" s="1624"/>
      <c r="AO54" s="1624"/>
      <c r="AP54" s="1624"/>
      <c r="AQ54" s="1609"/>
      <c r="AR54" s="1609"/>
      <c r="AS54" s="1609"/>
      <c r="AT54" s="1609"/>
      <c r="AU54" s="1610"/>
      <c r="AV54" s="1609"/>
      <c r="AW54" s="1609"/>
      <c r="AX54" s="1609"/>
      <c r="AY54" s="1609"/>
      <c r="AZ54" s="1609"/>
      <c r="BA54" s="1609"/>
      <c r="BB54" s="1609"/>
      <c r="BC54" s="1609"/>
      <c r="BD54" s="1608"/>
      <c r="BE54" s="1609"/>
      <c r="BF54" s="1609"/>
      <c r="BG54" s="1609"/>
      <c r="BH54" s="1609"/>
      <c r="BI54" s="1609"/>
      <c r="BJ54" s="1609"/>
      <c r="BK54" s="1609"/>
      <c r="BL54" s="1609"/>
      <c r="BM54" s="1609"/>
      <c r="BN54" s="1609"/>
      <c r="BO54" s="1609"/>
      <c r="BP54" s="1609"/>
      <c r="BQ54" s="1609"/>
      <c r="BR54" s="1609"/>
      <c r="BS54" s="1609"/>
      <c r="BT54" s="1609"/>
      <c r="BU54" s="1609"/>
      <c r="BV54" s="1689"/>
      <c r="BW54" s="1609"/>
      <c r="BX54" s="1604"/>
      <c r="BY54" s="1604"/>
      <c r="BZ54" s="1604"/>
      <c r="CA54" s="1604"/>
      <c r="CB54" s="1604"/>
      <c r="CC54" s="1604"/>
      <c r="CD54" s="1604"/>
      <c r="CE54" s="1604"/>
      <c r="CF54" s="1604"/>
      <c r="CG54" s="1604"/>
      <c r="CH54" s="1604"/>
      <c r="CI54" s="1604"/>
      <c r="CJ54" s="1604"/>
      <c r="CK54" s="1604"/>
      <c r="CL54" s="1604"/>
      <c r="CM54" s="1604"/>
      <c r="CN54" s="1604"/>
      <c r="CO54" s="1604"/>
      <c r="CP54" s="1604"/>
      <c r="CQ54" s="1604"/>
      <c r="CR54" s="1604"/>
      <c r="CS54" s="1604"/>
      <c r="CT54" s="1604"/>
      <c r="CU54" s="1604"/>
      <c r="CV54" s="1604"/>
      <c r="CW54" s="1604"/>
      <c r="CX54" s="1604"/>
      <c r="CY54" s="1604"/>
      <c r="CZ54" s="1604"/>
      <c r="DA54" s="1604"/>
      <c r="DB54" s="1604"/>
      <c r="DC54" s="1604"/>
      <c r="DD54" s="1604"/>
      <c r="DE54" s="1604"/>
      <c r="DF54" s="1604"/>
      <c r="DG54" s="1604"/>
      <c r="DH54" s="1604"/>
      <c r="DI54" s="1604"/>
      <c r="DJ54" s="1604"/>
      <c r="DK54" s="1604"/>
      <c r="DL54" s="1604"/>
      <c r="DM54" s="1604"/>
      <c r="DN54" s="1604"/>
      <c r="DO54" s="1604"/>
      <c r="DP54" s="1604"/>
      <c r="DQ54" s="1604"/>
      <c r="DR54" s="1604"/>
      <c r="DS54" s="1604"/>
      <c r="DT54" s="1604"/>
      <c r="DU54" s="1604"/>
      <c r="DV54" s="1604"/>
      <c r="DW54" s="1604"/>
      <c r="DX54" s="1604"/>
      <c r="DY54" s="1604"/>
      <c r="DZ54" s="1604"/>
      <c r="EA54" s="1604"/>
      <c r="EB54" s="1604"/>
      <c r="EC54" s="1604"/>
      <c r="ED54" s="1604"/>
      <c r="EE54" s="1604"/>
      <c r="EF54" s="1604"/>
      <c r="EG54" s="1604"/>
      <c r="EH54" s="1604"/>
      <c r="EI54" s="1604"/>
      <c r="EJ54" s="1604"/>
      <c r="EK54" s="1604"/>
      <c r="EL54" s="1604"/>
      <c r="EM54" s="1604"/>
      <c r="EN54" s="1604"/>
      <c r="EO54" s="1604"/>
      <c r="EP54" s="1604"/>
      <c r="EQ54" s="1604"/>
      <c r="ER54" s="1604"/>
      <c r="ES54" s="1604"/>
      <c r="ET54" s="1604"/>
      <c r="EU54" s="1604"/>
      <c r="EV54" s="1604"/>
      <c r="EW54" s="1604"/>
      <c r="EX54" s="1604"/>
      <c r="EY54" s="1604"/>
      <c r="EZ54" s="1604"/>
      <c r="FA54" s="1604"/>
      <c r="FB54" s="1604"/>
      <c r="FC54" s="1604"/>
      <c r="FD54" s="1604"/>
      <c r="FE54" s="1604"/>
      <c r="FF54" s="1604"/>
      <c r="FG54" s="1604"/>
      <c r="FH54" s="1604"/>
      <c r="FI54" s="1604"/>
      <c r="FJ54" s="1604"/>
      <c r="FK54" s="1604"/>
      <c r="FL54" s="1604"/>
      <c r="FM54" s="1604"/>
      <c r="FN54" s="1604"/>
      <c r="FO54" s="1604"/>
      <c r="FP54" s="1604"/>
      <c r="FQ54" s="1604"/>
      <c r="FR54" s="1604"/>
      <c r="FS54" s="1604"/>
      <c r="FT54" s="1604"/>
      <c r="FU54" s="1604"/>
      <c r="FV54" s="1604"/>
      <c r="FW54" s="1604"/>
      <c r="FX54" s="1604"/>
      <c r="FY54" s="1604"/>
      <c r="FZ54" s="1604"/>
      <c r="GA54" s="1604"/>
      <c r="GB54" s="1604"/>
      <c r="GC54" s="1604"/>
      <c r="GD54" s="1604"/>
      <c r="GE54" s="1604"/>
      <c r="GF54" s="1604"/>
      <c r="GG54" s="1604"/>
      <c r="GH54" s="1604"/>
      <c r="GI54" s="1604"/>
      <c r="GJ54" s="1604"/>
      <c r="GK54" s="1604"/>
      <c r="GL54" s="1604"/>
      <c r="GM54" s="1604"/>
      <c r="GN54" s="1604"/>
      <c r="GO54" s="1604"/>
      <c r="GP54" s="1604"/>
      <c r="GQ54" s="1604"/>
      <c r="GR54" s="1604"/>
      <c r="GS54" s="1604"/>
      <c r="GT54" s="1604"/>
      <c r="GU54" s="1604"/>
      <c r="GV54" s="1604"/>
      <c r="GW54" s="1604"/>
      <c r="GX54" s="1604"/>
      <c r="GY54" s="1604"/>
      <c r="GZ54" s="1604"/>
      <c r="HA54" s="1604"/>
      <c r="HB54" s="1604"/>
      <c r="HC54" s="1604"/>
      <c r="HD54" s="1604"/>
      <c r="HE54" s="1604"/>
      <c r="HF54" s="1604"/>
      <c r="HG54" s="1604"/>
      <c r="HH54" s="1604"/>
      <c r="HI54" s="1604"/>
      <c r="HJ54" s="1604"/>
      <c r="HK54" s="1604"/>
      <c r="HL54" s="1604"/>
      <c r="HM54" s="1604"/>
      <c r="HN54" s="1604"/>
      <c r="HO54" s="1604"/>
      <c r="HP54" s="1604"/>
      <c r="HQ54" s="1604"/>
      <c r="HR54" s="1604"/>
      <c r="HS54" s="1604"/>
      <c r="HT54" s="1604"/>
      <c r="HU54" s="1604"/>
      <c r="HV54" s="1604"/>
      <c r="HW54" s="1604"/>
      <c r="HX54" s="1604"/>
      <c r="HY54" s="1604"/>
      <c r="HZ54" s="1604"/>
      <c r="IA54" s="1604"/>
      <c r="IB54" s="1604"/>
      <c r="IC54" s="1604"/>
      <c r="ID54" s="1604"/>
      <c r="IE54" s="1604"/>
      <c r="IF54" s="1604"/>
      <c r="IG54" s="1604"/>
      <c r="IH54" s="1604"/>
      <c r="II54" s="1604"/>
      <c r="IJ54" s="1604"/>
      <c r="IK54" s="1604"/>
      <c r="IL54" s="1604"/>
      <c r="IM54" s="1604"/>
      <c r="IN54" s="1604"/>
      <c r="IO54" s="1604"/>
      <c r="IP54" s="1604"/>
      <c r="IQ54" s="1604"/>
      <c r="IR54" s="1604"/>
      <c r="IS54" s="1604"/>
    </row>
    <row r="55" spans="1:253" ht="24" customHeight="1">
      <c r="A55" s="1690"/>
      <c r="B55" s="1691"/>
      <c r="C55" s="1691"/>
      <c r="D55" s="1731" t="s">
        <v>777</v>
      </c>
      <c r="E55" s="1731"/>
      <c r="F55" s="1731"/>
      <c r="G55" s="1731"/>
      <c r="H55" s="1731"/>
      <c r="I55" s="1731"/>
      <c r="J55" s="1731"/>
      <c r="K55" s="1731"/>
      <c r="L55" s="1731"/>
      <c r="M55" s="1731"/>
      <c r="N55" s="1691"/>
      <c r="O55" s="1691"/>
      <c r="P55" s="1691"/>
      <c r="Q55" s="1691"/>
      <c r="R55" s="1601"/>
      <c r="S55" s="1691"/>
      <c r="T55" s="1691"/>
      <c r="U55" s="1691"/>
      <c r="V55" s="1691"/>
      <c r="W55" s="1691"/>
      <c r="X55" s="1691"/>
      <c r="Y55" s="1692"/>
      <c r="Z55" s="1693"/>
      <c r="AA55" s="1694"/>
      <c r="AB55" s="1693"/>
      <c r="AC55" s="1693"/>
      <c r="AD55" s="1693"/>
      <c r="AE55" s="1694"/>
      <c r="AF55" s="1694"/>
      <c r="AG55" s="1694"/>
      <c r="AH55" s="1694"/>
      <c r="AI55" s="1693"/>
      <c r="AJ55" s="1693"/>
      <c r="AK55" s="1693"/>
      <c r="AL55" s="1693"/>
      <c r="AM55" s="1693"/>
      <c r="AN55" s="1693"/>
      <c r="AO55" s="1693"/>
      <c r="AP55" s="1694" t="s">
        <v>32</v>
      </c>
      <c r="AQ55" s="1693"/>
      <c r="AR55" s="1693"/>
      <c r="AS55" s="1693"/>
      <c r="AT55" s="1693"/>
      <c r="AU55" s="1695" t="s">
        <v>32</v>
      </c>
      <c r="AV55" s="1693"/>
      <c r="AW55" s="1693"/>
      <c r="AX55" s="1693"/>
      <c r="AY55" s="1693"/>
      <c r="AZ55" s="1693"/>
      <c r="BA55" s="1693"/>
      <c r="BB55" s="1693"/>
      <c r="BC55" s="1693"/>
      <c r="BD55" s="1696"/>
      <c r="BE55" s="1693"/>
      <c r="BF55" s="1693"/>
      <c r="BG55" s="1693"/>
      <c r="BH55" s="1693"/>
      <c r="BI55" s="1693"/>
      <c r="BJ55" s="1693"/>
      <c r="BK55" s="1693"/>
      <c r="BL55" s="1693"/>
      <c r="BM55" s="1693"/>
      <c r="BN55" s="1693"/>
      <c r="BO55" s="1693"/>
      <c r="BP55" s="1693"/>
      <c r="BQ55" s="1693"/>
      <c r="BR55" s="1693"/>
      <c r="BS55" s="1693"/>
      <c r="BT55" s="1693"/>
      <c r="BU55" s="1693"/>
      <c r="BV55" s="1697"/>
      <c r="BW55" s="1613"/>
      <c r="BX55" s="1611"/>
      <c r="BY55" s="1611"/>
      <c r="BZ55" s="1611"/>
      <c r="CA55" s="1611"/>
      <c r="CB55" s="1611"/>
      <c r="CC55" s="1611"/>
      <c r="CD55" s="1611"/>
      <c r="CE55" s="1611"/>
      <c r="CF55" s="1611"/>
      <c r="CG55" s="1611"/>
      <c r="CH55" s="1611"/>
      <c r="CI55" s="1611"/>
      <c r="CJ55" s="1611"/>
      <c r="CK55" s="1611"/>
      <c r="CL55" s="1611"/>
      <c r="CM55" s="1611"/>
      <c r="CN55" s="1611"/>
      <c r="CO55" s="1611"/>
      <c r="CP55" s="1611"/>
      <c r="CQ55" s="1611"/>
      <c r="CR55" s="1611"/>
      <c r="CS55" s="1611"/>
      <c r="CT55" s="1611"/>
      <c r="CU55" s="1611"/>
      <c r="CV55" s="1611"/>
      <c r="CW55" s="1611"/>
      <c r="CX55" s="1611"/>
      <c r="CY55" s="1611"/>
      <c r="CZ55" s="1611"/>
      <c r="DA55" s="1611"/>
      <c r="DB55" s="1611"/>
      <c r="DC55" s="1611"/>
      <c r="DD55" s="1611"/>
      <c r="DE55" s="1611"/>
      <c r="DF55" s="1611"/>
      <c r="DG55" s="1611"/>
      <c r="DH55" s="1611"/>
      <c r="DI55" s="1611"/>
      <c r="DJ55" s="1611"/>
      <c r="DK55" s="1611"/>
      <c r="DL55" s="1611"/>
      <c r="DM55" s="1611"/>
      <c r="DN55" s="1611"/>
      <c r="DO55" s="1611"/>
      <c r="DP55" s="1611"/>
      <c r="DQ55" s="1611"/>
      <c r="DR55" s="1611"/>
      <c r="DS55" s="1611"/>
      <c r="DT55" s="1611"/>
      <c r="DU55" s="1611"/>
      <c r="DV55" s="1611"/>
      <c r="DW55" s="1611"/>
      <c r="DX55" s="1611"/>
      <c r="DY55" s="1611"/>
      <c r="DZ55" s="1611"/>
      <c r="EA55" s="1611"/>
      <c r="EB55" s="1611"/>
      <c r="EC55" s="1611"/>
      <c r="ED55" s="1611"/>
      <c r="EE55" s="1611"/>
      <c r="EF55" s="1611"/>
      <c r="EG55" s="1611"/>
      <c r="EH55" s="1611"/>
      <c r="EI55" s="1611"/>
      <c r="EJ55" s="1611"/>
      <c r="EK55" s="1611"/>
      <c r="EL55" s="1611"/>
      <c r="EM55" s="1611"/>
      <c r="EN55" s="1611"/>
      <c r="EO55" s="1611"/>
      <c r="EP55" s="1611"/>
      <c r="EQ55" s="1611"/>
      <c r="ER55" s="1611"/>
      <c r="ES55" s="1611"/>
      <c r="ET55" s="1611"/>
      <c r="EU55" s="1611"/>
      <c r="EV55" s="1611"/>
      <c r="EW55" s="1611"/>
      <c r="EX55" s="1611"/>
      <c r="EY55" s="1611"/>
      <c r="EZ55" s="1611"/>
      <c r="FA55" s="1611"/>
      <c r="FB55" s="1611"/>
      <c r="FC55" s="1611"/>
      <c r="FD55" s="1611"/>
      <c r="FE55" s="1611"/>
      <c r="FF55" s="1611"/>
      <c r="FG55" s="1611"/>
      <c r="FH55" s="1611"/>
      <c r="FI55" s="1611"/>
      <c r="FJ55" s="1611"/>
      <c r="FK55" s="1611"/>
      <c r="FL55" s="1611"/>
      <c r="FM55" s="1611"/>
      <c r="FN55" s="1611"/>
      <c r="FO55" s="1611"/>
      <c r="FP55" s="1611"/>
      <c r="FQ55" s="1611"/>
      <c r="FR55" s="1611"/>
      <c r="FS55" s="1611"/>
      <c r="FT55" s="1611"/>
      <c r="FU55" s="1611"/>
      <c r="FV55" s="1611"/>
      <c r="FW55" s="1611"/>
      <c r="FX55" s="1611"/>
      <c r="FY55" s="1611"/>
      <c r="FZ55" s="1611"/>
      <c r="GA55" s="1611"/>
      <c r="GB55" s="1611"/>
      <c r="GC55" s="1611"/>
      <c r="GD55" s="1611"/>
      <c r="GE55" s="1611"/>
      <c r="GF55" s="1611"/>
      <c r="GG55" s="1611"/>
      <c r="GH55" s="1611"/>
      <c r="GI55" s="1611"/>
      <c r="GJ55" s="1611"/>
      <c r="GK55" s="1611"/>
      <c r="GL55" s="1611"/>
      <c r="GM55" s="1611"/>
      <c r="GN55" s="1611"/>
      <c r="GO55" s="1611"/>
      <c r="GP55" s="1611"/>
      <c r="GQ55" s="1611"/>
      <c r="GR55" s="1611"/>
      <c r="GS55" s="1611"/>
      <c r="GT55" s="1611"/>
      <c r="GU55" s="1611"/>
      <c r="GV55" s="1611"/>
      <c r="GW55" s="1611"/>
      <c r="GX55" s="1611"/>
      <c r="GY55" s="1611"/>
      <c r="GZ55" s="1611"/>
      <c r="HA55" s="1611"/>
      <c r="HB55" s="1611"/>
      <c r="HC55" s="1611"/>
      <c r="HD55" s="1611"/>
      <c r="HE55" s="1611"/>
      <c r="HF55" s="1611"/>
      <c r="HG55" s="1611"/>
      <c r="HH55" s="1611"/>
      <c r="HI55" s="1611"/>
      <c r="HJ55" s="1611"/>
      <c r="HK55" s="1611"/>
      <c r="HL55" s="1611"/>
      <c r="HM55" s="1611"/>
      <c r="HN55" s="1611"/>
      <c r="HO55" s="1611"/>
      <c r="HP55" s="1611"/>
      <c r="HQ55" s="1611"/>
      <c r="HR55" s="1611"/>
      <c r="HS55" s="1611"/>
      <c r="HT55" s="1611"/>
      <c r="HU55" s="1611"/>
      <c r="HV55" s="1611"/>
      <c r="HW55" s="1611"/>
      <c r="HX55" s="1611"/>
      <c r="HY55" s="1611"/>
      <c r="HZ55" s="1611"/>
      <c r="IA55" s="1611"/>
      <c r="IB55" s="1611"/>
      <c r="IC55" s="1611"/>
      <c r="ID55" s="1611"/>
      <c r="IE55" s="1611"/>
      <c r="IF55" s="1611"/>
      <c r="IG55" s="1611"/>
      <c r="IH55" s="1611"/>
      <c r="II55" s="1611"/>
      <c r="IJ55" s="1611"/>
      <c r="IK55" s="1611"/>
      <c r="IL55" s="1611"/>
      <c r="IM55" s="1611"/>
      <c r="IN55" s="1611"/>
      <c r="IO55" s="1611"/>
      <c r="IP55" s="1611"/>
      <c r="IQ55" s="1611"/>
      <c r="IR55" s="1611"/>
      <c r="IS55" s="1611"/>
    </row>
    <row r="56" spans="1:253" ht="3" customHeight="1">
      <c r="A56" s="1748"/>
      <c r="B56" s="1748"/>
      <c r="C56" s="1748"/>
      <c r="D56" s="1748"/>
      <c r="E56" s="1748"/>
      <c r="F56" s="1748"/>
      <c r="G56" s="1748"/>
      <c r="H56" s="1748"/>
      <c r="I56" s="1748"/>
      <c r="J56" s="1748"/>
      <c r="K56" s="1748"/>
      <c r="L56" s="1748"/>
      <c r="M56" s="1748"/>
      <c r="N56" s="1748"/>
      <c r="O56" s="1748"/>
      <c r="P56" s="1748"/>
      <c r="Q56" s="1748"/>
      <c r="R56" s="1749"/>
      <c r="S56" s="1748"/>
      <c r="T56" s="1748"/>
      <c r="U56" s="1748"/>
      <c r="V56" s="1748"/>
      <c r="W56" s="1748"/>
      <c r="X56" s="1748"/>
      <c r="Y56" s="1748"/>
      <c r="Z56" s="1748"/>
      <c r="AA56" s="1748"/>
      <c r="AB56" s="1748"/>
      <c r="AC56" s="1748"/>
      <c r="AD56" s="1748"/>
      <c r="AE56" s="1748"/>
      <c r="AF56" s="1748"/>
      <c r="AG56" s="1748"/>
      <c r="AH56" s="1748"/>
      <c r="AI56" s="1748"/>
      <c r="AJ56" s="1748"/>
      <c r="AK56" s="1748"/>
      <c r="AL56" s="1748"/>
      <c r="AM56" s="1748"/>
      <c r="AN56" s="1748"/>
      <c r="AO56" s="1748"/>
      <c r="AP56" s="1748"/>
      <c r="AQ56" s="1748"/>
      <c r="AR56" s="1748"/>
      <c r="AS56" s="1748"/>
      <c r="AT56" s="1748"/>
      <c r="AU56" s="1748"/>
      <c r="AV56" s="1748"/>
      <c r="AW56" s="1748"/>
      <c r="AX56" s="1748"/>
      <c r="AY56" s="1748"/>
      <c r="AZ56" s="1748"/>
      <c r="BA56" s="1748"/>
      <c r="BB56" s="1748"/>
      <c r="BC56" s="1748"/>
      <c r="BD56" s="1748"/>
      <c r="BE56" s="1748"/>
      <c r="BF56" s="1748"/>
      <c r="BG56" s="1748"/>
      <c r="BH56" s="1748"/>
      <c r="BI56" s="1748"/>
      <c r="BJ56" s="1748"/>
      <c r="BK56" s="1748"/>
      <c r="BL56" s="1748"/>
      <c r="BM56" s="1748"/>
      <c r="BN56" s="1748"/>
      <c r="BO56" s="1748"/>
      <c r="BP56" s="1748"/>
      <c r="BQ56" s="1748"/>
      <c r="BR56" s="1748"/>
      <c r="BS56" s="1748"/>
      <c r="BT56" s="1748"/>
      <c r="BU56" s="1748"/>
      <c r="BV56" s="1748"/>
      <c r="BW56" s="1614"/>
      <c r="BX56" s="1612"/>
      <c r="BY56" s="1612"/>
      <c r="BZ56" s="1612"/>
      <c r="CA56" s="1612"/>
      <c r="CB56" s="1612"/>
      <c r="CC56" s="1612"/>
      <c r="CD56" s="1612"/>
      <c r="CE56" s="1612"/>
      <c r="CF56" s="1612"/>
      <c r="CG56" s="1612"/>
      <c r="CH56" s="1612"/>
      <c r="CI56" s="1612"/>
      <c r="CJ56" s="1612"/>
      <c r="CK56" s="1612"/>
      <c r="CL56" s="1612"/>
      <c r="CM56" s="1612"/>
      <c r="CN56" s="1612"/>
      <c r="CO56" s="1612"/>
      <c r="CP56" s="1612"/>
      <c r="CQ56" s="1612"/>
      <c r="CR56" s="1612"/>
      <c r="CS56" s="1612"/>
      <c r="CT56" s="1612"/>
      <c r="CU56" s="1612"/>
      <c r="CV56" s="1612"/>
      <c r="CW56" s="1612"/>
      <c r="CX56" s="1612"/>
      <c r="CY56" s="1612"/>
      <c r="CZ56" s="1612"/>
      <c r="DA56" s="1612"/>
      <c r="DB56" s="1612"/>
      <c r="DC56" s="1612"/>
      <c r="DD56" s="1612"/>
      <c r="DE56" s="1612"/>
      <c r="DF56" s="1612"/>
      <c r="DG56" s="1612"/>
      <c r="DH56" s="1612"/>
      <c r="DI56" s="1612"/>
      <c r="DJ56" s="1612"/>
      <c r="DK56" s="1612"/>
      <c r="DL56" s="1612"/>
      <c r="DM56" s="1612"/>
      <c r="DN56" s="1612"/>
      <c r="DO56" s="1612"/>
      <c r="DP56" s="1612"/>
      <c r="DQ56" s="1612"/>
      <c r="DR56" s="1612"/>
      <c r="DS56" s="1612"/>
      <c r="DT56" s="1612"/>
      <c r="DU56" s="1612"/>
      <c r="DV56" s="1612"/>
      <c r="DW56" s="1612"/>
      <c r="DX56" s="1612"/>
      <c r="DY56" s="1612"/>
      <c r="DZ56" s="1612"/>
      <c r="EA56" s="1612"/>
      <c r="EB56" s="1612"/>
      <c r="EC56" s="1612"/>
      <c r="ED56" s="1612"/>
      <c r="EE56" s="1612"/>
      <c r="EF56" s="1612"/>
      <c r="EG56" s="1612"/>
      <c r="EH56" s="1612"/>
      <c r="EI56" s="1612"/>
      <c r="EJ56" s="1612"/>
      <c r="EK56" s="1612"/>
      <c r="EL56" s="1612"/>
      <c r="EM56" s="1612"/>
      <c r="EN56" s="1612"/>
      <c r="EO56" s="1612"/>
      <c r="EP56" s="1612"/>
      <c r="EQ56" s="1612"/>
      <c r="ER56" s="1612"/>
      <c r="ES56" s="1612"/>
      <c r="ET56" s="1612"/>
      <c r="EU56" s="1612"/>
      <c r="EV56" s="1612"/>
      <c r="EW56" s="1612"/>
      <c r="EX56" s="1612"/>
      <c r="EY56" s="1612"/>
      <c r="EZ56" s="1612"/>
      <c r="FA56" s="1612"/>
      <c r="FB56" s="1612"/>
      <c r="FC56" s="1612"/>
      <c r="FD56" s="1612"/>
      <c r="FE56" s="1612"/>
      <c r="FF56" s="1612"/>
      <c r="FG56" s="1612"/>
      <c r="FH56" s="1612"/>
      <c r="FI56" s="1612"/>
      <c r="FJ56" s="1612"/>
      <c r="FK56" s="1612"/>
      <c r="FL56" s="1612"/>
      <c r="FM56" s="1612"/>
      <c r="FN56" s="1612"/>
      <c r="FO56" s="1612"/>
      <c r="FP56" s="1612"/>
      <c r="FQ56" s="1612"/>
      <c r="FR56" s="1612"/>
      <c r="FS56" s="1612"/>
      <c r="FT56" s="1612"/>
      <c r="FU56" s="1612"/>
      <c r="FV56" s="1612"/>
      <c r="FW56" s="1612"/>
      <c r="FX56" s="1612"/>
      <c r="FY56" s="1612"/>
      <c r="FZ56" s="1612"/>
      <c r="GA56" s="1612"/>
      <c r="GB56" s="1612"/>
      <c r="GC56" s="1612"/>
      <c r="GD56" s="1612"/>
      <c r="GE56" s="1612"/>
      <c r="GF56" s="1612"/>
      <c r="GG56" s="1612"/>
      <c r="GH56" s="1612"/>
      <c r="GI56" s="1612"/>
      <c r="GJ56" s="1612"/>
      <c r="GK56" s="1612"/>
      <c r="GL56" s="1612"/>
      <c r="GM56" s="1612"/>
      <c r="GN56" s="1612"/>
      <c r="GO56" s="1612"/>
      <c r="GP56" s="1612"/>
      <c r="GQ56" s="1612"/>
      <c r="GR56" s="1612"/>
      <c r="GS56" s="1612"/>
      <c r="GT56" s="1612"/>
      <c r="GU56" s="1612"/>
      <c r="GV56" s="1612"/>
      <c r="GW56" s="1612"/>
      <c r="GX56" s="1612"/>
      <c r="GY56" s="1612"/>
      <c r="GZ56" s="1612"/>
      <c r="HA56" s="1612"/>
      <c r="HB56" s="1612"/>
      <c r="HC56" s="1612"/>
      <c r="HD56" s="1612"/>
      <c r="HE56" s="1612"/>
      <c r="HF56" s="1612"/>
      <c r="HG56" s="1612"/>
      <c r="HH56" s="1612"/>
      <c r="HI56" s="1612"/>
      <c r="HJ56" s="1612"/>
      <c r="HK56" s="1612"/>
      <c r="HL56" s="1612"/>
      <c r="HM56" s="1612"/>
      <c r="HN56" s="1612"/>
      <c r="HO56" s="1612"/>
      <c r="HP56" s="1612"/>
      <c r="HQ56" s="1612"/>
      <c r="HR56" s="1612"/>
      <c r="HS56" s="1612"/>
      <c r="HT56" s="1612"/>
      <c r="HU56" s="1612"/>
      <c r="HV56" s="1612"/>
      <c r="HW56" s="1612"/>
      <c r="HX56" s="1612"/>
      <c r="HY56" s="1612"/>
      <c r="HZ56" s="1612"/>
      <c r="IA56" s="1612"/>
      <c r="IB56" s="1612"/>
      <c r="IC56" s="1612"/>
      <c r="ID56" s="1612"/>
      <c r="IE56" s="1612"/>
      <c r="IF56" s="1612"/>
      <c r="IG56" s="1612"/>
      <c r="IH56" s="1612"/>
      <c r="II56" s="1612"/>
      <c r="IJ56" s="1612"/>
      <c r="IK56" s="1612"/>
      <c r="IL56" s="1612"/>
      <c r="IM56" s="1612"/>
      <c r="IN56" s="1612"/>
      <c r="IO56" s="1612"/>
      <c r="IP56" s="1612"/>
      <c r="IQ56" s="1612"/>
      <c r="IR56" s="1612"/>
      <c r="IS56" s="1612"/>
    </row>
    <row r="57" spans="1:253">
      <c r="A57" s="1579"/>
      <c r="B57" s="1579"/>
      <c r="C57" s="1579"/>
      <c r="D57" s="1579"/>
      <c r="E57" s="1579"/>
      <c r="F57" s="1579"/>
      <c r="G57" s="1579"/>
      <c r="H57" s="1579"/>
      <c r="I57" s="1579"/>
      <c r="J57" s="1580"/>
      <c r="K57" s="1579"/>
      <c r="L57" s="1579"/>
      <c r="M57" s="1579"/>
      <c r="N57" s="1581"/>
      <c r="O57" s="1579"/>
      <c r="P57" s="1579"/>
      <c r="Q57" s="1579"/>
      <c r="R57" s="1600"/>
      <c r="S57" s="1579"/>
      <c r="T57" s="1579"/>
      <c r="U57" s="1579"/>
      <c r="V57" s="1579"/>
      <c r="X57" s="1579"/>
      <c r="Y57" s="1582"/>
      <c r="AB57" s="1582"/>
      <c r="AC57" s="1582"/>
      <c r="AD57" s="1582"/>
      <c r="AE57" s="1582"/>
      <c r="AF57" s="1582"/>
      <c r="AG57" s="1582"/>
      <c r="AH57" s="1582"/>
      <c r="AI57" s="1582"/>
      <c r="AJ57" s="1582"/>
      <c r="AK57" s="1582"/>
      <c r="AL57" s="1582"/>
      <c r="AM57" s="1582"/>
      <c r="AN57" s="1582"/>
      <c r="AO57" s="1582"/>
      <c r="AP57" s="1582"/>
      <c r="AQ57" s="1582"/>
      <c r="AR57" s="1582"/>
      <c r="AS57" s="1582"/>
      <c r="AT57" s="1582"/>
      <c r="AU57" s="1582"/>
      <c r="AV57" s="1582"/>
      <c r="AW57" s="1582"/>
      <c r="AX57" s="1582"/>
      <c r="AY57" s="1582"/>
      <c r="AZ57" s="1582"/>
      <c r="BA57" s="1582"/>
      <c r="BB57" s="1582"/>
      <c r="BC57" s="1582"/>
      <c r="BD57" s="1617"/>
      <c r="BG57" s="1583"/>
      <c r="BH57" s="1583"/>
      <c r="BI57" s="1583"/>
      <c r="BJ57" s="1583"/>
      <c r="BK57" s="1583"/>
      <c r="BL57" s="1583"/>
      <c r="BM57" s="1583"/>
      <c r="BN57" s="1583"/>
      <c r="BO57" s="1584"/>
      <c r="BP57" s="1584"/>
      <c r="BQ57" s="1584"/>
      <c r="BR57" s="1584"/>
      <c r="BS57" s="1578"/>
      <c r="BT57" s="1578"/>
      <c r="BU57" s="1578"/>
      <c r="BV57" s="1586"/>
      <c r="BW57" s="1586"/>
      <c r="BX57" s="1585"/>
      <c r="BY57" s="1585"/>
      <c r="BZ57" s="1585"/>
      <c r="CA57" s="1585"/>
    </row>
    <row r="58" spans="1:253">
      <c r="A58" s="1579"/>
      <c r="B58" s="1579"/>
      <c r="C58" s="1579"/>
      <c r="D58" s="1579"/>
      <c r="E58" s="1579"/>
      <c r="F58" s="1579"/>
      <c r="G58" s="1579"/>
      <c r="H58" s="1579"/>
      <c r="I58" s="1579"/>
      <c r="J58" s="1580"/>
      <c r="K58" s="1579"/>
      <c r="L58" s="1579"/>
      <c r="M58" s="1579"/>
      <c r="N58" s="1581"/>
      <c r="O58" s="1579"/>
      <c r="P58" s="1579"/>
      <c r="Q58" s="1579"/>
      <c r="R58" s="1600"/>
      <c r="S58" s="1579"/>
      <c r="T58" s="1579"/>
      <c r="U58" s="1579"/>
      <c r="V58" s="1579"/>
      <c r="X58" s="1579"/>
      <c r="Y58" s="1582"/>
      <c r="AB58" s="1582"/>
      <c r="AC58" s="1582"/>
      <c r="AD58" s="1582"/>
      <c r="AE58" s="1582"/>
      <c r="AF58" s="1582"/>
      <c r="AG58" s="1582"/>
      <c r="AH58" s="1582"/>
      <c r="AI58" s="1582"/>
      <c r="AJ58" s="1582"/>
      <c r="AK58" s="1582"/>
      <c r="AL58" s="1582"/>
      <c r="AM58" s="1582"/>
      <c r="AN58" s="1582"/>
      <c r="AO58" s="1582"/>
      <c r="AP58" s="1582"/>
      <c r="AQ58" s="1582"/>
      <c r="AR58" s="1582"/>
      <c r="AS58" s="1582"/>
      <c r="AT58" s="1582"/>
      <c r="AU58" s="1582"/>
      <c r="AV58" s="1582"/>
      <c r="AW58" s="1582"/>
      <c r="AX58" s="1582"/>
      <c r="AY58" s="1582"/>
      <c r="AZ58" s="1582"/>
      <c r="BA58" s="1582"/>
      <c r="BB58" s="1582"/>
      <c r="BC58" s="1582"/>
      <c r="BD58" s="1617"/>
      <c r="BG58" s="1583"/>
      <c r="BH58" s="1583"/>
      <c r="BI58" s="1583"/>
      <c r="BJ58" s="1583"/>
      <c r="BK58" s="1583"/>
      <c r="BL58" s="1583"/>
      <c r="BM58" s="1583"/>
      <c r="BN58" s="1583"/>
      <c r="BO58" s="1584"/>
      <c r="BP58" s="1584"/>
      <c r="BQ58" s="1584"/>
      <c r="BR58" s="1584"/>
      <c r="BS58" s="1578"/>
      <c r="BT58" s="1578"/>
      <c r="BU58" s="1578"/>
      <c r="BV58" s="1586"/>
      <c r="BW58" s="1586"/>
      <c r="BX58" s="1585"/>
      <c r="BY58" s="1585"/>
      <c r="BZ58" s="1585"/>
      <c r="CA58" s="1585"/>
    </row>
    <row r="59" spans="1:253">
      <c r="A59" s="1579"/>
      <c r="B59" s="1579"/>
      <c r="C59" s="1579"/>
      <c r="D59" s="1579"/>
      <c r="E59" s="1579"/>
      <c r="F59" s="1579"/>
      <c r="G59" s="1579"/>
      <c r="H59" s="1579"/>
      <c r="I59" s="1579"/>
      <c r="J59" s="1580"/>
      <c r="K59" s="1579"/>
      <c r="L59" s="1579"/>
      <c r="M59" s="1579"/>
      <c r="N59" s="1581"/>
      <c r="O59" s="1579"/>
      <c r="P59" s="1579"/>
      <c r="Q59" s="1579"/>
      <c r="R59" s="1600"/>
      <c r="S59" s="1579"/>
      <c r="T59" s="1579"/>
      <c r="U59" s="1579"/>
      <c r="V59" s="1579"/>
      <c r="X59" s="1579"/>
      <c r="Y59" s="1582"/>
      <c r="AB59" s="1582"/>
      <c r="AC59" s="1582"/>
      <c r="AD59" s="1582"/>
      <c r="AE59" s="1582"/>
      <c r="AF59" s="1582"/>
      <c r="AG59" s="1582"/>
      <c r="AH59" s="1582"/>
      <c r="AI59" s="1582"/>
      <c r="AJ59" s="1582"/>
      <c r="AK59" s="1582"/>
      <c r="AL59" s="1582"/>
      <c r="AM59" s="1582"/>
      <c r="AN59" s="1582"/>
      <c r="AO59" s="1582"/>
      <c r="AP59" s="1582"/>
      <c r="AQ59" s="1582"/>
      <c r="AR59" s="1582"/>
      <c r="AS59" s="1582"/>
      <c r="AT59" s="1582"/>
      <c r="AU59" s="1582"/>
      <c r="AV59" s="1582"/>
      <c r="AW59" s="1582"/>
      <c r="AX59" s="1582"/>
      <c r="AY59" s="1582"/>
      <c r="AZ59" s="1582"/>
      <c r="BA59" s="1582"/>
      <c r="BB59" s="1582"/>
      <c r="BC59" s="1582"/>
      <c r="BD59" s="1617"/>
      <c r="BG59" s="1583"/>
      <c r="BH59" s="1583"/>
      <c r="BI59" s="1583"/>
      <c r="BJ59" s="1583"/>
      <c r="BK59" s="1583"/>
      <c r="BL59" s="1583"/>
      <c r="BM59" s="1583"/>
      <c r="BN59" s="1583"/>
      <c r="BO59" s="1584"/>
      <c r="BP59" s="1584"/>
      <c r="BQ59" s="1584"/>
      <c r="BR59" s="1584"/>
      <c r="BS59" s="1578"/>
      <c r="BT59" s="1578"/>
      <c r="BU59" s="1578"/>
      <c r="BV59" s="1586"/>
      <c r="BW59" s="1586"/>
      <c r="BX59" s="1585"/>
      <c r="BY59" s="1585"/>
      <c r="BZ59" s="1585"/>
      <c r="CA59" s="1585"/>
    </row>
    <row r="60" spans="1:253">
      <c r="A60" s="1579"/>
      <c r="B60" s="1579"/>
      <c r="C60" s="1579"/>
      <c r="D60" s="1579"/>
      <c r="E60" s="1579"/>
      <c r="F60" s="1579"/>
      <c r="G60" s="1579"/>
      <c r="H60" s="1579"/>
      <c r="I60" s="1579"/>
      <c r="J60" s="1580"/>
      <c r="K60" s="1579"/>
      <c r="L60" s="1579"/>
      <c r="M60" s="1579"/>
      <c r="N60" s="1581"/>
      <c r="O60" s="1579"/>
      <c r="P60" s="1579"/>
      <c r="Q60" s="1579"/>
      <c r="R60" s="1600"/>
      <c r="S60" s="1579"/>
      <c r="T60" s="1579"/>
      <c r="U60" s="1579"/>
      <c r="V60" s="1579"/>
      <c r="X60" s="1579"/>
      <c r="Y60" s="1582"/>
      <c r="AB60" s="1582"/>
      <c r="AC60" s="1582"/>
      <c r="AD60" s="1582"/>
      <c r="AE60" s="1582"/>
      <c r="AF60" s="1582"/>
      <c r="AG60" s="1582"/>
      <c r="AH60" s="1582"/>
      <c r="AI60" s="1582"/>
      <c r="AJ60" s="1582"/>
      <c r="AK60" s="1582"/>
      <c r="AL60" s="1582"/>
      <c r="AM60" s="1582"/>
      <c r="AN60" s="1582"/>
      <c r="AO60" s="1582"/>
      <c r="AP60" s="1582"/>
      <c r="AQ60" s="1582"/>
      <c r="AR60" s="1582"/>
      <c r="AS60" s="1582"/>
      <c r="AT60" s="1582"/>
      <c r="AU60" s="1582"/>
      <c r="AV60" s="1582"/>
      <c r="AW60" s="1582"/>
      <c r="AX60" s="1582"/>
      <c r="AY60" s="1582"/>
      <c r="AZ60" s="1582"/>
      <c r="BA60" s="1582"/>
      <c r="BB60" s="1582"/>
      <c r="BC60" s="1582"/>
      <c r="BD60" s="1617"/>
      <c r="BG60" s="1583"/>
      <c r="BH60" s="1583"/>
      <c r="BI60" s="1583"/>
      <c r="BJ60" s="1583"/>
      <c r="BK60" s="1583"/>
      <c r="BL60" s="1583"/>
      <c r="BM60" s="1583"/>
      <c r="BN60" s="1583"/>
      <c r="BO60" s="1584"/>
      <c r="BP60" s="1584"/>
      <c r="BQ60" s="1584"/>
      <c r="BR60" s="1584"/>
      <c r="BS60" s="1578"/>
      <c r="BT60" s="1578"/>
      <c r="BU60" s="1578"/>
      <c r="BV60" s="1586"/>
      <c r="BW60" s="1586"/>
      <c r="BX60" s="1585"/>
      <c r="BY60" s="1585"/>
      <c r="BZ60" s="1585"/>
      <c r="CA60" s="1585"/>
    </row>
    <row r="61" spans="1:253">
      <c r="A61" s="1579"/>
      <c r="B61" s="1579"/>
      <c r="C61" s="1579"/>
      <c r="D61" s="1579"/>
      <c r="E61" s="1579"/>
      <c r="F61" s="1579"/>
      <c r="G61" s="1579"/>
      <c r="H61" s="1579"/>
      <c r="I61" s="1579"/>
      <c r="J61" s="1580"/>
      <c r="K61" s="1579"/>
      <c r="L61" s="1579"/>
      <c r="M61" s="1579"/>
      <c r="N61" s="1581"/>
      <c r="O61" s="1579"/>
      <c r="P61" s="1579"/>
      <c r="Q61" s="1579"/>
      <c r="R61" s="1600"/>
      <c r="S61" s="1579"/>
      <c r="T61" s="1579"/>
      <c r="U61" s="1579"/>
      <c r="V61" s="1579"/>
      <c r="X61" s="1579"/>
      <c r="Y61" s="1582"/>
      <c r="AB61" s="1582"/>
      <c r="AC61" s="1582"/>
      <c r="AD61" s="1582"/>
      <c r="AE61" s="1582"/>
      <c r="AF61" s="1582"/>
      <c r="AG61" s="1582"/>
      <c r="AH61" s="1582"/>
      <c r="AI61" s="1582"/>
      <c r="AJ61" s="1582"/>
      <c r="AK61" s="1582"/>
      <c r="AL61" s="1582"/>
      <c r="AM61" s="1582"/>
      <c r="AN61" s="1582"/>
      <c r="AO61" s="1582"/>
      <c r="AP61" s="1582"/>
      <c r="AQ61" s="1582"/>
      <c r="AR61" s="1582"/>
      <c r="AS61" s="1582"/>
      <c r="AT61" s="1582"/>
      <c r="AU61" s="1582"/>
      <c r="AV61" s="1582"/>
      <c r="AW61" s="1582"/>
      <c r="AX61" s="1582"/>
      <c r="AY61" s="1582"/>
      <c r="AZ61" s="1582"/>
      <c r="BA61" s="1582"/>
      <c r="BB61" s="1582"/>
      <c r="BC61" s="1582"/>
      <c r="BD61" s="1617"/>
      <c r="BG61" s="1583"/>
      <c r="BH61" s="1583"/>
      <c r="BI61" s="1583"/>
      <c r="BJ61" s="1583"/>
      <c r="BK61" s="1583"/>
      <c r="BL61" s="1583"/>
      <c r="BM61" s="1583"/>
      <c r="BN61" s="1583"/>
      <c r="BO61" s="1584"/>
      <c r="BP61" s="1584"/>
      <c r="BQ61" s="1584"/>
      <c r="BR61" s="1584"/>
      <c r="BS61" s="1578"/>
      <c r="BT61" s="1578"/>
      <c r="BU61" s="1578"/>
      <c r="BV61" s="1586"/>
      <c r="BW61" s="1586"/>
      <c r="BX61" s="1585"/>
      <c r="BY61" s="1585"/>
      <c r="BZ61" s="1585"/>
      <c r="CA61" s="1585"/>
    </row>
    <row r="62" spans="1:253">
      <c r="A62" s="1579"/>
      <c r="B62" s="1579"/>
      <c r="C62" s="1579"/>
      <c r="D62" s="1579"/>
      <c r="E62" s="1579"/>
      <c r="F62" s="1579"/>
      <c r="G62" s="1579"/>
      <c r="H62" s="1579"/>
      <c r="I62" s="1579"/>
      <c r="J62" s="1580"/>
      <c r="K62" s="1579"/>
      <c r="L62" s="1579"/>
      <c r="M62" s="1579"/>
      <c r="N62" s="1581"/>
      <c r="O62" s="1579"/>
      <c r="P62" s="1579"/>
      <c r="Q62" s="1579"/>
      <c r="R62" s="1600"/>
      <c r="S62" s="1579"/>
      <c r="T62" s="1579"/>
      <c r="U62" s="1579"/>
      <c r="V62" s="1579"/>
      <c r="X62" s="1579"/>
      <c r="Y62" s="1582"/>
      <c r="AB62" s="1582"/>
      <c r="AC62" s="1582"/>
      <c r="AD62" s="1582"/>
      <c r="AE62" s="1582"/>
      <c r="AF62" s="1582"/>
      <c r="AG62" s="1582"/>
      <c r="AH62" s="1582"/>
      <c r="AI62" s="1582"/>
      <c r="AJ62" s="1582"/>
      <c r="AK62" s="1582"/>
      <c r="AL62" s="1582"/>
      <c r="AM62" s="1582"/>
      <c r="AN62" s="1582"/>
      <c r="AO62" s="1582"/>
      <c r="AP62" s="1582"/>
      <c r="AQ62" s="1582"/>
      <c r="AR62" s="1582"/>
      <c r="AS62" s="1582"/>
      <c r="AT62" s="1582"/>
      <c r="AU62" s="1582"/>
      <c r="AV62" s="1582"/>
      <c r="AW62" s="1582"/>
      <c r="AX62" s="1582"/>
      <c r="AY62" s="1582"/>
      <c r="AZ62" s="1582"/>
      <c r="BA62" s="1582"/>
      <c r="BB62" s="1582"/>
      <c r="BC62" s="1582"/>
      <c r="BD62" s="1617"/>
      <c r="BG62" s="1583"/>
      <c r="BH62" s="1583"/>
      <c r="BI62" s="1583"/>
      <c r="BJ62" s="1583"/>
      <c r="BK62" s="1583"/>
      <c r="BL62" s="1583"/>
      <c r="BM62" s="1583"/>
      <c r="BN62" s="1583"/>
      <c r="BO62" s="1584"/>
      <c r="BP62" s="1584"/>
      <c r="BQ62" s="1584"/>
      <c r="BR62" s="1584"/>
      <c r="BS62" s="1578"/>
      <c r="BT62" s="1578"/>
      <c r="BU62" s="1578"/>
      <c r="BV62" s="1586"/>
      <c r="BW62" s="1586"/>
      <c r="BX62" s="1585"/>
      <c r="BY62" s="1585"/>
      <c r="BZ62" s="1585"/>
      <c r="CA62" s="1585"/>
    </row>
    <row r="63" spans="1:253">
      <c r="A63" s="1579"/>
      <c r="B63" s="1579"/>
      <c r="C63" s="1579"/>
      <c r="D63" s="1579"/>
      <c r="E63" s="1579"/>
      <c r="F63" s="1579"/>
      <c r="G63" s="1579"/>
      <c r="H63" s="1579"/>
      <c r="I63" s="1579"/>
      <c r="J63" s="1580"/>
      <c r="K63" s="1579"/>
      <c r="L63" s="1579"/>
      <c r="M63" s="1579"/>
      <c r="N63" s="1581"/>
      <c r="O63" s="1579"/>
      <c r="P63" s="1579"/>
      <c r="Q63" s="1579"/>
      <c r="R63" s="1600"/>
      <c r="S63" s="1579"/>
      <c r="T63" s="1579"/>
      <c r="U63" s="1579"/>
      <c r="V63" s="1579"/>
      <c r="X63" s="1579"/>
      <c r="Y63" s="1582"/>
      <c r="AB63" s="1582"/>
      <c r="AC63" s="1582"/>
      <c r="AD63" s="1582"/>
      <c r="AE63" s="1582"/>
      <c r="AF63" s="1582"/>
      <c r="AG63" s="1582"/>
      <c r="AH63" s="1582"/>
      <c r="AI63" s="1582"/>
      <c r="AJ63" s="1582"/>
      <c r="AK63" s="1582"/>
      <c r="AL63" s="1582"/>
      <c r="AM63" s="1582"/>
      <c r="AN63" s="1582"/>
      <c r="AO63" s="1582"/>
      <c r="AP63" s="1582"/>
      <c r="AQ63" s="1582"/>
      <c r="AR63" s="1582"/>
      <c r="AS63" s="1582"/>
      <c r="AT63" s="1582"/>
      <c r="AU63" s="1582"/>
      <c r="AV63" s="1582"/>
      <c r="AW63" s="1582"/>
      <c r="AX63" s="1582"/>
      <c r="AY63" s="1582"/>
      <c r="AZ63" s="1582"/>
      <c r="BA63" s="1582"/>
      <c r="BB63" s="1582"/>
      <c r="BC63" s="1582"/>
      <c r="BD63" s="1617"/>
      <c r="BG63" s="1583"/>
      <c r="BH63" s="1583"/>
      <c r="BI63" s="1583"/>
      <c r="BJ63" s="1583"/>
      <c r="BK63" s="1583"/>
      <c r="BL63" s="1583"/>
      <c r="BM63" s="1583"/>
      <c r="BN63" s="1583"/>
      <c r="BO63" s="1584"/>
      <c r="BP63" s="1584"/>
      <c r="BQ63" s="1584"/>
      <c r="BR63" s="1584"/>
      <c r="BS63" s="1578"/>
      <c r="BT63" s="1578"/>
      <c r="BU63" s="1578"/>
      <c r="BV63" s="1586"/>
      <c r="BW63" s="1586"/>
      <c r="BX63" s="1585"/>
      <c r="BY63" s="1585"/>
      <c r="BZ63" s="1585"/>
      <c r="CA63" s="1585"/>
    </row>
    <row r="64" spans="1:253">
      <c r="A64" s="1579"/>
      <c r="B64" s="1579"/>
      <c r="C64" s="1579"/>
      <c r="D64" s="1579"/>
      <c r="E64" s="1579"/>
      <c r="F64" s="1579"/>
      <c r="G64" s="1579"/>
      <c r="H64" s="1579"/>
      <c r="I64" s="1579"/>
      <c r="J64" s="1580"/>
      <c r="K64" s="1579"/>
      <c r="L64" s="1579"/>
      <c r="M64" s="1579"/>
      <c r="N64" s="1581"/>
      <c r="O64" s="1579"/>
      <c r="P64" s="1579"/>
      <c r="Q64" s="1579"/>
      <c r="R64" s="1600"/>
      <c r="S64" s="1579"/>
      <c r="T64" s="1579"/>
      <c r="U64" s="1579"/>
      <c r="V64" s="1579"/>
      <c r="X64" s="1579"/>
      <c r="Y64" s="1582"/>
      <c r="AB64" s="1582"/>
      <c r="AC64" s="1582"/>
      <c r="AD64" s="1582"/>
      <c r="AE64" s="1582"/>
      <c r="AF64" s="1582"/>
      <c r="AG64" s="1582"/>
      <c r="AH64" s="1582"/>
      <c r="AI64" s="1582"/>
      <c r="AJ64" s="1582"/>
      <c r="AK64" s="1582"/>
      <c r="AL64" s="1582"/>
      <c r="AM64" s="1582"/>
      <c r="AN64" s="1582"/>
      <c r="AO64" s="1582"/>
      <c r="AP64" s="1582"/>
      <c r="AQ64" s="1582"/>
      <c r="AR64" s="1582"/>
      <c r="AS64" s="1582"/>
      <c r="AT64" s="1582"/>
      <c r="AU64" s="1582"/>
      <c r="AV64" s="1582"/>
      <c r="AW64" s="1582"/>
      <c r="AX64" s="1582"/>
      <c r="AY64" s="1582"/>
      <c r="AZ64" s="1582"/>
      <c r="BA64" s="1582"/>
      <c r="BB64" s="1582"/>
      <c r="BC64" s="1582"/>
      <c r="BD64" s="1617"/>
      <c r="BG64" s="1583"/>
      <c r="BH64" s="1583"/>
      <c r="BI64" s="1583"/>
      <c r="BJ64" s="1583"/>
      <c r="BK64" s="1583"/>
      <c r="BL64" s="1583"/>
      <c r="BM64" s="1583"/>
      <c r="BN64" s="1583"/>
      <c r="BO64" s="1584"/>
      <c r="BP64" s="1584"/>
      <c r="BQ64" s="1584"/>
      <c r="BR64" s="1584"/>
      <c r="BS64" s="1578"/>
      <c r="BT64" s="1578"/>
      <c r="BU64" s="1578"/>
      <c r="BV64" s="1586"/>
      <c r="BW64" s="1586"/>
      <c r="BX64" s="1585"/>
      <c r="BY64" s="1585"/>
      <c r="BZ64" s="1585"/>
      <c r="CA64" s="1585"/>
    </row>
    <row r="65" spans="1:79">
      <c r="A65" s="1579"/>
      <c r="B65" s="1579"/>
      <c r="C65" s="1579"/>
      <c r="D65" s="1579"/>
      <c r="E65" s="1579"/>
      <c r="F65" s="1579"/>
      <c r="G65" s="1579"/>
      <c r="H65" s="1579"/>
      <c r="I65" s="1579"/>
      <c r="J65" s="1580"/>
      <c r="K65" s="1579"/>
      <c r="L65" s="1579"/>
      <c r="M65" s="1579"/>
      <c r="N65" s="1581"/>
      <c r="O65" s="1579"/>
      <c r="P65" s="1579"/>
      <c r="Q65" s="1579"/>
      <c r="R65" s="1600"/>
      <c r="S65" s="1579"/>
      <c r="T65" s="1579"/>
      <c r="U65" s="1579"/>
      <c r="V65" s="1579"/>
      <c r="X65" s="1579"/>
      <c r="Y65" s="1582"/>
      <c r="AB65" s="1582"/>
      <c r="AC65" s="1582"/>
      <c r="AD65" s="1582"/>
      <c r="AE65" s="1582"/>
      <c r="AF65" s="1582"/>
      <c r="AG65" s="1582"/>
      <c r="AH65" s="1582"/>
      <c r="AI65" s="1582"/>
      <c r="AJ65" s="1582"/>
      <c r="AK65" s="1582"/>
      <c r="AL65" s="1582"/>
      <c r="AM65" s="1582"/>
      <c r="AN65" s="1582"/>
      <c r="AO65" s="1582"/>
      <c r="AP65" s="1582"/>
      <c r="AQ65" s="1582"/>
      <c r="AR65" s="1582"/>
      <c r="AS65" s="1582"/>
      <c r="AT65" s="1582"/>
      <c r="AU65" s="1582"/>
      <c r="AV65" s="1582"/>
      <c r="AW65" s="1582"/>
      <c r="AX65" s="1582"/>
      <c r="AY65" s="1582"/>
      <c r="AZ65" s="1582"/>
      <c r="BA65" s="1582"/>
      <c r="BB65" s="1582"/>
      <c r="BC65" s="1582"/>
      <c r="BD65" s="1617"/>
      <c r="BG65" s="1583"/>
      <c r="BH65" s="1583"/>
      <c r="BI65" s="1583"/>
      <c r="BJ65" s="1583"/>
      <c r="BK65" s="1583"/>
      <c r="BL65" s="1583"/>
      <c r="BM65" s="1583"/>
      <c r="BN65" s="1583"/>
      <c r="BO65" s="1584"/>
      <c r="BP65" s="1584"/>
      <c r="BQ65" s="1584"/>
      <c r="BR65" s="1584"/>
      <c r="BS65" s="1578"/>
      <c r="BT65" s="1578"/>
      <c r="BU65" s="1578"/>
      <c r="BV65" s="1586"/>
      <c r="BW65" s="1586"/>
      <c r="BX65" s="1585"/>
      <c r="BY65" s="1585"/>
      <c r="BZ65" s="1585"/>
      <c r="CA65" s="1585"/>
    </row>
    <row r="66" spans="1:79">
      <c r="A66" s="1579"/>
      <c r="B66" s="1579"/>
      <c r="C66" s="1579"/>
      <c r="D66" s="1579"/>
      <c r="E66" s="1579"/>
      <c r="F66" s="1579"/>
      <c r="G66" s="1579"/>
      <c r="H66" s="1579"/>
      <c r="I66" s="1579"/>
      <c r="J66" s="1580"/>
      <c r="K66" s="1579"/>
      <c r="L66" s="1579"/>
      <c r="M66" s="1579"/>
      <c r="N66" s="1581"/>
      <c r="O66" s="1579"/>
      <c r="P66" s="1579"/>
      <c r="Q66" s="1579"/>
      <c r="R66" s="1600"/>
      <c r="S66" s="1579"/>
      <c r="T66" s="1579"/>
      <c r="U66" s="1579"/>
      <c r="V66" s="1579"/>
      <c r="X66" s="1579"/>
      <c r="Y66" s="1582"/>
      <c r="AB66" s="1582"/>
      <c r="AC66" s="1582"/>
      <c r="AD66" s="1582"/>
      <c r="AE66" s="1582"/>
      <c r="AF66" s="1582"/>
      <c r="AG66" s="1582"/>
      <c r="AH66" s="1582"/>
      <c r="AI66" s="1582"/>
      <c r="AJ66" s="1582"/>
      <c r="AK66" s="1582"/>
      <c r="AL66" s="1582"/>
      <c r="AM66" s="1582"/>
      <c r="AN66" s="1582"/>
      <c r="AO66" s="1582"/>
      <c r="AP66" s="1582"/>
      <c r="AQ66" s="1582"/>
      <c r="AR66" s="1582"/>
      <c r="AS66" s="1582"/>
      <c r="AT66" s="1582"/>
      <c r="AU66" s="1582"/>
      <c r="AV66" s="1582"/>
      <c r="AW66" s="1582"/>
      <c r="AX66" s="1582"/>
      <c r="AY66" s="1582"/>
      <c r="AZ66" s="1582"/>
      <c r="BA66" s="1582"/>
      <c r="BB66" s="1582"/>
      <c r="BC66" s="1582"/>
      <c r="BD66" s="1617"/>
      <c r="BG66" s="1583"/>
      <c r="BH66" s="1583"/>
      <c r="BI66" s="1583"/>
      <c r="BJ66" s="1583"/>
      <c r="BK66" s="1583"/>
      <c r="BL66" s="1583"/>
      <c r="BM66" s="1583"/>
      <c r="BN66" s="1583"/>
      <c r="BO66" s="1584"/>
      <c r="BP66" s="1584"/>
      <c r="BQ66" s="1584"/>
      <c r="BR66" s="1584"/>
      <c r="BS66" s="1578"/>
      <c r="BT66" s="1578"/>
      <c r="BU66" s="1578"/>
      <c r="BV66" s="1586"/>
      <c r="BW66" s="1586"/>
      <c r="BX66" s="1585"/>
      <c r="BY66" s="1585"/>
      <c r="BZ66" s="1585"/>
      <c r="CA66" s="1585"/>
    </row>
    <row r="67" spans="1:79">
      <c r="A67" s="1579"/>
      <c r="B67" s="1579"/>
      <c r="C67" s="1579"/>
      <c r="D67" s="1579"/>
      <c r="E67" s="1579"/>
      <c r="F67" s="1579"/>
      <c r="G67" s="1579"/>
      <c r="H67" s="1579"/>
      <c r="I67" s="1579"/>
      <c r="J67" s="1580"/>
      <c r="K67" s="1579"/>
      <c r="L67" s="1579"/>
      <c r="M67" s="1579"/>
      <c r="N67" s="1581"/>
      <c r="O67" s="1579"/>
      <c r="P67" s="1579"/>
      <c r="Q67" s="1579"/>
      <c r="R67" s="1600"/>
      <c r="S67" s="1579"/>
      <c r="T67" s="1579"/>
      <c r="U67" s="1579"/>
      <c r="V67" s="1579"/>
      <c r="X67" s="1579"/>
      <c r="Y67" s="1582"/>
      <c r="AB67" s="1582"/>
      <c r="AC67" s="1582"/>
      <c r="AD67" s="1582"/>
      <c r="AE67" s="1582"/>
      <c r="AF67" s="1582"/>
      <c r="AG67" s="1582"/>
      <c r="AH67" s="1582"/>
      <c r="AI67" s="1582"/>
      <c r="AJ67" s="1582"/>
      <c r="AK67" s="1582"/>
      <c r="AL67" s="1582"/>
      <c r="AM67" s="1582"/>
      <c r="AN67" s="1582"/>
      <c r="AO67" s="1582"/>
      <c r="AP67" s="1582"/>
      <c r="AQ67" s="1582"/>
      <c r="AR67" s="1582"/>
      <c r="AS67" s="1582"/>
      <c r="AT67" s="1582"/>
      <c r="AU67" s="1582"/>
      <c r="AV67" s="1582"/>
      <c r="AW67" s="1582"/>
      <c r="AX67" s="1582"/>
      <c r="AY67" s="1582"/>
      <c r="AZ67" s="1582"/>
      <c r="BA67" s="1582"/>
      <c r="BB67" s="1582"/>
      <c r="BC67" s="1582"/>
      <c r="BD67" s="1617"/>
      <c r="BG67" s="1583"/>
      <c r="BH67" s="1583"/>
      <c r="BI67" s="1583"/>
      <c r="BJ67" s="1583"/>
      <c r="BK67" s="1583"/>
      <c r="BL67" s="1583"/>
      <c r="BM67" s="1583"/>
      <c r="BN67" s="1583"/>
      <c r="BO67" s="1584"/>
      <c r="BP67" s="1584"/>
      <c r="BQ67" s="1584"/>
      <c r="BR67" s="1584"/>
      <c r="BS67" s="1578"/>
      <c r="BT67" s="1578"/>
      <c r="BU67" s="1578"/>
      <c r="BV67" s="1586"/>
      <c r="BW67" s="1586"/>
      <c r="BX67" s="1585"/>
      <c r="BY67" s="1585"/>
      <c r="BZ67" s="1585"/>
      <c r="CA67" s="1585"/>
    </row>
  </sheetData>
  <protectedRanges>
    <protectedRange password="CEF7" sqref="A56" name="Range1_3_1"/>
  </protectedRanges>
  <autoFilter ref="A12:IS47">
    <filterColumn colId="72"/>
    <filterColumn colId="79" showButton="0"/>
    <filterColumn colId="80" showButton="0"/>
    <filterColumn colId="81" showButton="0"/>
    <filterColumn colId="82" showButton="0"/>
    <filterColumn colId="83" showButton="0"/>
    <filterColumn colId="85" showButton="0"/>
    <filterColumn colId="86" showButton="0"/>
    <filterColumn colId="87" showButton="0"/>
    <filterColumn colId="88" showButton="0"/>
    <filterColumn colId="89" showButton="0"/>
  </autoFilter>
  <mergeCells count="138">
    <mergeCell ref="CH10:CM12"/>
    <mergeCell ref="CB10:CG12"/>
    <mergeCell ref="BS13:BT13"/>
    <mergeCell ref="AP12:AP13"/>
    <mergeCell ref="BT8:BT12"/>
    <mergeCell ref="BR9:BR11"/>
    <mergeCell ref="BE9:BL11"/>
    <mergeCell ref="AI8:AQ8"/>
    <mergeCell ref="AT8:AW8"/>
    <mergeCell ref="AT9:AU9"/>
    <mergeCell ref="BP9:BP11"/>
    <mergeCell ref="BQ9:BQ11"/>
    <mergeCell ref="BH12:BH13"/>
    <mergeCell ref="BE8:BO8"/>
    <mergeCell ref="BR12:BR13"/>
    <mergeCell ref="BO9:BO11"/>
    <mergeCell ref="BV8:BV13"/>
    <mergeCell ref="AO12:AO13"/>
    <mergeCell ref="A4:AV4"/>
    <mergeCell ref="AW4:BV4"/>
    <mergeCell ref="D50:M50"/>
    <mergeCell ref="BQ12:BQ13"/>
    <mergeCell ref="BM9:BM11"/>
    <mergeCell ref="BN9:BN11"/>
    <mergeCell ref="BS8:BS12"/>
    <mergeCell ref="AI9:AP11"/>
    <mergeCell ref="AI12:AI13"/>
    <mergeCell ref="BF12:BF13"/>
    <mergeCell ref="BG12:BG13"/>
    <mergeCell ref="BB12:BB13"/>
    <mergeCell ref="BI12:BI13"/>
    <mergeCell ref="BJ12:BJ13"/>
    <mergeCell ref="BK12:BK13"/>
    <mergeCell ref="BL12:BL13"/>
    <mergeCell ref="A8:A13"/>
    <mergeCell ref="B8:B13"/>
    <mergeCell ref="D8:D13"/>
    <mergeCell ref="AR8:AS8"/>
    <mergeCell ref="BE12:BE13"/>
    <mergeCell ref="AS9:AS11"/>
    <mergeCell ref="AG8:AH8"/>
    <mergeCell ref="X13:Z13"/>
    <mergeCell ref="A56:BV56"/>
    <mergeCell ref="AB13:AC13"/>
    <mergeCell ref="AG9:AG11"/>
    <mergeCell ref="AH9:AH11"/>
    <mergeCell ref="AV9:AW9"/>
    <mergeCell ref="AT10:AT11"/>
    <mergeCell ref="AU10:AU11"/>
    <mergeCell ref="AV10:AV11"/>
    <mergeCell ref="AW10:AW11"/>
    <mergeCell ref="AY8:AY11"/>
    <mergeCell ref="AX8:AX11"/>
    <mergeCell ref="BC12:BC13"/>
    <mergeCell ref="BA12:BA13"/>
    <mergeCell ref="AA8:AA11"/>
    <mergeCell ref="AB8:AB11"/>
    <mergeCell ref="AC8:AC11"/>
    <mergeCell ref="AE8:AF8"/>
    <mergeCell ref="AK12:AK13"/>
    <mergeCell ref="AL12:AL13"/>
    <mergeCell ref="U13:W13"/>
    <mergeCell ref="AQ9:AQ11"/>
    <mergeCell ref="S13:T13"/>
    <mergeCell ref="D51:M51"/>
    <mergeCell ref="AD8:AD11"/>
    <mergeCell ref="C8:C13"/>
    <mergeCell ref="N10:N12"/>
    <mergeCell ref="H13:Q13"/>
    <mergeCell ref="O10:O12"/>
    <mergeCell ref="P10:P12"/>
    <mergeCell ref="G10:G12"/>
    <mergeCell ref="F9:H9"/>
    <mergeCell ref="F8:Q8"/>
    <mergeCell ref="F10:F12"/>
    <mergeCell ref="O9:P9"/>
    <mergeCell ref="M10:M12"/>
    <mergeCell ref="H10:H12"/>
    <mergeCell ref="I10:I12"/>
    <mergeCell ref="E8:E12"/>
    <mergeCell ref="K9:N9"/>
    <mergeCell ref="O38:Q38"/>
    <mergeCell ref="O39:Q39"/>
    <mergeCell ref="O40:Q40"/>
    <mergeCell ref="D55:M55"/>
    <mergeCell ref="AT5:AW5"/>
    <mergeCell ref="AT6:AW6"/>
    <mergeCell ref="R8:R11"/>
    <mergeCell ref="I9:J9"/>
    <mergeCell ref="S8:S11"/>
    <mergeCell ref="T8:T11"/>
    <mergeCell ref="V8:V11"/>
    <mergeCell ref="W8:W11"/>
    <mergeCell ref="X8:X11"/>
    <mergeCell ref="Q10:Q12"/>
    <mergeCell ref="J10:J12"/>
    <mergeCell ref="K10:K12"/>
    <mergeCell ref="L10:L12"/>
    <mergeCell ref="AF9:AF11"/>
    <mergeCell ref="AE9:AE11"/>
    <mergeCell ref="Z8:Z11"/>
    <mergeCell ref="U8:U11"/>
    <mergeCell ref="AM12:AM13"/>
    <mergeCell ref="AN12:AN13"/>
    <mergeCell ref="AF49:BV49"/>
    <mergeCell ref="AF50:BV50"/>
    <mergeCell ref="BU8:BU11"/>
    <mergeCell ref="AZ8:AZ11"/>
    <mergeCell ref="BA8:BA11"/>
    <mergeCell ref="BB8:BB11"/>
    <mergeCell ref="BC8:BC11"/>
    <mergeCell ref="BD8:BD11"/>
    <mergeCell ref="AJ12:AJ13"/>
    <mergeCell ref="AR9:AR11"/>
    <mergeCell ref="A20:E20"/>
    <mergeCell ref="A31:E31"/>
    <mergeCell ref="A48:E48"/>
    <mergeCell ref="Q1:BU1"/>
    <mergeCell ref="Q2:BU2"/>
    <mergeCell ref="Q3:BU3"/>
    <mergeCell ref="BV14:BV20"/>
    <mergeCell ref="BV21:BV31"/>
    <mergeCell ref="BV32:BV48"/>
    <mergeCell ref="O48:Q48"/>
    <mergeCell ref="O41:Q41"/>
    <mergeCell ref="O42:Q42"/>
    <mergeCell ref="O43:Q43"/>
    <mergeCell ref="O44:Q44"/>
    <mergeCell ref="O45:Q45"/>
    <mergeCell ref="O46:Q46"/>
    <mergeCell ref="O47:Q47"/>
    <mergeCell ref="O32:Q32"/>
    <mergeCell ref="O33:Q33"/>
    <mergeCell ref="O34:Q34"/>
    <mergeCell ref="O35:Q35"/>
    <mergeCell ref="O36:Q36"/>
    <mergeCell ref="O37:Q37"/>
    <mergeCell ref="Y8:Y11"/>
  </mergeCells>
  <phoneticPr fontId="0" type="noConversion"/>
  <pageMargins left="0.61" right="0.16" top="0.37" bottom="0.35" header="0.3" footer="0.27"/>
  <pageSetup paperSize="8" scale="80" orientation="landscape" r:id="rId1"/>
  <colBreaks count="1" manualBreakCount="1">
    <brk id="7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X43"/>
  <sheetViews>
    <sheetView topLeftCell="A25" zoomScale="130" zoomScaleNormal="130" workbookViewId="0">
      <selection activeCell="C42" sqref="C42"/>
    </sheetView>
  </sheetViews>
  <sheetFormatPr defaultColWidth="9.140625" defaultRowHeight="12.75"/>
  <cols>
    <col min="1" max="2" width="12.85546875" style="4" customWidth="1"/>
    <col min="3" max="15" width="7.85546875" style="4" customWidth="1"/>
    <col min="16" max="16384" width="9.140625" style="4"/>
  </cols>
  <sheetData>
    <row r="1" spans="1:16" ht="61.5" customHeight="1" thickBot="1"/>
    <row r="2" spans="1:16" s="2" customFormat="1" ht="15.75">
      <c r="A2" s="1814" t="s">
        <v>76</v>
      </c>
      <c r="B2" s="1815"/>
      <c r="C2" s="1815"/>
      <c r="D2" s="1815"/>
      <c r="E2" s="1815"/>
      <c r="F2" s="1815"/>
      <c r="G2" s="1815"/>
      <c r="H2" s="1815"/>
      <c r="I2" s="1815"/>
      <c r="J2" s="1815"/>
      <c r="K2" s="1815"/>
      <c r="L2" s="1815"/>
      <c r="M2" s="1815"/>
      <c r="N2" s="1815"/>
      <c r="O2" s="1816"/>
    </row>
    <row r="3" spans="1:16" s="2" customFormat="1" ht="15.75">
      <c r="A3" s="1817" t="s">
        <v>77</v>
      </c>
      <c r="B3" s="1818"/>
      <c r="C3" s="1818"/>
      <c r="D3" s="1818"/>
      <c r="E3" s="1818"/>
      <c r="F3" s="1818"/>
      <c r="G3" s="1818"/>
      <c r="H3" s="1818"/>
      <c r="I3" s="1818"/>
      <c r="J3" s="1818"/>
      <c r="K3" s="1818"/>
      <c r="L3" s="1818"/>
      <c r="M3" s="1818"/>
      <c r="N3" s="1818"/>
      <c r="O3" s="1819"/>
    </row>
    <row r="4" spans="1:16" s="9" customFormat="1" ht="15" customHeight="1">
      <c r="A4" s="31" t="s">
        <v>17</v>
      </c>
      <c r="B4" s="8"/>
      <c r="C4" s="10" t="e">
        <f>LOOKUP($L4,#REF!,#REF!)</f>
        <v>#REF!</v>
      </c>
      <c r="D4" s="8"/>
      <c r="E4" s="8"/>
      <c r="F4" s="12"/>
      <c r="G4" s="12"/>
      <c r="H4" s="10"/>
      <c r="I4" s="10" t="s">
        <v>147</v>
      </c>
      <c r="J4" s="10"/>
      <c r="K4" s="8"/>
      <c r="L4" s="1791">
        <v>1</v>
      </c>
      <c r="M4" s="1820"/>
      <c r="N4" s="1820"/>
      <c r="O4" s="1821"/>
      <c r="P4" s="11">
        <v>0</v>
      </c>
    </row>
    <row r="5" spans="1:16" s="9" customFormat="1" ht="15" customHeight="1">
      <c r="A5" s="25" t="s">
        <v>18</v>
      </c>
      <c r="B5" s="12"/>
      <c r="C5" s="13" t="e">
        <f>LOOKUP($L4,#REF!,#REF!)</f>
        <v>#REF!</v>
      </c>
      <c r="D5" s="12"/>
      <c r="E5" s="12"/>
      <c r="F5" s="12"/>
      <c r="G5" s="12"/>
      <c r="H5" s="13"/>
      <c r="I5" s="13" t="s">
        <v>146</v>
      </c>
      <c r="J5" s="13"/>
      <c r="K5" s="12"/>
      <c r="L5" s="1791" t="e">
        <f>LOOKUP($L4,#REF!,#REF!)</f>
        <v>#REF!</v>
      </c>
      <c r="M5" s="1792"/>
      <c r="N5" s="1792"/>
      <c r="O5" s="1793"/>
    </row>
    <row r="6" spans="1:16" s="9" customFormat="1" ht="15" customHeight="1">
      <c r="A6" s="25" t="s">
        <v>19</v>
      </c>
      <c r="B6" s="12"/>
      <c r="C6" s="13" t="e">
        <f>LOOKUP($L4,#REF!,#REF!)</f>
        <v>#REF!</v>
      </c>
      <c r="D6" s="12"/>
      <c r="E6" s="12"/>
      <c r="F6" s="12"/>
      <c r="G6" s="12"/>
      <c r="H6" s="13"/>
      <c r="I6" s="13" t="s">
        <v>145</v>
      </c>
      <c r="J6" s="13"/>
      <c r="K6" s="12"/>
      <c r="L6" s="1791" t="e">
        <f>LOOKUP($L4,#REF!,#REF!)</f>
        <v>#REF!</v>
      </c>
      <c r="M6" s="1792"/>
      <c r="N6" s="1792"/>
      <c r="O6" s="1793"/>
    </row>
    <row r="7" spans="1:16" s="9" customFormat="1" ht="11.25">
      <c r="A7" s="25" t="s">
        <v>20</v>
      </c>
      <c r="B7" s="12"/>
      <c r="C7" s="13" t="e">
        <f>LOOKUP($L4,#REF!,#REF!)</f>
        <v>#REF!</v>
      </c>
      <c r="D7" s="12"/>
      <c r="E7" s="12"/>
      <c r="F7" s="12"/>
      <c r="G7" s="12"/>
      <c r="H7" s="13"/>
      <c r="I7" s="13" t="s">
        <v>154</v>
      </c>
      <c r="J7" s="12"/>
      <c r="K7" s="13" t="e">
        <f>LOOKUP($L4,#REF!,#REF!)</f>
        <v>#REF!</v>
      </c>
      <c r="L7" s="12"/>
      <c r="M7" s="12"/>
      <c r="N7" s="12"/>
      <c r="O7" s="26"/>
    </row>
    <row r="8" spans="1:16" s="9" customFormat="1" ht="11.25">
      <c r="A8" s="25" t="s">
        <v>21</v>
      </c>
      <c r="B8" s="12"/>
      <c r="C8" s="13" t="e">
        <f>LOOKUP($L4,#REF!,#REF!)</f>
        <v>#REF!</v>
      </c>
      <c r="D8" s="12"/>
      <c r="E8" s="12"/>
      <c r="F8" s="12"/>
      <c r="G8" s="12"/>
      <c r="H8" s="13"/>
      <c r="I8" s="13" t="s">
        <v>150</v>
      </c>
      <c r="J8" s="13"/>
      <c r="K8" s="12"/>
      <c r="L8" s="12"/>
      <c r="M8" s="13" t="str">
        <f>LOOKUP($L4,'Nen CK (C)'!$A$4:$A$9997,'Nen CK (C)'!$B$4:$B$9997)</f>
        <v>ASTM 2435</v>
      </c>
      <c r="N8" s="12"/>
      <c r="O8" s="26"/>
      <c r="P8" s="201"/>
    </row>
    <row r="9" spans="1:16" s="9" customFormat="1" ht="11.25">
      <c r="A9" s="25" t="s">
        <v>261</v>
      </c>
      <c r="B9" s="13"/>
      <c r="C9" s="13" t="e">
        <f>LOOKUP($L4,#REF!,#REF!)</f>
        <v>#REF!</v>
      </c>
      <c r="D9" s="12"/>
      <c r="E9" s="12"/>
      <c r="F9" s="12"/>
      <c r="G9" s="12"/>
      <c r="H9" s="13"/>
      <c r="I9" s="13" t="s">
        <v>152</v>
      </c>
      <c r="J9" s="13"/>
      <c r="K9" s="12"/>
      <c r="L9" s="12"/>
      <c r="M9" s="102" t="e">
        <f>LOOKUP($L4,'Nen CK (C)'!$A$4:$A$9997,'Nen CK (C)'!$D$4:$D$9997)</f>
        <v>#REF!</v>
      </c>
      <c r="N9" s="12"/>
      <c r="O9" s="26"/>
    </row>
    <row r="10" spans="1:16" s="9" customFormat="1" ht="11.25">
      <c r="A10" s="25" t="s">
        <v>148</v>
      </c>
      <c r="B10" s="13"/>
      <c r="C10" s="13" t="e">
        <f>LOOKUP($L4,#REF!,#REF!)</f>
        <v>#REF!</v>
      </c>
      <c r="D10" s="12"/>
      <c r="E10" s="12"/>
      <c r="F10" s="12"/>
      <c r="G10" s="12"/>
      <c r="H10" s="13"/>
      <c r="I10" s="13" t="s">
        <v>151</v>
      </c>
      <c r="J10" s="13"/>
      <c r="K10" s="12"/>
      <c r="L10" s="12"/>
      <c r="M10" s="102">
        <f>LOOKUP($L4,'Nen CK (C)'!$A$4:$A$9997,'Nen CK (C)'!$E$4:$E$9997)</f>
        <v>41951</v>
      </c>
      <c r="N10" s="12"/>
      <c r="O10" s="26"/>
    </row>
    <row r="11" spans="1:16" s="9" customFormat="1" ht="12.95" customHeight="1">
      <c r="A11" s="1825" t="s">
        <v>204</v>
      </c>
      <c r="B11" s="1796"/>
      <c r="C11" s="1796" t="s">
        <v>79</v>
      </c>
      <c r="D11" s="1796"/>
      <c r="E11" s="1796"/>
      <c r="F11" s="1796" t="s">
        <v>80</v>
      </c>
      <c r="G11" s="1796"/>
      <c r="H11" s="1796"/>
      <c r="I11" s="1796" t="s">
        <v>81</v>
      </c>
      <c r="J11" s="1796"/>
      <c r="K11" s="1796"/>
      <c r="L11" s="1796"/>
      <c r="M11" s="1796"/>
      <c r="N11" s="1796"/>
      <c r="O11" s="1797"/>
    </row>
    <row r="12" spans="1:16" s="9" customFormat="1" ht="12.95" customHeight="1">
      <c r="A12" s="185" t="s">
        <v>36</v>
      </c>
      <c r="B12" s="186"/>
      <c r="C12" s="89" t="s">
        <v>84</v>
      </c>
      <c r="D12" s="1795" t="e">
        <f>(D13-G14)/G14*100</f>
        <v>#REF!</v>
      </c>
      <c r="E12" s="1795"/>
      <c r="F12" s="89" t="s">
        <v>90</v>
      </c>
      <c r="G12" s="1795" t="e">
        <f>LOOKUP($L$4,'Nen CK (C)'!$A$4:$A$9997,'Nen CK (C)'!$AR$4:$AR$9997)</f>
        <v>#REF!</v>
      </c>
      <c r="H12" s="1795"/>
      <c r="I12" s="1810" t="s">
        <v>211</v>
      </c>
      <c r="J12" s="1811"/>
      <c r="K12" s="1811"/>
      <c r="L12" s="1811"/>
      <c r="M12" s="1812"/>
      <c r="N12" s="89" t="s">
        <v>83</v>
      </c>
      <c r="O12" s="191" t="e">
        <f>LOOKUP($L$4,'Nen CK (C)'!$A$4:$A$9997,'Nen CK (C)'!$AF$4:$AF$9997)</f>
        <v>#REF!</v>
      </c>
    </row>
    <row r="13" spans="1:16" s="9" customFormat="1" ht="12.95" customHeight="1">
      <c r="A13" s="187" t="s">
        <v>205</v>
      </c>
      <c r="B13" s="188"/>
      <c r="C13" s="93" t="s">
        <v>85</v>
      </c>
      <c r="D13" s="1790" t="e">
        <f>LOOKUP($L$4,'Nen CK (C)'!$A$4:$A$9997,'Nen CK (C)'!$AG$4:$AG$9997)</f>
        <v>#REF!</v>
      </c>
      <c r="E13" s="1790"/>
      <c r="F13" s="93" t="s">
        <v>91</v>
      </c>
      <c r="G13" s="1790" t="e">
        <f>LOOKUP($L$4,'Nen CK (C)'!$A$4:$A$9997,'Nen CK (C)'!$AK$4:$AK$9997)</f>
        <v>#REF!</v>
      </c>
      <c r="H13" s="1790"/>
      <c r="I13" s="1813" t="s">
        <v>215</v>
      </c>
      <c r="J13" s="1808"/>
      <c r="K13" s="1808"/>
      <c r="L13" s="1808"/>
      <c r="M13" s="1809"/>
      <c r="N13" s="93" t="s">
        <v>96</v>
      </c>
      <c r="O13" s="192" t="e">
        <f>O14/O12</f>
        <v>#REF!</v>
      </c>
    </row>
    <row r="14" spans="1:16" s="5" customFormat="1" ht="12.95" customHeight="1">
      <c r="A14" s="187" t="s">
        <v>206</v>
      </c>
      <c r="B14" s="188"/>
      <c r="C14" s="93"/>
      <c r="D14" s="1790"/>
      <c r="E14" s="1790"/>
      <c r="F14" s="93" t="s">
        <v>92</v>
      </c>
      <c r="G14" s="1790" t="e">
        <f>G13/(1+0.01*G12)</f>
        <v>#REF!</v>
      </c>
      <c r="H14" s="1790"/>
      <c r="I14" s="1807" t="s">
        <v>212</v>
      </c>
      <c r="J14" s="1808"/>
      <c r="K14" s="1808"/>
      <c r="L14" s="1808"/>
      <c r="M14" s="1809"/>
      <c r="N14" s="24" t="s">
        <v>97</v>
      </c>
      <c r="O14" s="192" t="e">
        <f>G14/O15*N17</f>
        <v>#REF!</v>
      </c>
      <c r="P14" s="9"/>
    </row>
    <row r="15" spans="1:16" s="5" customFormat="1" ht="12.95" customHeight="1">
      <c r="A15" s="187" t="s">
        <v>207</v>
      </c>
      <c r="B15" s="188"/>
      <c r="C15" s="93" t="s">
        <v>86</v>
      </c>
      <c r="D15" s="1790" t="e">
        <f>LOOKUP($L$4,'Nen CK (C)'!$A$4:$A$9997,'Nen CK (C)'!$AD$4:$AD$9997)</f>
        <v>#REF!</v>
      </c>
      <c r="E15" s="1790"/>
      <c r="F15" s="93"/>
      <c r="G15" s="1779"/>
      <c r="H15" s="1779"/>
      <c r="I15" s="1807" t="s">
        <v>213</v>
      </c>
      <c r="J15" s="1808"/>
      <c r="K15" s="1808"/>
      <c r="L15" s="1808"/>
      <c r="M15" s="1809"/>
      <c r="N15" s="24" t="s">
        <v>82</v>
      </c>
      <c r="O15" s="193" t="e">
        <f>LOOKUP($L$4,'Nen CK (C)'!$A$4:$A$9997,'Nen CK (C)'!$AJ$4:$AJ$9997)</f>
        <v>#REF!</v>
      </c>
      <c r="P15" s="9"/>
    </row>
    <row r="16" spans="1:16" s="5" customFormat="1" ht="12.95" customHeight="1">
      <c r="A16" s="187" t="s">
        <v>208</v>
      </c>
      <c r="B16" s="188"/>
      <c r="C16" s="93" t="s">
        <v>87</v>
      </c>
      <c r="D16" s="1779" t="e">
        <f>LOOKUP($L$4,'Nen CK (C)'!$A$4:$A$9997,'Nen CK (C)'!$AC$4:$AC$9997)</f>
        <v>#REF!</v>
      </c>
      <c r="E16" s="1779"/>
      <c r="F16" s="93" t="s">
        <v>93</v>
      </c>
      <c r="G16" s="1790" t="e">
        <f>$E$26/10</f>
        <v>#REF!</v>
      </c>
      <c r="H16" s="1790"/>
      <c r="I16" s="1807" t="s">
        <v>168</v>
      </c>
      <c r="J16" s="1808"/>
      <c r="K16" s="1808"/>
      <c r="L16" s="1808"/>
      <c r="M16" s="1809"/>
      <c r="N16" s="24" t="s">
        <v>171</v>
      </c>
      <c r="O16" s="193" t="e">
        <f>G14/D15</f>
        <v>#REF!</v>
      </c>
      <c r="P16" s="9"/>
    </row>
    <row r="17" spans="1:24" s="5" customFormat="1" ht="12.95" customHeight="1">
      <c r="A17" s="187" t="s">
        <v>209</v>
      </c>
      <c r="B17" s="188"/>
      <c r="C17" s="93" t="s">
        <v>88</v>
      </c>
      <c r="D17" s="1777" t="e">
        <f>(D16-O13)/O13</f>
        <v>#REF!</v>
      </c>
      <c r="E17" s="1777"/>
      <c r="F17" s="93" t="s">
        <v>94</v>
      </c>
      <c r="G17" s="1777" t="e">
        <f>(G16-O13)/O13</f>
        <v>#REF!</v>
      </c>
      <c r="H17" s="1777"/>
      <c r="I17" s="1807" t="s">
        <v>166</v>
      </c>
      <c r="J17" s="1808"/>
      <c r="K17" s="1808"/>
      <c r="L17" s="1808"/>
      <c r="M17" s="1809"/>
      <c r="N17" s="1777" t="e">
        <f>LOOKUP($L$4,'Nen CK (C)'!$A$4:$A$9997,'Nen CK (C)'!$AA$4:$AA$9997)</f>
        <v>#REF!</v>
      </c>
      <c r="O17" s="1778"/>
      <c r="P17" s="9"/>
    </row>
    <row r="18" spans="1:24" s="5" customFormat="1" ht="12.95" customHeight="1">
      <c r="A18" s="189" t="s">
        <v>210</v>
      </c>
      <c r="B18" s="190"/>
      <c r="C18" s="96" t="s">
        <v>89</v>
      </c>
      <c r="D18" s="1780" t="e">
        <f>$O$15*D12/(D17*$N$17)</f>
        <v>#REF!</v>
      </c>
      <c r="E18" s="1780"/>
      <c r="F18" s="96" t="s">
        <v>95</v>
      </c>
      <c r="G18" s="1780" t="e">
        <f>$O$15*G12/(G17*$N$17)</f>
        <v>#REF!</v>
      </c>
      <c r="H18" s="1780"/>
      <c r="I18" s="1783" t="s">
        <v>214</v>
      </c>
      <c r="J18" s="1784"/>
      <c r="K18" s="1784"/>
      <c r="L18" s="1784"/>
      <c r="M18" s="1785"/>
      <c r="N18" s="1781">
        <f>NenCoket!D5</f>
        <v>9</v>
      </c>
      <c r="O18" s="1782"/>
      <c r="P18" s="9"/>
    </row>
    <row r="19" spans="1:24" s="9" customFormat="1" ht="35.25">
      <c r="A19" s="104" t="s">
        <v>98</v>
      </c>
      <c r="B19" s="40" t="s">
        <v>158</v>
      </c>
      <c r="C19" s="40" t="s">
        <v>99</v>
      </c>
      <c r="D19" s="40" t="s">
        <v>100</v>
      </c>
      <c r="E19" s="40" t="s">
        <v>118</v>
      </c>
      <c r="F19" s="40" t="s">
        <v>101</v>
      </c>
      <c r="G19" s="40" t="s">
        <v>102</v>
      </c>
      <c r="H19" s="40" t="s">
        <v>103</v>
      </c>
      <c r="I19" s="40" t="s">
        <v>104</v>
      </c>
      <c r="J19" s="40" t="s">
        <v>106</v>
      </c>
      <c r="K19" s="40" t="s">
        <v>108</v>
      </c>
      <c r="L19" s="105" t="s">
        <v>109</v>
      </c>
      <c r="M19" s="105" t="s">
        <v>107</v>
      </c>
      <c r="N19" s="105" t="s">
        <v>203</v>
      </c>
      <c r="O19" s="109" t="s">
        <v>105</v>
      </c>
    </row>
    <row r="20" spans="1:24" s="9" customFormat="1" ht="11.25">
      <c r="A20" s="183">
        <v>0.1</v>
      </c>
      <c r="B20" s="89">
        <v>0</v>
      </c>
      <c r="C20" s="106"/>
      <c r="D20" s="106"/>
      <c r="E20" s="99" t="e">
        <f>$D$16*10</f>
        <v>#REF!</v>
      </c>
      <c r="F20" s="99" t="e">
        <f>$D$17</f>
        <v>#REF!</v>
      </c>
      <c r="G20" s="89"/>
      <c r="H20" s="106"/>
      <c r="I20" s="106"/>
      <c r="J20" s="106"/>
      <c r="K20" s="89"/>
      <c r="L20" s="90"/>
      <c r="M20" s="90"/>
      <c r="N20" s="90"/>
      <c r="O20" s="91"/>
    </row>
    <row r="21" spans="1:24" s="9" customFormat="1" ht="11.25">
      <c r="A21" s="110">
        <f>NenCoket!B8</f>
        <v>0.25</v>
      </c>
      <c r="B21" s="93" t="e">
        <f>MAX(NenCoket!$C$11:$C$24)/100</f>
        <v>#REF!</v>
      </c>
      <c r="C21" s="93" t="e">
        <f>B21</f>
        <v>#REF!</v>
      </c>
      <c r="D21" s="94" t="e">
        <f>$C21/$E$20*100</f>
        <v>#REF!</v>
      </c>
      <c r="E21" s="101" t="e">
        <f>$E$20-B21</f>
        <v>#REF!</v>
      </c>
      <c r="F21" s="101" t="e">
        <f>(E21-$O$13*10)/($O$13*10)</f>
        <v>#REF!</v>
      </c>
      <c r="G21" s="101" t="e">
        <f>NenCoket!$D25</f>
        <v>#REF!</v>
      </c>
      <c r="H21" s="101" t="e">
        <f>NenCoket!$F25</f>
        <v>#REF!</v>
      </c>
      <c r="I21" s="101">
        <f>NenCoket!$H25</f>
        <v>0.183</v>
      </c>
      <c r="J21" s="107" t="e">
        <f>NenCoket!$J25</f>
        <v>#REF!</v>
      </c>
      <c r="K21" s="101" t="e">
        <f t="shared" ref="K21:K26" si="0">ROUND(($D$16*10-$H21),3)/10</f>
        <v>#REF!</v>
      </c>
      <c r="L21" s="101" t="e">
        <f t="shared" ref="L21:L26" si="1">0.197*(K21/2)^2/J21*1000</f>
        <v>#REF!</v>
      </c>
      <c r="M21" s="101" t="e">
        <f t="shared" ref="M21:M26" si="2">(F20-F21)/(A21-A20)</f>
        <v>#REF!</v>
      </c>
      <c r="N21" s="101" t="e">
        <f t="shared" ref="N21:N26" si="3">10*L21*M21*$N$17/(1+(F21+F20)/2)</f>
        <v>#REF!</v>
      </c>
      <c r="O21" s="108"/>
      <c r="Q21" s="103"/>
    </row>
    <row r="22" spans="1:24" s="9" customFormat="1" ht="11.25">
      <c r="A22" s="110">
        <f>NenCoket!B27</f>
        <v>0.5</v>
      </c>
      <c r="B22" s="93" t="e">
        <f>MAX(NenCoket!$C$30:$C$43)/100</f>
        <v>#REF!</v>
      </c>
      <c r="C22" s="93" t="e">
        <f t="shared" ref="C22:C31" si="4">B22</f>
        <v>#REF!</v>
      </c>
      <c r="D22" s="94" t="e">
        <f>$C22/$E$20*100</f>
        <v>#REF!</v>
      </c>
      <c r="E22" s="101" t="e">
        <f t="shared" ref="E22:E31" si="5">$E$20-B22</f>
        <v>#REF!</v>
      </c>
      <c r="F22" s="101" t="e">
        <f t="shared" ref="F22:F31" si="6">(E22-$O$13*10)/($O$13*10)</f>
        <v>#REF!</v>
      </c>
      <c r="G22" s="101" t="e">
        <f>NenCoket!$D44</f>
        <v>#REF!</v>
      </c>
      <c r="H22" s="101" t="e">
        <f>NenCoket!$F44</f>
        <v>#REF!</v>
      </c>
      <c r="I22" s="101">
        <f>NenCoket!$H44</f>
        <v>0.63</v>
      </c>
      <c r="J22" s="107" t="e">
        <f>NenCoket!$J44</f>
        <v>#REF!</v>
      </c>
      <c r="K22" s="101" t="e">
        <f t="shared" si="0"/>
        <v>#REF!</v>
      </c>
      <c r="L22" s="101" t="e">
        <f t="shared" si="1"/>
        <v>#REF!</v>
      </c>
      <c r="M22" s="101" t="e">
        <f t="shared" si="2"/>
        <v>#REF!</v>
      </c>
      <c r="N22" s="101" t="e">
        <f t="shared" si="3"/>
        <v>#REF!</v>
      </c>
      <c r="O22" s="95"/>
    </row>
    <row r="23" spans="1:24" s="9" customFormat="1" ht="11.25">
      <c r="A23" s="110">
        <f>NenCoket!B46</f>
        <v>1</v>
      </c>
      <c r="B23" s="93" t="e">
        <f>MAX(NenCoket!$C$49:$C$62)/100</f>
        <v>#REF!</v>
      </c>
      <c r="C23" s="93" t="e">
        <f t="shared" si="4"/>
        <v>#REF!</v>
      </c>
      <c r="D23" s="94" t="e">
        <f t="shared" ref="D23:D31" si="7">$C23/$E$20*100</f>
        <v>#REF!</v>
      </c>
      <c r="E23" s="101" t="e">
        <f t="shared" si="5"/>
        <v>#REF!</v>
      </c>
      <c r="F23" s="101" t="e">
        <f t="shared" si="6"/>
        <v>#REF!</v>
      </c>
      <c r="G23" s="101" t="e">
        <f>NenCoket!$D63</f>
        <v>#REF!</v>
      </c>
      <c r="H23" s="101" t="e">
        <f>NenCoket!$F63</f>
        <v>#REF!</v>
      </c>
      <c r="I23" s="101">
        <f>NenCoket!$H63</f>
        <v>0.94700000000000006</v>
      </c>
      <c r="J23" s="107" t="e">
        <f>NenCoket!$J63</f>
        <v>#REF!</v>
      </c>
      <c r="K23" s="101" t="e">
        <f t="shared" si="0"/>
        <v>#REF!</v>
      </c>
      <c r="L23" s="101" t="e">
        <f t="shared" si="1"/>
        <v>#REF!</v>
      </c>
      <c r="M23" s="101" t="e">
        <f t="shared" si="2"/>
        <v>#REF!</v>
      </c>
      <c r="N23" s="101" t="e">
        <f t="shared" si="3"/>
        <v>#REF!</v>
      </c>
      <c r="O23" s="95"/>
    </row>
    <row r="24" spans="1:24" s="9" customFormat="1" ht="11.25">
      <c r="A24" s="110">
        <f>NenCoket!B68</f>
        <v>2</v>
      </c>
      <c r="B24" s="101" t="e">
        <f>MAX(NenCoket!$C$71:$C$84)/100</f>
        <v>#REF!</v>
      </c>
      <c r="C24" s="101" t="e">
        <f t="shared" si="4"/>
        <v>#REF!</v>
      </c>
      <c r="D24" s="94" t="e">
        <f t="shared" si="7"/>
        <v>#REF!</v>
      </c>
      <c r="E24" s="101" t="e">
        <f t="shared" si="5"/>
        <v>#REF!</v>
      </c>
      <c r="F24" s="101" t="e">
        <f t="shared" si="6"/>
        <v>#REF!</v>
      </c>
      <c r="G24" s="177" t="e">
        <f>NenCoket!$D85</f>
        <v>#REF!</v>
      </c>
      <c r="H24" s="177" t="e">
        <f>NenCoket!$F85</f>
        <v>#REF!</v>
      </c>
      <c r="I24" s="177">
        <f>NenCoket!$H85</f>
        <v>1.3559999999999999</v>
      </c>
      <c r="J24" s="178" t="e">
        <f>NenCoket!$J85</f>
        <v>#REF!</v>
      </c>
      <c r="K24" s="177" t="e">
        <f t="shared" si="0"/>
        <v>#REF!</v>
      </c>
      <c r="L24" s="177" t="e">
        <f t="shared" si="1"/>
        <v>#REF!</v>
      </c>
      <c r="M24" s="177" t="e">
        <f t="shared" si="2"/>
        <v>#REF!</v>
      </c>
      <c r="N24" s="177" t="e">
        <f t="shared" si="3"/>
        <v>#REF!</v>
      </c>
      <c r="O24" s="179" t="e">
        <f>N29</f>
        <v>#REF!</v>
      </c>
    </row>
    <row r="25" spans="1:24" s="9" customFormat="1" ht="11.25">
      <c r="A25" s="110">
        <f>NenCoket!B87</f>
        <v>4</v>
      </c>
      <c r="B25" s="101" t="e">
        <f>MAX(NenCoket!$C$90:$C$103)/100</f>
        <v>#REF!</v>
      </c>
      <c r="C25" s="101" t="e">
        <f t="shared" si="4"/>
        <v>#REF!</v>
      </c>
      <c r="D25" s="94" t="e">
        <f t="shared" si="7"/>
        <v>#REF!</v>
      </c>
      <c r="E25" s="101" t="e">
        <f t="shared" si="5"/>
        <v>#REF!</v>
      </c>
      <c r="F25" s="101" t="e">
        <f t="shared" si="6"/>
        <v>#REF!</v>
      </c>
      <c r="G25" s="101" t="e">
        <f>NenCoket!$D104</f>
        <v>#REF!</v>
      </c>
      <c r="H25" s="101" t="e">
        <f>NenCoket!$F104</f>
        <v>#REF!</v>
      </c>
      <c r="I25" s="101">
        <f>NenCoket!$H104</f>
        <v>2.0069999999999997</v>
      </c>
      <c r="J25" s="107" t="e">
        <f>NenCoket!$J104</f>
        <v>#REF!</v>
      </c>
      <c r="K25" s="101" t="e">
        <f t="shared" si="0"/>
        <v>#REF!</v>
      </c>
      <c r="L25" s="101" t="e">
        <f t="shared" si="1"/>
        <v>#REF!</v>
      </c>
      <c r="M25" s="101" t="e">
        <f t="shared" si="2"/>
        <v>#REF!</v>
      </c>
      <c r="N25" s="101" t="e">
        <f t="shared" si="3"/>
        <v>#REF!</v>
      </c>
      <c r="O25" s="95"/>
    </row>
    <row r="26" spans="1:24" s="9" customFormat="1" ht="11.25">
      <c r="A26" s="110">
        <f>NenCoket!B106</f>
        <v>8</v>
      </c>
      <c r="B26" s="93" t="e">
        <f>MAX(NenCoket!$C$109:$C$122)/100</f>
        <v>#REF!</v>
      </c>
      <c r="C26" s="93" t="e">
        <f t="shared" si="4"/>
        <v>#REF!</v>
      </c>
      <c r="D26" s="94" t="e">
        <f t="shared" si="7"/>
        <v>#REF!</v>
      </c>
      <c r="E26" s="101" t="e">
        <f t="shared" si="5"/>
        <v>#REF!</v>
      </c>
      <c r="F26" s="101" t="e">
        <f t="shared" si="6"/>
        <v>#REF!</v>
      </c>
      <c r="G26" s="101" t="e">
        <f>NenCoket!$D123</f>
        <v>#REF!</v>
      </c>
      <c r="H26" s="101" t="e">
        <f>NenCoket!$F123</f>
        <v>#REF!</v>
      </c>
      <c r="I26" s="101">
        <f>NenCoket!$H123</f>
        <v>2.6960000000000002</v>
      </c>
      <c r="J26" s="107" t="e">
        <f>NenCoket!$J123</f>
        <v>#REF!</v>
      </c>
      <c r="K26" s="101" t="e">
        <f t="shared" si="0"/>
        <v>#REF!</v>
      </c>
      <c r="L26" s="101" t="e">
        <f t="shared" si="1"/>
        <v>#REF!</v>
      </c>
      <c r="M26" s="101" t="e">
        <f t="shared" si="2"/>
        <v>#REF!</v>
      </c>
      <c r="N26" s="101" t="e">
        <f t="shared" si="3"/>
        <v>#REF!</v>
      </c>
      <c r="O26" s="95"/>
      <c r="Q26" s="41" t="s">
        <v>200</v>
      </c>
      <c r="R26" s="41" t="s">
        <v>193</v>
      </c>
      <c r="S26" s="41" t="s">
        <v>53</v>
      </c>
      <c r="T26" s="41" t="s">
        <v>201</v>
      </c>
      <c r="U26" s="41" t="s">
        <v>198</v>
      </c>
      <c r="V26" s="41" t="s">
        <v>199</v>
      </c>
    </row>
    <row r="27" spans="1:24" s="9" customFormat="1" ht="14.25">
      <c r="A27" s="110">
        <f>A25</f>
        <v>4</v>
      </c>
      <c r="B27" s="93">
        <f>LOOKUP($L$4,'Nen CK (C)'!$A$4:$A$9997,'Nen CK (C)'!$DZ$4:$DZ$9997)/100</f>
        <v>2.7289999999999996</v>
      </c>
      <c r="C27" s="93">
        <f t="shared" si="4"/>
        <v>2.7289999999999996</v>
      </c>
      <c r="D27" s="94" t="e">
        <f t="shared" si="7"/>
        <v>#REF!</v>
      </c>
      <c r="E27" s="101" t="e">
        <f t="shared" si="5"/>
        <v>#REF!</v>
      </c>
      <c r="F27" s="101" t="e">
        <f t="shared" si="6"/>
        <v>#REF!</v>
      </c>
      <c r="G27" s="1798" t="s">
        <v>191</v>
      </c>
      <c r="H27" s="1799"/>
      <c r="I27" s="1799"/>
      <c r="J27" s="1799"/>
      <c r="K27" s="1799"/>
      <c r="L27" s="1799"/>
      <c r="M27" s="1800"/>
      <c r="N27" s="1786" t="e">
        <f>NenCoket!X149</f>
        <v>#REF!</v>
      </c>
      <c r="O27" s="1787"/>
      <c r="Q27" s="184" t="e">
        <f>N27</f>
        <v>#REF!</v>
      </c>
      <c r="R27" s="184" t="e">
        <f>L24</f>
        <v>#REF!</v>
      </c>
      <c r="S27" s="184" t="e">
        <f>M24</f>
        <v>#REF!</v>
      </c>
      <c r="T27" s="184" t="e">
        <f>N24</f>
        <v>#REF!</v>
      </c>
      <c r="U27" s="184" t="e">
        <f>O24</f>
        <v>#REF!</v>
      </c>
      <c r="V27" s="184" t="e">
        <f>N31</f>
        <v>#REF!</v>
      </c>
    </row>
    <row r="28" spans="1:24" s="9" customFormat="1" ht="11.25">
      <c r="A28" s="110">
        <f>A24</f>
        <v>2</v>
      </c>
      <c r="B28" s="93">
        <f>LOOKUP($L$4,'Nen CK (C)'!$A$4:$A$9997,'Nen CK (C)'!$EA$4:$EA$9997)/100</f>
        <v>2.7289999999999996</v>
      </c>
      <c r="C28" s="93">
        <f t="shared" si="4"/>
        <v>2.7289999999999996</v>
      </c>
      <c r="D28" s="94" t="e">
        <f t="shared" si="7"/>
        <v>#REF!</v>
      </c>
      <c r="E28" s="101" t="e">
        <f t="shared" si="5"/>
        <v>#REF!</v>
      </c>
      <c r="F28" s="101" t="e">
        <f t="shared" si="6"/>
        <v>#REF!</v>
      </c>
      <c r="G28" s="1801"/>
      <c r="H28" s="1802"/>
      <c r="I28" s="1802"/>
      <c r="J28" s="1802"/>
      <c r="K28" s="1802"/>
      <c r="L28" s="1802"/>
      <c r="M28" s="1803"/>
      <c r="N28" s="1788"/>
      <c r="O28" s="1789"/>
    </row>
    <row r="29" spans="1:24" s="9" customFormat="1" ht="12">
      <c r="A29" s="110">
        <f>A23</f>
        <v>1</v>
      </c>
      <c r="B29" s="93">
        <f>LOOKUP($L$4,'Nen CK (C)'!$A$4:$A$9997,'Nen CK (C)'!$EB$4:$EB$9997)/100</f>
        <v>2.5760000000000001</v>
      </c>
      <c r="C29" s="93">
        <f>B29</f>
        <v>2.5760000000000001</v>
      </c>
      <c r="D29" s="94" t="e">
        <f t="shared" si="7"/>
        <v>#REF!</v>
      </c>
      <c r="E29" s="101" t="e">
        <f t="shared" si="5"/>
        <v>#REF!</v>
      </c>
      <c r="F29" s="101" t="e">
        <f t="shared" si="6"/>
        <v>#REF!</v>
      </c>
      <c r="G29" s="1798" t="s">
        <v>110</v>
      </c>
      <c r="H29" s="1799"/>
      <c r="I29" s="1799"/>
      <c r="J29" s="1799"/>
      <c r="K29" s="1799"/>
      <c r="L29" s="1799"/>
      <c r="M29" s="1800"/>
      <c r="N29" s="1786" t="e">
        <f>NenCoket!Y149</f>
        <v>#REF!</v>
      </c>
      <c r="O29" s="1787"/>
      <c r="Q29" s="194">
        <v>0.25</v>
      </c>
      <c r="R29" s="194">
        <v>0.5</v>
      </c>
      <c r="S29" s="194">
        <v>1</v>
      </c>
      <c r="T29" s="194">
        <v>1.5</v>
      </c>
      <c r="U29" s="194">
        <v>2</v>
      </c>
      <c r="V29" s="194">
        <v>4</v>
      </c>
      <c r="W29" s="194">
        <v>6</v>
      </c>
      <c r="X29" s="194">
        <v>8</v>
      </c>
    </row>
    <row r="30" spans="1:24" s="9" customFormat="1" ht="11.25">
      <c r="A30" s="110">
        <f>A22</f>
        <v>0.5</v>
      </c>
      <c r="B30" s="93">
        <f>LOOKUP($L$4,'Nen CK (C)'!$A$4:$A$9997,'Nen CK (C)'!$EC$4:$EC$9997)/100</f>
        <v>2.3480000000000003</v>
      </c>
      <c r="C30" s="93">
        <f t="shared" si="4"/>
        <v>2.3480000000000003</v>
      </c>
      <c r="D30" s="94" t="e">
        <f t="shared" si="7"/>
        <v>#REF!</v>
      </c>
      <c r="E30" s="101" t="e">
        <f t="shared" si="5"/>
        <v>#REF!</v>
      </c>
      <c r="F30" s="101" t="e">
        <f t="shared" si="6"/>
        <v>#REF!</v>
      </c>
      <c r="G30" s="1801"/>
      <c r="H30" s="1802"/>
      <c r="I30" s="1802"/>
      <c r="J30" s="1802"/>
      <c r="K30" s="1802"/>
      <c r="L30" s="1802"/>
      <c r="M30" s="1803"/>
      <c r="N30" s="1788"/>
      <c r="O30" s="1789"/>
      <c r="Q30" s="199" t="e">
        <f>LOOKUP(Q$29,$A$20:$A$26,$F$20:$F$26)</f>
        <v>#REF!</v>
      </c>
      <c r="R30" s="199" t="e">
        <f t="shared" ref="R30:X30" si="8">LOOKUP(R$29,$A$20:$A$26,$F$20:$F$26)</f>
        <v>#REF!</v>
      </c>
      <c r="S30" s="199" t="e">
        <f t="shared" si="8"/>
        <v>#REF!</v>
      </c>
      <c r="T30" s="199" t="e">
        <f t="shared" si="8"/>
        <v>#REF!</v>
      </c>
      <c r="U30" s="199" t="e">
        <f t="shared" si="8"/>
        <v>#REF!</v>
      </c>
      <c r="V30" s="199" t="e">
        <f t="shared" si="8"/>
        <v>#REF!</v>
      </c>
      <c r="W30" s="199" t="e">
        <f t="shared" si="8"/>
        <v>#REF!</v>
      </c>
      <c r="X30" s="199" t="e">
        <f t="shared" si="8"/>
        <v>#REF!</v>
      </c>
    </row>
    <row r="31" spans="1:24" s="9" customFormat="1" ht="14.25">
      <c r="A31" s="110">
        <f>A21</f>
        <v>0.25</v>
      </c>
      <c r="B31" s="93">
        <f>LOOKUP($L$4,'Nen CK (C)'!$A$4:$A$9997,'Nen CK (C)'!$ED$4:$ED$9997)/100</f>
        <v>2.113</v>
      </c>
      <c r="C31" s="93">
        <f t="shared" si="4"/>
        <v>2.113</v>
      </c>
      <c r="D31" s="94" t="e">
        <f t="shared" si="7"/>
        <v>#REF!</v>
      </c>
      <c r="E31" s="101" t="e">
        <f t="shared" si="5"/>
        <v>#REF!</v>
      </c>
      <c r="F31" s="101" t="e">
        <f t="shared" si="6"/>
        <v>#REF!</v>
      </c>
      <c r="G31" s="1798" t="s">
        <v>111</v>
      </c>
      <c r="H31" s="1799"/>
      <c r="I31" s="1799"/>
      <c r="J31" s="1799"/>
      <c r="K31" s="1799"/>
      <c r="L31" s="1799"/>
      <c r="M31" s="1800"/>
      <c r="N31" s="1786" t="e">
        <f>NenCoket!Z149</f>
        <v>#REF!</v>
      </c>
      <c r="O31" s="1787"/>
      <c r="Q31" s="184" t="e">
        <f t="shared" ref="Q31:X31" si="9">IF(Q$30=P$30,"",LOOKUP(Q$29,$A$20:$A$26,$F$20:$F$26))</f>
        <v>#REF!</v>
      </c>
      <c r="R31" s="184" t="e">
        <f t="shared" si="9"/>
        <v>#REF!</v>
      </c>
      <c r="S31" s="184" t="e">
        <f t="shared" si="9"/>
        <v>#REF!</v>
      </c>
      <c r="T31" s="184" t="e">
        <f t="shared" si="9"/>
        <v>#REF!</v>
      </c>
      <c r="U31" s="184" t="e">
        <f t="shared" si="9"/>
        <v>#REF!</v>
      </c>
      <c r="V31" s="184" t="e">
        <f t="shared" si="9"/>
        <v>#REF!</v>
      </c>
      <c r="W31" s="184" t="e">
        <f t="shared" si="9"/>
        <v>#REF!</v>
      </c>
      <c r="X31" s="184" t="e">
        <f t="shared" si="9"/>
        <v>#REF!</v>
      </c>
    </row>
    <row r="32" spans="1:24" s="9" customFormat="1" ht="7.5" customHeight="1">
      <c r="A32" s="111"/>
      <c r="B32" s="96"/>
      <c r="C32" s="96"/>
      <c r="D32" s="97"/>
      <c r="E32" s="200"/>
      <c r="F32" s="200"/>
      <c r="G32" s="1804"/>
      <c r="H32" s="1805"/>
      <c r="I32" s="1805"/>
      <c r="J32" s="1805"/>
      <c r="K32" s="1805"/>
      <c r="L32" s="1805"/>
      <c r="M32" s="1806"/>
      <c r="N32" s="1823"/>
      <c r="O32" s="1824"/>
    </row>
    <row r="33" spans="1:17" s="9" customFormat="1" ht="12" thickBot="1">
      <c r="A33" s="72"/>
      <c r="B33" s="73"/>
      <c r="C33" s="73"/>
      <c r="D33" s="73"/>
      <c r="E33" s="73"/>
      <c r="F33" s="73"/>
      <c r="G33" s="74"/>
      <c r="H33" s="74"/>
      <c r="I33" s="74"/>
      <c r="J33" s="74"/>
      <c r="K33" s="73"/>
      <c r="L33" s="75"/>
      <c r="M33" s="75"/>
      <c r="N33" s="75"/>
      <c r="O33" s="76"/>
    </row>
    <row r="34" spans="1:17" s="9" customFormat="1" ht="11.25">
      <c r="A34" s="1794" t="s">
        <v>25</v>
      </c>
      <c r="B34" s="1794"/>
      <c r="C34" s="82"/>
      <c r="D34" s="1794" t="s">
        <v>26</v>
      </c>
      <c r="E34" s="1794"/>
      <c r="F34" s="1794" t="s">
        <v>27</v>
      </c>
      <c r="G34" s="1794"/>
      <c r="H34" s="1794"/>
      <c r="I34" s="1794"/>
      <c r="J34" s="1794"/>
      <c r="K34" s="1794"/>
      <c r="L34" s="1794"/>
      <c r="M34" s="1794"/>
      <c r="N34" s="1794"/>
      <c r="O34" s="1794"/>
    </row>
    <row r="35" spans="1:17" s="9" customFormat="1" ht="11.25">
      <c r="A35" s="1776" t="s">
        <v>30</v>
      </c>
      <c r="B35" s="1776"/>
      <c r="D35" s="1776" t="s">
        <v>31</v>
      </c>
      <c r="E35" s="1776"/>
    </row>
    <row r="36" spans="1:17" s="9" customFormat="1" ht="11.25"/>
    <row r="37" spans="1:17" s="9" customFormat="1" ht="11.25"/>
    <row r="38" spans="1:17" s="9" customFormat="1" ht="11.25"/>
    <row r="39" spans="1:17" s="9" customFormat="1" ht="11.25">
      <c r="A39" s="1805" t="e">
        <f>LOOKUP($L4,#REF!,#REF!)</f>
        <v>#REF!</v>
      </c>
      <c r="B39" s="1805"/>
      <c r="C39" s="23"/>
      <c r="D39" s="1805" t="e">
        <f>LOOKUP($L4,#REF!,#REF!)</f>
        <v>#REF!</v>
      </c>
      <c r="E39" s="1805"/>
      <c r="F39" s="1805" t="s">
        <v>32</v>
      </c>
      <c r="G39" s="1805"/>
      <c r="H39" s="1805"/>
      <c r="I39" s="1805"/>
      <c r="J39" s="1805"/>
      <c r="K39" s="1805"/>
      <c r="L39" s="1805"/>
      <c r="M39" s="1805"/>
      <c r="N39" s="1805"/>
      <c r="O39" s="1805"/>
    </row>
    <row r="40" spans="1:17" s="9" customFormat="1" ht="11.25">
      <c r="A40" s="1794"/>
      <c r="B40" s="1794"/>
      <c r="C40" s="1794"/>
      <c r="D40" s="1794"/>
      <c r="E40" s="1794"/>
      <c r="F40" s="1822" t="s">
        <v>28</v>
      </c>
      <c r="G40" s="1822"/>
      <c r="H40" s="1822"/>
      <c r="I40" s="1822"/>
      <c r="J40" s="1822"/>
      <c r="K40" s="1822"/>
      <c r="L40" s="1822"/>
      <c r="M40" s="1822"/>
      <c r="N40" s="1822"/>
      <c r="O40" s="1822"/>
    </row>
    <row r="41" spans="1:17" s="9" customFormat="1" ht="11.25">
      <c r="A41" s="1776"/>
      <c r="B41" s="1776"/>
      <c r="C41" s="1776"/>
      <c r="D41" s="1776"/>
      <c r="E41" s="1776"/>
      <c r="F41" s="1776" t="s">
        <v>29</v>
      </c>
      <c r="G41" s="1776"/>
      <c r="H41" s="1776"/>
      <c r="I41" s="1776"/>
      <c r="J41" s="1776"/>
      <c r="K41" s="1776"/>
      <c r="L41" s="1776"/>
      <c r="M41" s="1776"/>
      <c r="N41" s="1776"/>
      <c r="O41" s="1776"/>
    </row>
    <row r="42" spans="1:17" s="9" customFormat="1" ht="11.25"/>
    <row r="43" spans="1:17">
      <c r="Q43" s="9"/>
    </row>
  </sheetData>
  <mergeCells count="50">
    <mergeCell ref="A11:B11"/>
    <mergeCell ref="I14:M14"/>
    <mergeCell ref="I15:M15"/>
    <mergeCell ref="I16:M16"/>
    <mergeCell ref="D15:E15"/>
    <mergeCell ref="D12:E12"/>
    <mergeCell ref="A2:O2"/>
    <mergeCell ref="A3:O3"/>
    <mergeCell ref="L4:O4"/>
    <mergeCell ref="L5:O5"/>
    <mergeCell ref="A41:E41"/>
    <mergeCell ref="A39:B39"/>
    <mergeCell ref="D39:E39"/>
    <mergeCell ref="F39:O39"/>
    <mergeCell ref="A40:E40"/>
    <mergeCell ref="F40:O40"/>
    <mergeCell ref="D13:E13"/>
    <mergeCell ref="D14:E14"/>
    <mergeCell ref="C11:E11"/>
    <mergeCell ref="F11:H11"/>
    <mergeCell ref="F41:O41"/>
    <mergeCell ref="N31:O32"/>
    <mergeCell ref="L6:O6"/>
    <mergeCell ref="A34:B34"/>
    <mergeCell ref="D34:E34"/>
    <mergeCell ref="F34:O34"/>
    <mergeCell ref="G12:H12"/>
    <mergeCell ref="G13:H13"/>
    <mergeCell ref="G14:H14"/>
    <mergeCell ref="G15:H15"/>
    <mergeCell ref="I11:O11"/>
    <mergeCell ref="N27:O28"/>
    <mergeCell ref="G27:M28"/>
    <mergeCell ref="G29:M30"/>
    <mergeCell ref="G31:M32"/>
    <mergeCell ref="I17:M17"/>
    <mergeCell ref="I12:M12"/>
    <mergeCell ref="I13:M13"/>
    <mergeCell ref="A35:B35"/>
    <mergeCell ref="D35:E35"/>
    <mergeCell ref="N17:O17"/>
    <mergeCell ref="D16:E16"/>
    <mergeCell ref="D17:E17"/>
    <mergeCell ref="G18:H18"/>
    <mergeCell ref="N18:O18"/>
    <mergeCell ref="D18:E18"/>
    <mergeCell ref="I18:M18"/>
    <mergeCell ref="N29:O30"/>
    <mergeCell ref="G16:H16"/>
    <mergeCell ref="G17:H17"/>
  </mergeCells>
  <phoneticPr fontId="0" type="noConversion"/>
  <pageMargins left="0.75" right="0.75" top="0.25" bottom="0.25" header="0.3" footer="0.3"/>
  <pageSetup paperSize="9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AX192"/>
  <sheetViews>
    <sheetView topLeftCell="A13" zoomScale="115" zoomScaleNormal="115" workbookViewId="0">
      <selection activeCell="Z23" sqref="Z23"/>
    </sheetView>
  </sheetViews>
  <sheetFormatPr defaultColWidth="9.140625" defaultRowHeight="12.75"/>
  <cols>
    <col min="1" max="2" width="6.42578125" style="4" customWidth="1"/>
    <col min="3" max="3" width="7.28515625" style="4" customWidth="1"/>
    <col min="4" max="11" width="6.42578125" style="4" customWidth="1"/>
    <col min="12" max="13" width="5.7109375" style="4" customWidth="1"/>
    <col min="14" max="15" width="9.140625" style="4"/>
    <col min="16" max="16" width="5.140625" style="4" customWidth="1"/>
    <col min="17" max="17" width="4.7109375" style="9" customWidth="1"/>
    <col min="18" max="18" width="4.7109375" style="145" customWidth="1"/>
    <col min="19" max="19" width="5.42578125" style="145" customWidth="1"/>
    <col min="20" max="20" width="4.42578125" style="145" customWidth="1"/>
    <col min="21" max="21" width="4.7109375" style="145" customWidth="1"/>
    <col min="22" max="22" width="5.42578125" style="145" customWidth="1"/>
    <col min="23" max="29" width="4.7109375" style="145" customWidth="1"/>
    <col min="30" max="30" width="4.7109375" style="147" customWidth="1"/>
    <col min="31" max="31" width="5.42578125" style="147" customWidth="1"/>
    <col min="32" max="47" width="4.7109375" style="4" customWidth="1"/>
    <col min="48" max="16384" width="9.140625" style="4"/>
  </cols>
  <sheetData>
    <row r="1" spans="1:50" ht="59.25" customHeight="1" thickBot="1">
      <c r="Q1" s="1862" t="s">
        <v>160</v>
      </c>
      <c r="R1" s="1859" t="s">
        <v>161</v>
      </c>
      <c r="S1" s="1860"/>
      <c r="T1" s="1860"/>
      <c r="U1" s="1860"/>
      <c r="V1" s="1860"/>
      <c r="W1" s="1860"/>
      <c r="X1" s="1860"/>
      <c r="Y1" s="1860"/>
      <c r="Z1" s="1860"/>
      <c r="AA1" s="1860"/>
      <c r="AB1" s="1860"/>
      <c r="AC1" s="1860"/>
      <c r="AD1" s="1860"/>
      <c r="AE1" s="1861"/>
    </row>
    <row r="2" spans="1:50" s="2" customFormat="1" ht="13.7" customHeight="1">
      <c r="A2" s="1849" t="s">
        <v>76</v>
      </c>
      <c r="B2" s="1850"/>
      <c r="C2" s="1850"/>
      <c r="D2" s="1850"/>
      <c r="E2" s="1850"/>
      <c r="F2" s="1850"/>
      <c r="G2" s="1850"/>
      <c r="H2" s="1850"/>
      <c r="I2" s="1850"/>
      <c r="J2" s="1850"/>
      <c r="K2" s="1850"/>
      <c r="L2" s="1850"/>
      <c r="M2" s="1851"/>
      <c r="Q2" s="1863"/>
      <c r="R2" s="116">
        <f>$A11</f>
        <v>0.1</v>
      </c>
      <c r="S2" s="143">
        <f>$A12</f>
        <v>0.25</v>
      </c>
      <c r="T2" s="116">
        <f>$A13</f>
        <v>0.5</v>
      </c>
      <c r="U2" s="144">
        <f>$A14</f>
        <v>1</v>
      </c>
      <c r="V2" s="144">
        <f>$A15</f>
        <v>2</v>
      </c>
      <c r="W2" s="144">
        <f>$A16</f>
        <v>4</v>
      </c>
      <c r="X2" s="144">
        <f>$A17</f>
        <v>8</v>
      </c>
      <c r="Y2" s="144">
        <f>$A18</f>
        <v>15</v>
      </c>
      <c r="Z2" s="144">
        <f>$A19</f>
        <v>30</v>
      </c>
      <c r="AA2" s="144">
        <f>$A20</f>
        <v>60</v>
      </c>
      <c r="AB2" s="144">
        <f>$A21</f>
        <v>120</v>
      </c>
      <c r="AC2" s="144">
        <f>$A22</f>
        <v>240</v>
      </c>
      <c r="AD2" s="144">
        <f>$A23</f>
        <v>480</v>
      </c>
      <c r="AE2" s="144">
        <f>$A24</f>
        <v>1440</v>
      </c>
      <c r="AJ2" s="1862" t="s">
        <v>160</v>
      </c>
      <c r="AK2" s="1859" t="s">
        <v>161</v>
      </c>
      <c r="AL2" s="1860"/>
      <c r="AM2" s="1860"/>
      <c r="AN2" s="1860"/>
      <c r="AO2" s="1860"/>
      <c r="AP2" s="1860"/>
      <c r="AQ2" s="1860"/>
      <c r="AR2" s="1860"/>
      <c r="AS2" s="1860"/>
      <c r="AT2" s="1860"/>
      <c r="AU2" s="1860"/>
      <c r="AV2" s="1860"/>
      <c r="AW2" s="1860"/>
      <c r="AX2" s="1861"/>
    </row>
    <row r="3" spans="1:50" s="2" customFormat="1" ht="13.7" customHeight="1">
      <c r="A3" s="1852" t="s">
        <v>77</v>
      </c>
      <c r="B3" s="1853"/>
      <c r="C3" s="1853"/>
      <c r="D3" s="1853"/>
      <c r="E3" s="1853"/>
      <c r="F3" s="1853"/>
      <c r="G3" s="1853"/>
      <c r="H3" s="1853"/>
      <c r="I3" s="1853"/>
      <c r="J3" s="1853"/>
      <c r="K3" s="1853"/>
      <c r="L3" s="1853"/>
      <c r="M3" s="1854"/>
      <c r="Q3" s="41">
        <f>$B$8</f>
        <v>0.25</v>
      </c>
      <c r="R3" s="116">
        <f>VLOOKUP(R$2,$A$11:$B$24,2)</f>
        <v>9.1</v>
      </c>
      <c r="S3" s="116">
        <f t="shared" ref="S3:AE3" si="0">VLOOKUP(S$2,$A$11:$B$24,2)</f>
        <v>10.399999999999999</v>
      </c>
      <c r="T3" s="116">
        <f t="shared" si="0"/>
        <v>11</v>
      </c>
      <c r="U3" s="116">
        <f t="shared" si="0"/>
        <v>11.399999999999999</v>
      </c>
      <c r="V3" s="116">
        <f t="shared" si="0"/>
        <v>12.299999999999999</v>
      </c>
      <c r="W3" s="116">
        <f t="shared" si="0"/>
        <v>13.4</v>
      </c>
      <c r="X3" s="116">
        <f t="shared" si="0"/>
        <v>15.1</v>
      </c>
      <c r="Y3" s="116">
        <f t="shared" si="0"/>
        <v>16.100000000000001</v>
      </c>
      <c r="Z3" s="116">
        <f t="shared" si="0"/>
        <v>17.299999999999997</v>
      </c>
      <c r="AA3" s="116">
        <f t="shared" si="0"/>
        <v>18.299999999999997</v>
      </c>
      <c r="AB3" s="116">
        <f t="shared" si="0"/>
        <v>18.7</v>
      </c>
      <c r="AC3" s="116">
        <f t="shared" si="0"/>
        <v>19</v>
      </c>
      <c r="AD3" s="116">
        <f t="shared" si="0"/>
        <v>19.299999999999997</v>
      </c>
      <c r="AE3" s="116">
        <f t="shared" si="0"/>
        <v>19.600000000000001</v>
      </c>
      <c r="AJ3" s="1863"/>
      <c r="AK3" s="116">
        <f>$A12</f>
        <v>0.25</v>
      </c>
      <c r="AL3" s="143">
        <f>$A13</f>
        <v>0.5</v>
      </c>
      <c r="AM3" s="116">
        <f>$A14</f>
        <v>1</v>
      </c>
      <c r="AN3" s="144">
        <f>$A15</f>
        <v>2</v>
      </c>
      <c r="AO3" s="144">
        <f>$A16</f>
        <v>4</v>
      </c>
      <c r="AP3" s="144">
        <f>$A17</f>
        <v>8</v>
      </c>
      <c r="AQ3" s="144">
        <f>$A18</f>
        <v>15</v>
      </c>
      <c r="AR3" s="144">
        <f>$A19</f>
        <v>30</v>
      </c>
      <c r="AS3" s="144">
        <f>$A20</f>
        <v>60</v>
      </c>
      <c r="AT3" s="144">
        <f>$A21</f>
        <v>120</v>
      </c>
      <c r="AU3" s="144">
        <f>$A22</f>
        <v>240</v>
      </c>
      <c r="AV3" s="144">
        <f>$A23</f>
        <v>480</v>
      </c>
      <c r="AW3" s="144">
        <f>$A24</f>
        <v>1440</v>
      </c>
      <c r="AX3" s="144">
        <f>$A25</f>
        <v>0</v>
      </c>
    </row>
    <row r="4" spans="1:50" s="9" customFormat="1" ht="11.1" customHeight="1">
      <c r="A4" s="31"/>
      <c r="B4" s="8"/>
      <c r="C4" s="8"/>
      <c r="D4" s="8"/>
      <c r="E4" s="8"/>
      <c r="F4" s="12"/>
      <c r="G4" s="10" t="s">
        <v>147</v>
      </c>
      <c r="H4" s="10"/>
      <c r="I4" s="10"/>
      <c r="J4" s="10"/>
      <c r="K4" s="8"/>
      <c r="L4" s="1791">
        <f>'TH-NenCK'!$L$4</f>
        <v>1</v>
      </c>
      <c r="M4" s="1793"/>
      <c r="N4" s="11">
        <v>0</v>
      </c>
      <c r="Q4" s="41">
        <f>$B$27</f>
        <v>0.5</v>
      </c>
      <c r="R4" s="116">
        <f>VLOOKUP(R$2,$A$30:$B$43,2)</f>
        <v>26</v>
      </c>
      <c r="S4" s="116">
        <f t="shared" ref="S4:AE4" si="1">VLOOKUP(S$2,$A$30:$B$43,2)</f>
        <v>28.9</v>
      </c>
      <c r="T4" s="116">
        <f t="shared" si="1"/>
        <v>30.5</v>
      </c>
      <c r="U4" s="116">
        <f t="shared" si="1"/>
        <v>33.9</v>
      </c>
      <c r="V4" s="116">
        <f t="shared" si="1"/>
        <v>36.9</v>
      </c>
      <c r="W4" s="116">
        <f t="shared" si="1"/>
        <v>41.9</v>
      </c>
      <c r="X4" s="116">
        <f t="shared" si="1"/>
        <v>47.9</v>
      </c>
      <c r="Y4" s="116">
        <f t="shared" si="1"/>
        <v>52.9</v>
      </c>
      <c r="Z4" s="116">
        <f t="shared" si="1"/>
        <v>57.9</v>
      </c>
      <c r="AA4" s="116">
        <f t="shared" si="1"/>
        <v>60.9</v>
      </c>
      <c r="AB4" s="116">
        <f t="shared" si="1"/>
        <v>63.9</v>
      </c>
      <c r="AC4" s="116">
        <f t="shared" si="1"/>
        <v>64.899999999999991</v>
      </c>
      <c r="AD4" s="116">
        <f t="shared" si="1"/>
        <v>65.899999999999991</v>
      </c>
      <c r="AE4" s="116">
        <f t="shared" si="1"/>
        <v>66.899999999999991</v>
      </c>
      <c r="AJ4" s="41">
        <f>$B$8</f>
        <v>0.25</v>
      </c>
      <c r="AK4" s="116" t="e">
        <f>VLOOKUP(AK$2,$A$11:$B$24,2)</f>
        <v>#N/A</v>
      </c>
      <c r="AL4" s="116" t="e">
        <f t="shared" ref="AL4:AX4" si="2">VLOOKUP(AL$2,$A$11:$B$24,2)</f>
        <v>#N/A</v>
      </c>
      <c r="AM4" s="116" t="e">
        <f t="shared" si="2"/>
        <v>#N/A</v>
      </c>
      <c r="AN4" s="116" t="e">
        <f t="shared" si="2"/>
        <v>#N/A</v>
      </c>
      <c r="AO4" s="116" t="e">
        <f t="shared" si="2"/>
        <v>#N/A</v>
      </c>
      <c r="AP4" s="116" t="e">
        <f t="shared" si="2"/>
        <v>#N/A</v>
      </c>
      <c r="AQ4" s="116" t="e">
        <f t="shared" si="2"/>
        <v>#N/A</v>
      </c>
      <c r="AR4" s="116" t="e">
        <f t="shared" si="2"/>
        <v>#N/A</v>
      </c>
      <c r="AS4" s="116" t="e">
        <f t="shared" si="2"/>
        <v>#N/A</v>
      </c>
      <c r="AT4" s="116" t="e">
        <f t="shared" si="2"/>
        <v>#N/A</v>
      </c>
      <c r="AU4" s="116" t="e">
        <f t="shared" si="2"/>
        <v>#N/A</v>
      </c>
      <c r="AV4" s="116" t="e">
        <f t="shared" si="2"/>
        <v>#N/A</v>
      </c>
      <c r="AW4" s="116" t="e">
        <f t="shared" si="2"/>
        <v>#N/A</v>
      </c>
      <c r="AX4" s="116" t="e">
        <f t="shared" si="2"/>
        <v>#N/A</v>
      </c>
    </row>
    <row r="5" spans="1:50" s="9" customFormat="1" ht="11.1" customHeight="1">
      <c r="A5" s="25"/>
      <c r="B5" s="13" t="s">
        <v>144</v>
      </c>
      <c r="C5" s="13"/>
      <c r="D5" s="142">
        <f>LOOKUP($L4,'Nen CK (C)'!$A$4:$A$9996,'Nen CK (C)'!$Y$4:$Y$9996)</f>
        <v>9</v>
      </c>
      <c r="F5" s="12"/>
      <c r="G5" s="13" t="s">
        <v>146</v>
      </c>
      <c r="H5" s="13"/>
      <c r="I5" s="13"/>
      <c r="J5" s="13"/>
      <c r="K5" s="12"/>
      <c r="L5" s="1791" t="e">
        <f>LOOKUP($L4,#REF!,#REF!)</f>
        <v>#REF!</v>
      </c>
      <c r="M5" s="1793"/>
      <c r="Q5" s="116">
        <f>$B$46</f>
        <v>1</v>
      </c>
      <c r="R5" s="116">
        <f>VLOOKUP(R$2,$A$49:$B$62,2)</f>
        <v>73.899999999999991</v>
      </c>
      <c r="S5" s="116">
        <f t="shared" ref="S5:AE5" si="3">VLOOKUP(S$2,$A$49:$B$62,2)</f>
        <v>75.899999999999991</v>
      </c>
      <c r="T5" s="116">
        <f t="shared" si="3"/>
        <v>76.699999999999989</v>
      </c>
      <c r="U5" s="116">
        <f t="shared" si="3"/>
        <v>77.8</v>
      </c>
      <c r="V5" s="116">
        <f t="shared" si="3"/>
        <v>80.399999999999991</v>
      </c>
      <c r="W5" s="116">
        <f t="shared" si="3"/>
        <v>84.1</v>
      </c>
      <c r="X5" s="116">
        <f t="shared" si="3"/>
        <v>88.199999999999989</v>
      </c>
      <c r="Y5" s="116">
        <f t="shared" si="3"/>
        <v>90.6</v>
      </c>
      <c r="Z5" s="116">
        <f t="shared" si="3"/>
        <v>94.399999999999991</v>
      </c>
      <c r="AA5" s="116">
        <f t="shared" si="3"/>
        <v>96.699999999999989</v>
      </c>
      <c r="AB5" s="116">
        <f t="shared" si="3"/>
        <v>97.899999999999991</v>
      </c>
      <c r="AC5" s="116">
        <f t="shared" si="3"/>
        <v>99.399999999999991</v>
      </c>
      <c r="AD5" s="116">
        <f t="shared" si="3"/>
        <v>101.1</v>
      </c>
      <c r="AE5" s="116">
        <f t="shared" si="3"/>
        <v>102.8</v>
      </c>
      <c r="AJ5" s="41">
        <f>$B$27</f>
        <v>0.5</v>
      </c>
      <c r="AK5" s="116" t="e">
        <f>VLOOKUP(AK$2,$A$30:$B$43,2)</f>
        <v>#N/A</v>
      </c>
      <c r="AL5" s="116" t="e">
        <f t="shared" ref="AL5:AX5" si="4">VLOOKUP(AL$2,$A$30:$B$43,2)</f>
        <v>#N/A</v>
      </c>
      <c r="AM5" s="116" t="e">
        <f t="shared" si="4"/>
        <v>#N/A</v>
      </c>
      <c r="AN5" s="116" t="e">
        <f t="shared" si="4"/>
        <v>#N/A</v>
      </c>
      <c r="AO5" s="116" t="e">
        <f t="shared" si="4"/>
        <v>#N/A</v>
      </c>
      <c r="AP5" s="116" t="e">
        <f t="shared" si="4"/>
        <v>#N/A</v>
      </c>
      <c r="AQ5" s="116" t="e">
        <f t="shared" si="4"/>
        <v>#N/A</v>
      </c>
      <c r="AR5" s="116" t="e">
        <f t="shared" si="4"/>
        <v>#N/A</v>
      </c>
      <c r="AS5" s="116" t="e">
        <f t="shared" si="4"/>
        <v>#N/A</v>
      </c>
      <c r="AT5" s="116" t="e">
        <f t="shared" si="4"/>
        <v>#N/A</v>
      </c>
      <c r="AU5" s="116" t="e">
        <f t="shared" si="4"/>
        <v>#N/A</v>
      </c>
      <c r="AV5" s="116" t="e">
        <f t="shared" si="4"/>
        <v>#N/A</v>
      </c>
      <c r="AW5" s="116" t="e">
        <f t="shared" si="4"/>
        <v>#N/A</v>
      </c>
      <c r="AX5" s="116" t="e">
        <f t="shared" si="4"/>
        <v>#N/A</v>
      </c>
    </row>
    <row r="6" spans="1:50" s="9" customFormat="1" ht="11.1" customHeight="1">
      <c r="A6" s="25"/>
      <c r="B6" s="12"/>
      <c r="C6" s="12"/>
      <c r="D6" s="12"/>
      <c r="E6" s="12"/>
      <c r="F6" s="12"/>
      <c r="G6" s="13" t="s">
        <v>145</v>
      </c>
      <c r="H6" s="13"/>
      <c r="I6" s="13"/>
      <c r="J6" s="13"/>
      <c r="K6" s="12"/>
      <c r="L6" s="1791" t="e">
        <f>LOOKUP($L4,#REF!,#REF!)</f>
        <v>#REF!</v>
      </c>
      <c r="M6" s="1793"/>
      <c r="Q6" s="116">
        <f>$B$68</f>
        <v>2</v>
      </c>
      <c r="R6" s="116">
        <f>VLOOKUP(R$2,$A$71:$B$84,2)</f>
        <v>108.2</v>
      </c>
      <c r="S6" s="116">
        <f t="shared" ref="S6:AE6" si="5">VLOOKUP(S$2,$A$71:$B$84,2)</f>
        <v>110.7</v>
      </c>
      <c r="T6" s="116">
        <f t="shared" si="5"/>
        <v>113.2</v>
      </c>
      <c r="U6" s="116">
        <f t="shared" si="5"/>
        <v>115.2</v>
      </c>
      <c r="V6" s="116">
        <f t="shared" si="5"/>
        <v>117.7</v>
      </c>
      <c r="W6" s="116">
        <f t="shared" si="5"/>
        <v>122.60000000000001</v>
      </c>
      <c r="X6" s="116">
        <f t="shared" si="5"/>
        <v>129.19999999999999</v>
      </c>
      <c r="Y6" s="116">
        <f t="shared" si="5"/>
        <v>133.19999999999999</v>
      </c>
      <c r="Z6" s="116">
        <f t="shared" si="5"/>
        <v>138.19999999999999</v>
      </c>
      <c r="AA6" s="116">
        <f t="shared" si="5"/>
        <v>141.39999999999998</v>
      </c>
      <c r="AB6" s="116">
        <f t="shared" si="5"/>
        <v>143.79999999999998</v>
      </c>
      <c r="AC6" s="116">
        <f t="shared" si="5"/>
        <v>146.19999999999999</v>
      </c>
      <c r="AD6" s="116">
        <f t="shared" si="5"/>
        <v>149.19999999999999</v>
      </c>
      <c r="AE6" s="116">
        <f t="shared" si="5"/>
        <v>153.19999999999999</v>
      </c>
      <c r="AJ6" s="116">
        <f>$B$46</f>
        <v>1</v>
      </c>
      <c r="AK6" s="116" t="e">
        <f>VLOOKUP(AK$2,$A$49:$B$62,2)</f>
        <v>#N/A</v>
      </c>
      <c r="AL6" s="116" t="e">
        <f t="shared" ref="AL6:AX6" si="6">VLOOKUP(AL$2,$A$49:$B$62,2)</f>
        <v>#N/A</v>
      </c>
      <c r="AM6" s="116" t="e">
        <f t="shared" si="6"/>
        <v>#N/A</v>
      </c>
      <c r="AN6" s="116" t="e">
        <f t="shared" si="6"/>
        <v>#N/A</v>
      </c>
      <c r="AO6" s="116" t="e">
        <f t="shared" si="6"/>
        <v>#N/A</v>
      </c>
      <c r="AP6" s="116" t="e">
        <f t="shared" si="6"/>
        <v>#N/A</v>
      </c>
      <c r="AQ6" s="116" t="e">
        <f t="shared" si="6"/>
        <v>#N/A</v>
      </c>
      <c r="AR6" s="116" t="e">
        <f t="shared" si="6"/>
        <v>#N/A</v>
      </c>
      <c r="AS6" s="116" t="e">
        <f t="shared" si="6"/>
        <v>#N/A</v>
      </c>
      <c r="AT6" s="116" t="e">
        <f t="shared" si="6"/>
        <v>#N/A</v>
      </c>
      <c r="AU6" s="116" t="e">
        <f t="shared" si="6"/>
        <v>#N/A</v>
      </c>
      <c r="AV6" s="116" t="e">
        <f t="shared" si="6"/>
        <v>#N/A</v>
      </c>
      <c r="AW6" s="116" t="e">
        <f t="shared" si="6"/>
        <v>#N/A</v>
      </c>
      <c r="AX6" s="116" t="e">
        <f t="shared" si="6"/>
        <v>#N/A</v>
      </c>
    </row>
    <row r="7" spans="1:50" s="9" customFormat="1" ht="11.1" customHeight="1">
      <c r="A7" s="1858" t="s">
        <v>112</v>
      </c>
      <c r="B7" s="1847" t="s">
        <v>157</v>
      </c>
      <c r="C7" s="1848"/>
      <c r="D7" s="1855" t="s">
        <v>155</v>
      </c>
      <c r="E7" s="1856"/>
      <c r="F7" s="1856"/>
      <c r="G7" s="1856"/>
      <c r="H7" s="1856"/>
      <c r="I7" s="1856"/>
      <c r="J7" s="1856"/>
      <c r="K7" s="1856"/>
      <c r="L7" s="1856"/>
      <c r="M7" s="1857"/>
      <c r="Q7" s="116">
        <f>$B$87</f>
        <v>4</v>
      </c>
      <c r="R7" s="116">
        <f>VLOOKUP(R$2,$A$90:$B$103,2)</f>
        <v>160.5</v>
      </c>
      <c r="S7" s="116">
        <f t="shared" ref="S7:AE7" si="7">VLOOKUP(S$2,$A$90:$B$103,2)</f>
        <v>165.5</v>
      </c>
      <c r="T7" s="116">
        <f t="shared" si="7"/>
        <v>168.5</v>
      </c>
      <c r="U7" s="116">
        <f t="shared" si="7"/>
        <v>171.5</v>
      </c>
      <c r="V7" s="116">
        <f t="shared" si="7"/>
        <v>176.3</v>
      </c>
      <c r="W7" s="116">
        <f t="shared" si="7"/>
        <v>182.7</v>
      </c>
      <c r="X7" s="116">
        <f t="shared" si="7"/>
        <v>190.7</v>
      </c>
      <c r="Y7" s="116">
        <f t="shared" si="7"/>
        <v>196.7</v>
      </c>
      <c r="Z7" s="116">
        <f t="shared" si="7"/>
        <v>201.3</v>
      </c>
      <c r="AA7" s="116">
        <f t="shared" si="7"/>
        <v>204.1</v>
      </c>
      <c r="AB7" s="116">
        <f t="shared" si="7"/>
        <v>206.4</v>
      </c>
      <c r="AC7" s="116">
        <f t="shared" si="7"/>
        <v>208.4</v>
      </c>
      <c r="AD7" s="116">
        <f t="shared" si="7"/>
        <v>210.2</v>
      </c>
      <c r="AE7" s="116">
        <f t="shared" si="7"/>
        <v>211.5</v>
      </c>
      <c r="AJ7" s="116">
        <f>$B$68</f>
        <v>2</v>
      </c>
      <c r="AK7" s="116" t="e">
        <f>VLOOKUP(AK$2,$A$71:$B$84,2)</f>
        <v>#N/A</v>
      </c>
      <c r="AL7" s="116" t="e">
        <f t="shared" ref="AL7:AX7" si="8">VLOOKUP(AL$2,$A$71:$B$84,2)</f>
        <v>#N/A</v>
      </c>
      <c r="AM7" s="116" t="e">
        <f t="shared" si="8"/>
        <v>#N/A</v>
      </c>
      <c r="AN7" s="116" t="e">
        <f t="shared" si="8"/>
        <v>#N/A</v>
      </c>
      <c r="AO7" s="116" t="e">
        <f t="shared" si="8"/>
        <v>#N/A</v>
      </c>
      <c r="AP7" s="116" t="e">
        <f t="shared" si="8"/>
        <v>#N/A</v>
      </c>
      <c r="AQ7" s="116" t="e">
        <f t="shared" si="8"/>
        <v>#N/A</v>
      </c>
      <c r="AR7" s="116" t="e">
        <f t="shared" si="8"/>
        <v>#N/A</v>
      </c>
      <c r="AS7" s="116" t="e">
        <f t="shared" si="8"/>
        <v>#N/A</v>
      </c>
      <c r="AT7" s="116" t="e">
        <f t="shared" si="8"/>
        <v>#N/A</v>
      </c>
      <c r="AU7" s="116" t="e">
        <f t="shared" si="8"/>
        <v>#N/A</v>
      </c>
      <c r="AV7" s="116" t="e">
        <f t="shared" si="8"/>
        <v>#N/A</v>
      </c>
      <c r="AW7" s="116" t="e">
        <f t="shared" si="8"/>
        <v>#N/A</v>
      </c>
      <c r="AX7" s="116" t="e">
        <f t="shared" si="8"/>
        <v>#N/A</v>
      </c>
    </row>
    <row r="8" spans="1:50" s="9" customFormat="1" ht="11.1" customHeight="1">
      <c r="A8" s="1858"/>
      <c r="B8" s="137">
        <v>0.25</v>
      </c>
      <c r="C8" s="138" t="s">
        <v>156</v>
      </c>
      <c r="D8" s="12"/>
      <c r="E8" s="12"/>
      <c r="F8" s="12"/>
      <c r="G8" s="12"/>
      <c r="H8" s="12"/>
      <c r="I8" s="12"/>
      <c r="J8" s="12"/>
      <c r="K8" s="12"/>
      <c r="L8" s="12"/>
      <c r="M8" s="26"/>
      <c r="Q8" s="116">
        <f>$B$106</f>
        <v>8</v>
      </c>
      <c r="R8" s="116">
        <f>VLOOKUP(R$2,$A$109:$B$122,2)</f>
        <v>224.9</v>
      </c>
      <c r="S8" s="116">
        <f t="shared" ref="S8:AE8" si="9">VLOOKUP(S$2,$A$109:$B$122,2)</f>
        <v>229.9</v>
      </c>
      <c r="T8" s="116">
        <f t="shared" si="9"/>
        <v>234.9</v>
      </c>
      <c r="U8" s="116">
        <f t="shared" si="9"/>
        <v>238.9</v>
      </c>
      <c r="V8" s="116">
        <f t="shared" si="9"/>
        <v>244.9</v>
      </c>
      <c r="W8" s="116">
        <f t="shared" si="9"/>
        <v>253.8</v>
      </c>
      <c r="X8" s="116">
        <f t="shared" si="9"/>
        <v>265.39999999999998</v>
      </c>
      <c r="Y8" s="116">
        <f t="shared" si="9"/>
        <v>271.2</v>
      </c>
      <c r="Z8" s="116">
        <f t="shared" si="9"/>
        <v>276.89999999999998</v>
      </c>
      <c r="AA8" s="116">
        <f t="shared" si="9"/>
        <v>279.89999999999998</v>
      </c>
      <c r="AB8" s="116">
        <f t="shared" si="9"/>
        <v>282.2</v>
      </c>
      <c r="AC8" s="116">
        <f t="shared" si="9"/>
        <v>284</v>
      </c>
      <c r="AD8" s="116">
        <f t="shared" si="9"/>
        <v>285.89999999999998</v>
      </c>
      <c r="AE8" s="116">
        <f t="shared" si="9"/>
        <v>288.8</v>
      </c>
      <c r="AJ8" s="116">
        <f>$B$87</f>
        <v>4</v>
      </c>
      <c r="AK8" s="116" t="e">
        <f>VLOOKUP(AK$2,$A$90:$B$103,2)</f>
        <v>#N/A</v>
      </c>
      <c r="AL8" s="116" t="e">
        <f t="shared" ref="AL8:AX8" si="10">VLOOKUP(AL$2,$A$90:$B$103,2)</f>
        <v>#N/A</v>
      </c>
      <c r="AM8" s="116" t="e">
        <f t="shared" si="10"/>
        <v>#N/A</v>
      </c>
      <c r="AN8" s="116" t="e">
        <f t="shared" si="10"/>
        <v>#N/A</v>
      </c>
      <c r="AO8" s="116" t="e">
        <f t="shared" si="10"/>
        <v>#N/A</v>
      </c>
      <c r="AP8" s="116" t="e">
        <f t="shared" si="10"/>
        <v>#N/A</v>
      </c>
      <c r="AQ8" s="116" t="e">
        <f t="shared" si="10"/>
        <v>#N/A</v>
      </c>
      <c r="AR8" s="116" t="e">
        <f t="shared" si="10"/>
        <v>#N/A</v>
      </c>
      <c r="AS8" s="116" t="e">
        <f t="shared" si="10"/>
        <v>#N/A</v>
      </c>
      <c r="AT8" s="116" t="e">
        <f t="shared" si="10"/>
        <v>#N/A</v>
      </c>
      <c r="AU8" s="116" t="e">
        <f t="shared" si="10"/>
        <v>#N/A</v>
      </c>
      <c r="AV8" s="116" t="e">
        <f t="shared" si="10"/>
        <v>#N/A</v>
      </c>
      <c r="AW8" s="116" t="e">
        <f t="shared" si="10"/>
        <v>#N/A</v>
      </c>
      <c r="AX8" s="116" t="e">
        <f t="shared" si="10"/>
        <v>#N/A</v>
      </c>
    </row>
    <row r="9" spans="1:50" s="9" customFormat="1" ht="11.1" customHeight="1">
      <c r="A9" s="1858"/>
      <c r="B9" s="41" t="s">
        <v>153</v>
      </c>
      <c r="C9" s="41" t="e">
        <f>INDEX(#REF!,MATCH(NenCoket!$D$5,#REF!,0),MATCH(NenCoket!$B8,#REF!,0))</f>
        <v>#REF!</v>
      </c>
      <c r="D9" s="12"/>
      <c r="E9" s="12"/>
      <c r="F9" s="12"/>
      <c r="G9" s="12"/>
      <c r="H9" s="12"/>
      <c r="I9" s="12"/>
      <c r="J9" s="12"/>
      <c r="K9" s="12"/>
      <c r="L9" s="12"/>
      <c r="M9" s="26"/>
      <c r="Q9" s="41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  <c r="AJ9" s="116">
        <f>$B$106</f>
        <v>8</v>
      </c>
      <c r="AK9" s="116" t="e">
        <f>VLOOKUP(AK$2,$A$109:$B$122,2)</f>
        <v>#N/A</v>
      </c>
      <c r="AL9" s="116" t="e">
        <f t="shared" ref="AL9:AX9" si="11">VLOOKUP(AL$2,$A$109:$B$122,2)</f>
        <v>#N/A</v>
      </c>
      <c r="AM9" s="116" t="e">
        <f t="shared" si="11"/>
        <v>#N/A</v>
      </c>
      <c r="AN9" s="116" t="e">
        <f t="shared" si="11"/>
        <v>#N/A</v>
      </c>
      <c r="AO9" s="116" t="e">
        <f t="shared" si="11"/>
        <v>#N/A</v>
      </c>
      <c r="AP9" s="116" t="e">
        <f t="shared" si="11"/>
        <v>#N/A</v>
      </c>
      <c r="AQ9" s="116" t="e">
        <f t="shared" si="11"/>
        <v>#N/A</v>
      </c>
      <c r="AR9" s="116" t="e">
        <f t="shared" si="11"/>
        <v>#N/A</v>
      </c>
      <c r="AS9" s="116" t="e">
        <f t="shared" si="11"/>
        <v>#N/A</v>
      </c>
      <c r="AT9" s="116" t="e">
        <f t="shared" si="11"/>
        <v>#N/A</v>
      </c>
      <c r="AU9" s="116" t="e">
        <f t="shared" si="11"/>
        <v>#N/A</v>
      </c>
      <c r="AV9" s="116" t="e">
        <f t="shared" si="11"/>
        <v>#N/A</v>
      </c>
      <c r="AW9" s="116" t="e">
        <f t="shared" si="11"/>
        <v>#N/A</v>
      </c>
      <c r="AX9" s="116" t="e">
        <f t="shared" si="11"/>
        <v>#N/A</v>
      </c>
    </row>
    <row r="10" spans="1:50" s="9" customFormat="1" ht="46.5">
      <c r="A10" s="1858"/>
      <c r="B10" s="40" t="s">
        <v>143</v>
      </c>
      <c r="C10" s="40" t="s">
        <v>159</v>
      </c>
      <c r="D10" s="12"/>
      <c r="E10" s="12"/>
      <c r="F10" s="12"/>
      <c r="G10" s="12"/>
      <c r="H10" s="12"/>
      <c r="I10" s="12"/>
      <c r="J10" s="12"/>
      <c r="K10" s="12"/>
      <c r="L10" s="12"/>
      <c r="M10" s="26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45"/>
      <c r="AJ10" s="41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</row>
    <row r="11" spans="1:50" s="9" customFormat="1" ht="11.1" customHeight="1">
      <c r="A11" s="88">
        <v>0.1</v>
      </c>
      <c r="B11" s="98">
        <f>LOOKUP($L$4,'Nen CK (C)'!$A$4:$A$9996,'Nen CK (C)'!$AT$4:$AT$9996)</f>
        <v>9.1</v>
      </c>
      <c r="C11" s="122" t="e">
        <f>(B11-$C$9)</f>
        <v>#REF!</v>
      </c>
      <c r="D11" s="12"/>
      <c r="E11" s="12"/>
      <c r="F11" s="12"/>
      <c r="G11" s="12"/>
      <c r="H11" s="12"/>
      <c r="I11" s="12"/>
      <c r="J11" s="12"/>
      <c r="K11" s="12"/>
      <c r="L11" s="12"/>
      <c r="M11" s="26"/>
      <c r="Q11" s="1862" t="s">
        <v>160</v>
      </c>
      <c r="R11" s="1859" t="s">
        <v>162</v>
      </c>
      <c r="S11" s="1860"/>
      <c r="T11" s="1860"/>
      <c r="U11" s="1860"/>
      <c r="V11" s="1860"/>
      <c r="W11" s="1860"/>
      <c r="X11" s="1860"/>
      <c r="Y11" s="1860"/>
      <c r="Z11" s="1860"/>
      <c r="AA11" s="1860"/>
      <c r="AB11" s="1860"/>
      <c r="AC11" s="1860"/>
      <c r="AD11" s="1860"/>
      <c r="AE11" s="1861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</row>
    <row r="12" spans="1:50" s="9" customFormat="1" ht="11.1" customHeight="1">
      <c r="A12" s="92">
        <v>0.25</v>
      </c>
      <c r="B12" s="100">
        <f>LOOKUP($L$4,'Nen CK (C)'!$A$4:$A$9996,'Nen CK (C)'!$AU$4:$AU$9996)</f>
        <v>10.399999999999999</v>
      </c>
      <c r="C12" s="121" t="e">
        <f>(B12-$C$9)</f>
        <v>#REF!</v>
      </c>
      <c r="D12" s="12"/>
      <c r="E12" s="12"/>
      <c r="F12" s="12"/>
      <c r="G12" s="12"/>
      <c r="H12" s="12"/>
      <c r="I12" s="12"/>
      <c r="J12" s="12"/>
      <c r="K12" s="12"/>
      <c r="L12" s="12"/>
      <c r="M12" s="26"/>
      <c r="N12" s="126"/>
      <c r="O12" s="126"/>
      <c r="Q12" s="1863"/>
      <c r="R12" s="116">
        <f>$A11</f>
        <v>0.1</v>
      </c>
      <c r="S12" s="143">
        <f>$A12</f>
        <v>0.25</v>
      </c>
      <c r="T12" s="116">
        <f>$A13</f>
        <v>0.5</v>
      </c>
      <c r="U12" s="144">
        <f>$A14</f>
        <v>1</v>
      </c>
      <c r="V12" s="144">
        <f>$A15</f>
        <v>2</v>
      </c>
      <c r="W12" s="144">
        <f>$A16</f>
        <v>4</v>
      </c>
      <c r="X12" s="144">
        <f>$A17</f>
        <v>8</v>
      </c>
      <c r="Y12" s="144">
        <f>$A18</f>
        <v>15</v>
      </c>
      <c r="Z12" s="144">
        <f>$A19</f>
        <v>30</v>
      </c>
      <c r="AA12" s="144">
        <f>$A20</f>
        <v>60</v>
      </c>
      <c r="AB12" s="144">
        <f>$A21</f>
        <v>120</v>
      </c>
      <c r="AC12" s="144">
        <f>$A22</f>
        <v>240</v>
      </c>
      <c r="AD12" s="144">
        <f>$A23</f>
        <v>480</v>
      </c>
      <c r="AE12" s="144">
        <f>$A24</f>
        <v>1440</v>
      </c>
      <c r="AJ12" s="1862" t="s">
        <v>160</v>
      </c>
      <c r="AK12" s="1859" t="s">
        <v>162</v>
      </c>
      <c r="AL12" s="1860"/>
      <c r="AM12" s="1860"/>
      <c r="AN12" s="1860"/>
      <c r="AO12" s="1860"/>
      <c r="AP12" s="1860"/>
      <c r="AQ12" s="1860"/>
      <c r="AR12" s="1860"/>
      <c r="AS12" s="1860"/>
      <c r="AT12" s="1860"/>
      <c r="AU12" s="1860"/>
      <c r="AV12" s="1860"/>
      <c r="AW12" s="1860"/>
      <c r="AX12" s="1861"/>
    </row>
    <row r="13" spans="1:50" s="9" customFormat="1" ht="11.1" customHeight="1">
      <c r="A13" s="92">
        <v>0.5</v>
      </c>
      <c r="B13" s="100">
        <f>LOOKUP($L$4,'Nen CK (C)'!$A$4:$A$9996,'Nen CK (C)'!$AV$4:$AV$9996)</f>
        <v>11</v>
      </c>
      <c r="C13" s="121" t="e">
        <f t="shared" ref="C13:C24" si="12">(B13-$C$9)</f>
        <v>#REF!</v>
      </c>
      <c r="D13" s="12"/>
      <c r="E13" s="12"/>
      <c r="F13" s="12"/>
      <c r="G13" s="12"/>
      <c r="H13" s="12"/>
      <c r="I13" s="12"/>
      <c r="J13" s="12"/>
      <c r="K13" s="12"/>
      <c r="L13" s="12"/>
      <c r="M13" s="26"/>
      <c r="N13" s="127"/>
      <c r="O13" s="127"/>
      <c r="Q13" s="41">
        <f>$B$8</f>
        <v>0.25</v>
      </c>
      <c r="R13" s="116" t="e">
        <f t="shared" ref="R13:AE13" si="13">VLOOKUP(R$12,$A$11:$C$24,3)</f>
        <v>#REF!</v>
      </c>
      <c r="S13" s="116" t="e">
        <f t="shared" si="13"/>
        <v>#REF!</v>
      </c>
      <c r="T13" s="116" t="e">
        <f t="shared" si="13"/>
        <v>#REF!</v>
      </c>
      <c r="U13" s="116" t="e">
        <f t="shared" si="13"/>
        <v>#REF!</v>
      </c>
      <c r="V13" s="116" t="e">
        <f t="shared" si="13"/>
        <v>#REF!</v>
      </c>
      <c r="W13" s="116" t="e">
        <f t="shared" si="13"/>
        <v>#REF!</v>
      </c>
      <c r="X13" s="116" t="e">
        <f t="shared" si="13"/>
        <v>#REF!</v>
      </c>
      <c r="Y13" s="116" t="e">
        <f t="shared" si="13"/>
        <v>#REF!</v>
      </c>
      <c r="Z13" s="116" t="e">
        <f t="shared" si="13"/>
        <v>#REF!</v>
      </c>
      <c r="AA13" s="116" t="e">
        <f t="shared" si="13"/>
        <v>#REF!</v>
      </c>
      <c r="AB13" s="116" t="e">
        <f t="shared" si="13"/>
        <v>#REF!</v>
      </c>
      <c r="AC13" s="116" t="e">
        <f t="shared" si="13"/>
        <v>#REF!</v>
      </c>
      <c r="AD13" s="116" t="e">
        <f t="shared" si="13"/>
        <v>#REF!</v>
      </c>
      <c r="AE13" s="116" t="e">
        <f t="shared" si="13"/>
        <v>#REF!</v>
      </c>
      <c r="AJ13" s="1863"/>
      <c r="AK13" s="116">
        <f>$A12</f>
        <v>0.25</v>
      </c>
      <c r="AL13" s="143">
        <f>$A13</f>
        <v>0.5</v>
      </c>
      <c r="AM13" s="116">
        <f>$A14</f>
        <v>1</v>
      </c>
      <c r="AN13" s="144">
        <f>$A15</f>
        <v>2</v>
      </c>
      <c r="AO13" s="144">
        <f>$A16</f>
        <v>4</v>
      </c>
      <c r="AP13" s="144">
        <f>$A17</f>
        <v>8</v>
      </c>
      <c r="AQ13" s="144">
        <f>$A18</f>
        <v>15</v>
      </c>
      <c r="AR13" s="144">
        <f>$A19</f>
        <v>30</v>
      </c>
      <c r="AS13" s="144">
        <f>$A20</f>
        <v>60</v>
      </c>
      <c r="AT13" s="144">
        <f>$A21</f>
        <v>120</v>
      </c>
      <c r="AU13" s="144">
        <f>$A22</f>
        <v>240</v>
      </c>
      <c r="AV13" s="144">
        <f>$A23</f>
        <v>480</v>
      </c>
      <c r="AW13" s="144">
        <f>$A24</f>
        <v>1440</v>
      </c>
      <c r="AX13" s="144">
        <f>$A25</f>
        <v>0</v>
      </c>
    </row>
    <row r="14" spans="1:50" s="9" customFormat="1" ht="11.1" customHeight="1">
      <c r="A14" s="92">
        <v>1</v>
      </c>
      <c r="B14" s="100">
        <f>LOOKUP($L$4,'Nen CK (C)'!$A$4:$A$9996,'Nen CK (C)'!$AW$4:$AW$9996)</f>
        <v>11.399999999999999</v>
      </c>
      <c r="C14" s="121" t="e">
        <f t="shared" si="12"/>
        <v>#REF!</v>
      </c>
      <c r="D14" s="12"/>
      <c r="E14" s="12"/>
      <c r="F14" s="12"/>
      <c r="G14" s="12"/>
      <c r="H14" s="12"/>
      <c r="I14" s="12"/>
      <c r="J14" s="12"/>
      <c r="K14" s="12"/>
      <c r="L14" s="12"/>
      <c r="M14" s="26"/>
      <c r="N14" s="126"/>
      <c r="O14" s="126"/>
      <c r="Q14" s="41">
        <f>$B$27</f>
        <v>0.5</v>
      </c>
      <c r="R14" s="116" t="e">
        <f t="shared" ref="R14:AE14" si="14">VLOOKUP(R$12,$A$30:$C$43,3)</f>
        <v>#REF!</v>
      </c>
      <c r="S14" s="116" t="e">
        <f t="shared" si="14"/>
        <v>#REF!</v>
      </c>
      <c r="T14" s="116" t="e">
        <f t="shared" si="14"/>
        <v>#REF!</v>
      </c>
      <c r="U14" s="116" t="e">
        <f t="shared" si="14"/>
        <v>#REF!</v>
      </c>
      <c r="V14" s="116" t="e">
        <f t="shared" si="14"/>
        <v>#REF!</v>
      </c>
      <c r="W14" s="116" t="e">
        <f t="shared" si="14"/>
        <v>#REF!</v>
      </c>
      <c r="X14" s="116" t="e">
        <f t="shared" si="14"/>
        <v>#REF!</v>
      </c>
      <c r="Y14" s="116" t="e">
        <f t="shared" si="14"/>
        <v>#REF!</v>
      </c>
      <c r="Z14" s="116" t="e">
        <f t="shared" si="14"/>
        <v>#REF!</v>
      </c>
      <c r="AA14" s="116" t="e">
        <f t="shared" si="14"/>
        <v>#REF!</v>
      </c>
      <c r="AB14" s="116" t="e">
        <f t="shared" si="14"/>
        <v>#REF!</v>
      </c>
      <c r="AC14" s="116" t="e">
        <f t="shared" si="14"/>
        <v>#REF!</v>
      </c>
      <c r="AD14" s="116" t="e">
        <f t="shared" si="14"/>
        <v>#REF!</v>
      </c>
      <c r="AE14" s="116" t="e">
        <f t="shared" si="14"/>
        <v>#REF!</v>
      </c>
      <c r="AJ14" s="41">
        <f>$B$8</f>
        <v>0.25</v>
      </c>
      <c r="AK14" s="116" t="e">
        <f t="shared" ref="AK14:AX14" si="15">VLOOKUP(AK$12,$A$11:$C$24,3)</f>
        <v>#N/A</v>
      </c>
      <c r="AL14" s="116" t="e">
        <f t="shared" si="15"/>
        <v>#N/A</v>
      </c>
      <c r="AM14" s="116" t="e">
        <f t="shared" si="15"/>
        <v>#N/A</v>
      </c>
      <c r="AN14" s="116" t="e">
        <f t="shared" si="15"/>
        <v>#N/A</v>
      </c>
      <c r="AO14" s="116" t="e">
        <f t="shared" si="15"/>
        <v>#N/A</v>
      </c>
      <c r="AP14" s="116" t="e">
        <f t="shared" si="15"/>
        <v>#N/A</v>
      </c>
      <c r="AQ14" s="116" t="e">
        <f t="shared" si="15"/>
        <v>#N/A</v>
      </c>
      <c r="AR14" s="116" t="e">
        <f t="shared" si="15"/>
        <v>#N/A</v>
      </c>
      <c r="AS14" s="116" t="e">
        <f t="shared" si="15"/>
        <v>#N/A</v>
      </c>
      <c r="AT14" s="116" t="e">
        <f t="shared" si="15"/>
        <v>#N/A</v>
      </c>
      <c r="AU14" s="116" t="e">
        <f t="shared" si="15"/>
        <v>#N/A</v>
      </c>
      <c r="AV14" s="116" t="e">
        <f t="shared" si="15"/>
        <v>#N/A</v>
      </c>
      <c r="AW14" s="116" t="e">
        <f t="shared" si="15"/>
        <v>#N/A</v>
      </c>
      <c r="AX14" s="116" t="e">
        <f t="shared" si="15"/>
        <v>#N/A</v>
      </c>
    </row>
    <row r="15" spans="1:50" s="9" customFormat="1" ht="11.1" customHeight="1">
      <c r="A15" s="92">
        <v>2</v>
      </c>
      <c r="B15" s="100">
        <f>LOOKUP($L$4,'Nen CK (C)'!$A$4:$A$9996,'Nen CK (C)'!$AX$4:$AX$9996)</f>
        <v>12.299999999999999</v>
      </c>
      <c r="C15" s="121" t="e">
        <f t="shared" si="12"/>
        <v>#REF!</v>
      </c>
      <c r="D15" s="12"/>
      <c r="E15" s="12"/>
      <c r="F15" s="12"/>
      <c r="G15" s="12"/>
      <c r="H15" s="12"/>
      <c r="I15" s="12"/>
      <c r="J15" s="12"/>
      <c r="K15" s="12"/>
      <c r="L15" s="12"/>
      <c r="M15" s="26"/>
      <c r="N15" s="127"/>
      <c r="O15" s="127"/>
      <c r="Q15" s="116">
        <f>$B$46</f>
        <v>1</v>
      </c>
      <c r="R15" s="116" t="e">
        <f t="shared" ref="R15:AE15" si="16">VLOOKUP(R$12,$A$49:$C$62,3)</f>
        <v>#REF!</v>
      </c>
      <c r="S15" s="116" t="e">
        <f t="shared" si="16"/>
        <v>#REF!</v>
      </c>
      <c r="T15" s="116" t="e">
        <f t="shared" si="16"/>
        <v>#REF!</v>
      </c>
      <c r="U15" s="116" t="e">
        <f t="shared" si="16"/>
        <v>#REF!</v>
      </c>
      <c r="V15" s="116" t="e">
        <f t="shared" si="16"/>
        <v>#REF!</v>
      </c>
      <c r="W15" s="116" t="e">
        <f t="shared" si="16"/>
        <v>#REF!</v>
      </c>
      <c r="X15" s="116" t="e">
        <f t="shared" si="16"/>
        <v>#REF!</v>
      </c>
      <c r="Y15" s="116" t="e">
        <f t="shared" si="16"/>
        <v>#REF!</v>
      </c>
      <c r="Z15" s="116" t="e">
        <f t="shared" si="16"/>
        <v>#REF!</v>
      </c>
      <c r="AA15" s="116" t="e">
        <f t="shared" si="16"/>
        <v>#REF!</v>
      </c>
      <c r="AB15" s="116" t="e">
        <f t="shared" si="16"/>
        <v>#REF!</v>
      </c>
      <c r="AC15" s="116" t="e">
        <f t="shared" si="16"/>
        <v>#REF!</v>
      </c>
      <c r="AD15" s="116" t="e">
        <f t="shared" si="16"/>
        <v>#REF!</v>
      </c>
      <c r="AE15" s="116" t="e">
        <f t="shared" si="16"/>
        <v>#REF!</v>
      </c>
      <c r="AJ15" s="41">
        <f>$B$27</f>
        <v>0.5</v>
      </c>
      <c r="AK15" s="116" t="e">
        <f t="shared" ref="AK15:AX15" si="17">VLOOKUP(AK$12,$A$30:$C$43,3)</f>
        <v>#N/A</v>
      </c>
      <c r="AL15" s="116" t="e">
        <f t="shared" si="17"/>
        <v>#N/A</v>
      </c>
      <c r="AM15" s="116" t="e">
        <f t="shared" si="17"/>
        <v>#N/A</v>
      </c>
      <c r="AN15" s="116" t="e">
        <f t="shared" si="17"/>
        <v>#N/A</v>
      </c>
      <c r="AO15" s="116" t="e">
        <f t="shared" si="17"/>
        <v>#N/A</v>
      </c>
      <c r="AP15" s="116" t="e">
        <f t="shared" si="17"/>
        <v>#N/A</v>
      </c>
      <c r="AQ15" s="116" t="e">
        <f t="shared" si="17"/>
        <v>#N/A</v>
      </c>
      <c r="AR15" s="116" t="e">
        <f t="shared" si="17"/>
        <v>#N/A</v>
      </c>
      <c r="AS15" s="116" t="e">
        <f t="shared" si="17"/>
        <v>#N/A</v>
      </c>
      <c r="AT15" s="116" t="e">
        <f t="shared" si="17"/>
        <v>#N/A</v>
      </c>
      <c r="AU15" s="116" t="e">
        <f t="shared" si="17"/>
        <v>#N/A</v>
      </c>
      <c r="AV15" s="116" t="e">
        <f t="shared" si="17"/>
        <v>#N/A</v>
      </c>
      <c r="AW15" s="116" t="e">
        <f t="shared" si="17"/>
        <v>#N/A</v>
      </c>
      <c r="AX15" s="116" t="e">
        <f t="shared" si="17"/>
        <v>#N/A</v>
      </c>
    </row>
    <row r="16" spans="1:50" s="9" customFormat="1" ht="11.1" customHeight="1">
      <c r="A16" s="92">
        <v>4</v>
      </c>
      <c r="B16" s="100">
        <f>LOOKUP($L$4,'Nen CK (C)'!$A$4:$A$9996,'Nen CK (C)'!$AY$4:$AY$9996)</f>
        <v>13.4</v>
      </c>
      <c r="C16" s="121" t="e">
        <f t="shared" si="12"/>
        <v>#REF!</v>
      </c>
      <c r="D16" s="12"/>
      <c r="E16" s="12"/>
      <c r="F16" s="12"/>
      <c r="G16" s="12"/>
      <c r="H16" s="12"/>
      <c r="I16" s="12"/>
      <c r="J16" s="12"/>
      <c r="K16" s="12"/>
      <c r="L16" s="12"/>
      <c r="M16" s="26"/>
      <c r="N16" s="127"/>
      <c r="O16" s="130"/>
      <c r="Q16" s="116">
        <f>$B$68</f>
        <v>2</v>
      </c>
      <c r="R16" s="116" t="e">
        <f t="shared" ref="R16:AE16" si="18">VLOOKUP(R$12,$A$71:$C$84,3)</f>
        <v>#REF!</v>
      </c>
      <c r="S16" s="116" t="e">
        <f t="shared" si="18"/>
        <v>#REF!</v>
      </c>
      <c r="T16" s="116" t="e">
        <f t="shared" si="18"/>
        <v>#REF!</v>
      </c>
      <c r="U16" s="116" t="e">
        <f t="shared" si="18"/>
        <v>#REF!</v>
      </c>
      <c r="V16" s="116" t="e">
        <f t="shared" si="18"/>
        <v>#REF!</v>
      </c>
      <c r="W16" s="116" t="e">
        <f t="shared" si="18"/>
        <v>#REF!</v>
      </c>
      <c r="X16" s="116" t="e">
        <f t="shared" si="18"/>
        <v>#REF!</v>
      </c>
      <c r="Y16" s="116" t="e">
        <f t="shared" si="18"/>
        <v>#REF!</v>
      </c>
      <c r="Z16" s="116" t="e">
        <f t="shared" si="18"/>
        <v>#REF!</v>
      </c>
      <c r="AA16" s="116" t="e">
        <f t="shared" si="18"/>
        <v>#REF!</v>
      </c>
      <c r="AB16" s="116" t="e">
        <f t="shared" si="18"/>
        <v>#REF!</v>
      </c>
      <c r="AC16" s="116" t="e">
        <f t="shared" si="18"/>
        <v>#REF!</v>
      </c>
      <c r="AD16" s="116" t="e">
        <f t="shared" si="18"/>
        <v>#REF!</v>
      </c>
      <c r="AE16" s="116" t="e">
        <f t="shared" si="18"/>
        <v>#REF!</v>
      </c>
      <c r="AJ16" s="116">
        <f>$B$46</f>
        <v>1</v>
      </c>
      <c r="AK16" s="116" t="e">
        <f t="shared" ref="AK16:AX16" si="19">VLOOKUP(AK$12,$A$49:$C$62,3)</f>
        <v>#N/A</v>
      </c>
      <c r="AL16" s="116" t="e">
        <f t="shared" si="19"/>
        <v>#N/A</v>
      </c>
      <c r="AM16" s="116" t="e">
        <f t="shared" si="19"/>
        <v>#N/A</v>
      </c>
      <c r="AN16" s="116" t="e">
        <f t="shared" si="19"/>
        <v>#N/A</v>
      </c>
      <c r="AO16" s="116" t="e">
        <f t="shared" si="19"/>
        <v>#N/A</v>
      </c>
      <c r="AP16" s="116" t="e">
        <f t="shared" si="19"/>
        <v>#N/A</v>
      </c>
      <c r="AQ16" s="116" t="e">
        <f t="shared" si="19"/>
        <v>#N/A</v>
      </c>
      <c r="AR16" s="116" t="e">
        <f t="shared" si="19"/>
        <v>#N/A</v>
      </c>
      <c r="AS16" s="116" t="e">
        <f t="shared" si="19"/>
        <v>#N/A</v>
      </c>
      <c r="AT16" s="116" t="e">
        <f t="shared" si="19"/>
        <v>#N/A</v>
      </c>
      <c r="AU16" s="116" t="e">
        <f t="shared" si="19"/>
        <v>#N/A</v>
      </c>
      <c r="AV16" s="116" t="e">
        <f t="shared" si="19"/>
        <v>#N/A</v>
      </c>
      <c r="AW16" s="116" t="e">
        <f t="shared" si="19"/>
        <v>#N/A</v>
      </c>
      <c r="AX16" s="116" t="e">
        <f t="shared" si="19"/>
        <v>#N/A</v>
      </c>
    </row>
    <row r="17" spans="1:50" s="9" customFormat="1" ht="11.1" customHeight="1">
      <c r="A17" s="92">
        <v>8</v>
      </c>
      <c r="B17" s="100">
        <f>LOOKUP($L$4,'Nen CK (C)'!$A$4:$A$9996,'Nen CK (C)'!$AZ$4:$AZ$9996)</f>
        <v>15.1</v>
      </c>
      <c r="C17" s="121" t="e">
        <f t="shared" si="12"/>
        <v>#REF!</v>
      </c>
      <c r="D17" s="12"/>
      <c r="E17" s="12"/>
      <c r="F17" s="12"/>
      <c r="G17" s="12"/>
      <c r="H17" s="12"/>
      <c r="I17" s="12"/>
      <c r="J17" s="12"/>
      <c r="K17" s="12"/>
      <c r="L17" s="12"/>
      <c r="M17" s="26"/>
      <c r="N17" s="126"/>
      <c r="O17" s="128"/>
      <c r="Q17" s="116">
        <f>$B$87</f>
        <v>4</v>
      </c>
      <c r="R17" s="116" t="e">
        <f t="shared" ref="R17:AE17" si="20">VLOOKUP(R$12,$A$90:$C$103,3)</f>
        <v>#REF!</v>
      </c>
      <c r="S17" s="116" t="e">
        <f t="shared" si="20"/>
        <v>#REF!</v>
      </c>
      <c r="T17" s="116" t="e">
        <f t="shared" si="20"/>
        <v>#REF!</v>
      </c>
      <c r="U17" s="116" t="e">
        <f t="shared" si="20"/>
        <v>#REF!</v>
      </c>
      <c r="V17" s="116" t="e">
        <f t="shared" si="20"/>
        <v>#REF!</v>
      </c>
      <c r="W17" s="116" t="e">
        <f t="shared" si="20"/>
        <v>#REF!</v>
      </c>
      <c r="X17" s="116" t="e">
        <f t="shared" si="20"/>
        <v>#REF!</v>
      </c>
      <c r="Y17" s="116" t="e">
        <f t="shared" si="20"/>
        <v>#REF!</v>
      </c>
      <c r="Z17" s="116" t="e">
        <f t="shared" si="20"/>
        <v>#REF!</v>
      </c>
      <c r="AA17" s="116" t="e">
        <f t="shared" si="20"/>
        <v>#REF!</v>
      </c>
      <c r="AB17" s="116" t="e">
        <f t="shared" si="20"/>
        <v>#REF!</v>
      </c>
      <c r="AC17" s="116" t="e">
        <f t="shared" si="20"/>
        <v>#REF!</v>
      </c>
      <c r="AD17" s="116" t="e">
        <f t="shared" si="20"/>
        <v>#REF!</v>
      </c>
      <c r="AE17" s="116" t="e">
        <f t="shared" si="20"/>
        <v>#REF!</v>
      </c>
      <c r="AJ17" s="116">
        <f>$B$68</f>
        <v>2</v>
      </c>
      <c r="AK17" s="116" t="e">
        <f t="shared" ref="AK17:AX17" si="21">VLOOKUP(AK$12,$A$71:$C$84,3)</f>
        <v>#N/A</v>
      </c>
      <c r="AL17" s="116" t="e">
        <f t="shared" si="21"/>
        <v>#N/A</v>
      </c>
      <c r="AM17" s="116" t="e">
        <f t="shared" si="21"/>
        <v>#N/A</v>
      </c>
      <c r="AN17" s="116" t="e">
        <f t="shared" si="21"/>
        <v>#N/A</v>
      </c>
      <c r="AO17" s="116" t="e">
        <f t="shared" si="21"/>
        <v>#N/A</v>
      </c>
      <c r="AP17" s="116" t="e">
        <f t="shared" si="21"/>
        <v>#N/A</v>
      </c>
      <c r="AQ17" s="116" t="e">
        <f t="shared" si="21"/>
        <v>#N/A</v>
      </c>
      <c r="AR17" s="116" t="e">
        <f t="shared" si="21"/>
        <v>#N/A</v>
      </c>
      <c r="AS17" s="116" t="e">
        <f t="shared" si="21"/>
        <v>#N/A</v>
      </c>
      <c r="AT17" s="116" t="e">
        <f t="shared" si="21"/>
        <v>#N/A</v>
      </c>
      <c r="AU17" s="116" t="e">
        <f t="shared" si="21"/>
        <v>#N/A</v>
      </c>
      <c r="AV17" s="116" t="e">
        <f t="shared" si="21"/>
        <v>#N/A</v>
      </c>
      <c r="AW17" s="116" t="e">
        <f t="shared" si="21"/>
        <v>#N/A</v>
      </c>
      <c r="AX17" s="116" t="e">
        <f t="shared" si="21"/>
        <v>#N/A</v>
      </c>
    </row>
    <row r="18" spans="1:50" s="9" customFormat="1" ht="11.1" customHeight="1">
      <c r="A18" s="92">
        <v>15</v>
      </c>
      <c r="B18" s="100">
        <f>LOOKUP($L$4,'Nen CK (C)'!$A$4:$A$9996,'Nen CK (C)'!$BA$4:$BA$9996)</f>
        <v>16.100000000000001</v>
      </c>
      <c r="C18" s="121" t="e">
        <f t="shared" si="12"/>
        <v>#REF!</v>
      </c>
      <c r="D18" s="12"/>
      <c r="E18" s="12"/>
      <c r="F18" s="12"/>
      <c r="G18" s="12"/>
      <c r="H18" s="12"/>
      <c r="I18" s="12"/>
      <c r="J18" s="12"/>
      <c r="K18" s="12"/>
      <c r="L18" s="12"/>
      <c r="M18" s="26"/>
      <c r="N18" s="129"/>
      <c r="O18" s="128"/>
      <c r="Q18" s="116">
        <f>$B$106</f>
        <v>8</v>
      </c>
      <c r="R18" s="116" t="e">
        <f t="shared" ref="R18:AE18" si="22">VLOOKUP(R$12,$A$109:$C$122,3)</f>
        <v>#REF!</v>
      </c>
      <c r="S18" s="116" t="e">
        <f t="shared" si="22"/>
        <v>#REF!</v>
      </c>
      <c r="T18" s="116" t="e">
        <f t="shared" si="22"/>
        <v>#REF!</v>
      </c>
      <c r="U18" s="116" t="e">
        <f t="shared" si="22"/>
        <v>#REF!</v>
      </c>
      <c r="V18" s="116" t="e">
        <f t="shared" si="22"/>
        <v>#REF!</v>
      </c>
      <c r="W18" s="116" t="e">
        <f t="shared" si="22"/>
        <v>#REF!</v>
      </c>
      <c r="X18" s="116" t="e">
        <f t="shared" si="22"/>
        <v>#REF!</v>
      </c>
      <c r="Y18" s="116" t="e">
        <f t="shared" si="22"/>
        <v>#REF!</v>
      </c>
      <c r="Z18" s="116" t="e">
        <f t="shared" si="22"/>
        <v>#REF!</v>
      </c>
      <c r="AA18" s="116" t="e">
        <f t="shared" si="22"/>
        <v>#REF!</v>
      </c>
      <c r="AB18" s="116" t="e">
        <f t="shared" si="22"/>
        <v>#REF!</v>
      </c>
      <c r="AC18" s="116" t="e">
        <f t="shared" si="22"/>
        <v>#REF!</v>
      </c>
      <c r="AD18" s="116" t="e">
        <f t="shared" si="22"/>
        <v>#REF!</v>
      </c>
      <c r="AE18" s="116" t="e">
        <f t="shared" si="22"/>
        <v>#REF!</v>
      </c>
      <c r="AJ18" s="116">
        <f>$B$87</f>
        <v>4</v>
      </c>
      <c r="AK18" s="116" t="e">
        <f t="shared" ref="AK18:AX18" si="23">VLOOKUP(AK$12,$A$90:$C$103,3)</f>
        <v>#N/A</v>
      </c>
      <c r="AL18" s="116" t="e">
        <f t="shared" si="23"/>
        <v>#N/A</v>
      </c>
      <c r="AM18" s="116" t="e">
        <f t="shared" si="23"/>
        <v>#N/A</v>
      </c>
      <c r="AN18" s="116" t="e">
        <f t="shared" si="23"/>
        <v>#N/A</v>
      </c>
      <c r="AO18" s="116" t="e">
        <f t="shared" si="23"/>
        <v>#N/A</v>
      </c>
      <c r="AP18" s="116" t="e">
        <f t="shared" si="23"/>
        <v>#N/A</v>
      </c>
      <c r="AQ18" s="116" t="e">
        <f t="shared" si="23"/>
        <v>#N/A</v>
      </c>
      <c r="AR18" s="116" t="e">
        <f t="shared" si="23"/>
        <v>#N/A</v>
      </c>
      <c r="AS18" s="116" t="e">
        <f t="shared" si="23"/>
        <v>#N/A</v>
      </c>
      <c r="AT18" s="116" t="e">
        <f t="shared" si="23"/>
        <v>#N/A</v>
      </c>
      <c r="AU18" s="116" t="e">
        <f t="shared" si="23"/>
        <v>#N/A</v>
      </c>
      <c r="AV18" s="116" t="e">
        <f t="shared" si="23"/>
        <v>#N/A</v>
      </c>
      <c r="AW18" s="116" t="e">
        <f t="shared" si="23"/>
        <v>#N/A</v>
      </c>
      <c r="AX18" s="116" t="e">
        <f t="shared" si="23"/>
        <v>#N/A</v>
      </c>
    </row>
    <row r="19" spans="1:50" s="9" customFormat="1" ht="11.1" customHeight="1">
      <c r="A19" s="92">
        <v>30</v>
      </c>
      <c r="B19" s="100">
        <f>LOOKUP($L$4,'Nen CK (C)'!$A$4:$A$9996,'Nen CK (C)'!$BB$4:$BB$9996)</f>
        <v>17.299999999999997</v>
      </c>
      <c r="C19" s="121" t="e">
        <f t="shared" si="12"/>
        <v>#REF!</v>
      </c>
      <c r="D19" s="12"/>
      <c r="E19" s="12"/>
      <c r="F19" s="12"/>
      <c r="G19" s="12"/>
      <c r="H19" s="12"/>
      <c r="I19" s="12"/>
      <c r="J19" s="12"/>
      <c r="K19" s="12"/>
      <c r="L19" s="12"/>
      <c r="M19" s="26"/>
      <c r="N19" s="129"/>
      <c r="O19" s="128"/>
      <c r="Q19" s="41"/>
      <c r="R19" s="116"/>
      <c r="S19" s="116"/>
      <c r="T19" s="116"/>
      <c r="U19" s="116"/>
      <c r="V19" s="116"/>
      <c r="W19" s="116"/>
      <c r="X19" s="116"/>
      <c r="Y19" s="116"/>
      <c r="Z19" s="116"/>
      <c r="AA19" s="116"/>
      <c r="AB19" s="116"/>
      <c r="AC19" s="116"/>
      <c r="AD19" s="116"/>
      <c r="AE19" s="116"/>
      <c r="AJ19" s="116">
        <f>$B$106</f>
        <v>8</v>
      </c>
      <c r="AK19" s="116" t="e">
        <f t="shared" ref="AK19:AX19" si="24">VLOOKUP(AK$12,$A$109:$C$122,3)</f>
        <v>#N/A</v>
      </c>
      <c r="AL19" s="116" t="e">
        <f t="shared" si="24"/>
        <v>#N/A</v>
      </c>
      <c r="AM19" s="116" t="e">
        <f t="shared" si="24"/>
        <v>#N/A</v>
      </c>
      <c r="AN19" s="116" t="e">
        <f t="shared" si="24"/>
        <v>#N/A</v>
      </c>
      <c r="AO19" s="116" t="e">
        <f t="shared" si="24"/>
        <v>#N/A</v>
      </c>
      <c r="AP19" s="116" t="e">
        <f t="shared" si="24"/>
        <v>#N/A</v>
      </c>
      <c r="AQ19" s="116" t="e">
        <f t="shared" si="24"/>
        <v>#N/A</v>
      </c>
      <c r="AR19" s="116" t="e">
        <f t="shared" si="24"/>
        <v>#N/A</v>
      </c>
      <c r="AS19" s="116" t="e">
        <f t="shared" si="24"/>
        <v>#N/A</v>
      </c>
      <c r="AT19" s="116" t="e">
        <f t="shared" si="24"/>
        <v>#N/A</v>
      </c>
      <c r="AU19" s="116" t="e">
        <f t="shared" si="24"/>
        <v>#N/A</v>
      </c>
      <c r="AV19" s="116" t="e">
        <f t="shared" si="24"/>
        <v>#N/A</v>
      </c>
      <c r="AW19" s="116" t="e">
        <f t="shared" si="24"/>
        <v>#N/A</v>
      </c>
      <c r="AX19" s="116" t="e">
        <f t="shared" si="24"/>
        <v>#N/A</v>
      </c>
    </row>
    <row r="20" spans="1:50" s="9" customFormat="1" ht="11.1" customHeight="1">
      <c r="A20" s="92">
        <v>60</v>
      </c>
      <c r="B20" s="100">
        <f>LOOKUP($L$4,'Nen CK (C)'!$A$4:$A$9996,'Nen CK (C)'!$BC$4:$BC$9996)</f>
        <v>18.299999999999997</v>
      </c>
      <c r="C20" s="121" t="e">
        <f t="shared" si="12"/>
        <v>#REF!</v>
      </c>
      <c r="D20" s="12"/>
      <c r="E20" s="12"/>
      <c r="F20" s="12"/>
      <c r="G20" s="12"/>
      <c r="H20" s="12"/>
      <c r="I20" s="12"/>
      <c r="J20" s="12"/>
      <c r="K20" s="12"/>
      <c r="L20" s="12"/>
      <c r="M20" s="26"/>
      <c r="N20" s="130"/>
      <c r="O20" s="129"/>
      <c r="R20" s="145"/>
      <c r="S20" s="145"/>
      <c r="T20" s="145"/>
      <c r="U20" s="145"/>
      <c r="V20" s="145"/>
      <c r="W20" s="145"/>
      <c r="X20" s="145"/>
      <c r="Y20" s="145"/>
      <c r="Z20" s="145"/>
      <c r="AA20" s="145"/>
      <c r="AB20" s="145"/>
      <c r="AC20" s="145"/>
      <c r="AD20" s="145"/>
      <c r="AE20" s="145"/>
      <c r="AJ20" s="41"/>
      <c r="AK20" s="116"/>
      <c r="AL20" s="116"/>
      <c r="AM20" s="116"/>
      <c r="AN20" s="116"/>
      <c r="AO20" s="116"/>
      <c r="AP20" s="116"/>
      <c r="AQ20" s="116"/>
      <c r="AR20" s="116"/>
      <c r="AS20" s="116"/>
      <c r="AT20" s="116"/>
      <c r="AU20" s="116"/>
      <c r="AV20" s="116"/>
      <c r="AW20" s="116"/>
      <c r="AX20" s="116"/>
    </row>
    <row r="21" spans="1:50" s="9" customFormat="1" ht="11.1" customHeight="1">
      <c r="A21" s="92">
        <v>120</v>
      </c>
      <c r="B21" s="100">
        <f>LOOKUP($L$4,'Nen CK (C)'!$A$4:$A$9996,'Nen CK (C)'!$BD$4:$BD$9996)</f>
        <v>18.7</v>
      </c>
      <c r="C21" s="121" t="e">
        <f t="shared" si="12"/>
        <v>#REF!</v>
      </c>
      <c r="D21" s="12"/>
      <c r="E21" s="12"/>
      <c r="F21" s="12"/>
      <c r="G21" s="12"/>
      <c r="H21" s="12"/>
      <c r="I21" s="12"/>
      <c r="J21" s="12"/>
      <c r="K21" s="12"/>
      <c r="L21" s="12"/>
      <c r="M21" s="26"/>
      <c r="N21" s="126"/>
      <c r="O21" s="126"/>
      <c r="Q21" s="1866" t="s">
        <v>160</v>
      </c>
      <c r="R21" s="1871" t="s">
        <v>188</v>
      </c>
      <c r="S21" s="1871"/>
      <c r="T21" s="1871"/>
      <c r="U21" s="1871"/>
      <c r="V21" s="1871"/>
      <c r="W21" s="1871"/>
      <c r="X21" s="1871"/>
      <c r="Y21" s="1871"/>
      <c r="Z21" s="1871"/>
      <c r="AA21" s="1871" t="s">
        <v>189</v>
      </c>
      <c r="AB21" s="1871"/>
      <c r="AC21" s="1871"/>
      <c r="AD21" s="1871" t="s">
        <v>190</v>
      </c>
      <c r="AE21" s="1871"/>
      <c r="AF21" s="1871"/>
      <c r="AG21" s="1871"/>
    </row>
    <row r="22" spans="1:50" s="9" customFormat="1" ht="11.1" customHeight="1">
      <c r="A22" s="92">
        <v>240</v>
      </c>
      <c r="B22" s="100">
        <f>LOOKUP($L$4,'Nen CK (C)'!$A$4:$A$9996,'Nen CK (C)'!$BE$4:$BE$9996)</f>
        <v>19</v>
      </c>
      <c r="C22" s="121" t="e">
        <f t="shared" si="12"/>
        <v>#REF!</v>
      </c>
      <c r="D22" s="12"/>
      <c r="E22" s="12"/>
      <c r="F22" s="12"/>
      <c r="G22" s="12"/>
      <c r="H22" s="12"/>
      <c r="I22" s="12"/>
      <c r="J22" s="12"/>
      <c r="K22" s="12"/>
      <c r="L22" s="12"/>
      <c r="M22" s="26"/>
      <c r="Q22" s="1866"/>
      <c r="R22" s="156" t="s">
        <v>53</v>
      </c>
      <c r="S22" s="156" t="s">
        <v>41</v>
      </c>
      <c r="T22" s="156" t="s">
        <v>176</v>
      </c>
      <c r="U22" s="156" t="s">
        <v>174</v>
      </c>
      <c r="V22" s="156" t="s">
        <v>175</v>
      </c>
      <c r="W22" s="1871" t="s">
        <v>177</v>
      </c>
      <c r="X22" s="1871"/>
      <c r="Y22" s="1871"/>
      <c r="Z22" s="1871"/>
      <c r="AA22" s="1871"/>
      <c r="AB22" s="1871"/>
      <c r="AC22" s="1871"/>
      <c r="AD22" s="1871"/>
      <c r="AE22" s="1871"/>
      <c r="AF22" s="1871"/>
      <c r="AG22" s="1871"/>
    </row>
    <row r="23" spans="1:50" s="9" customFormat="1" ht="11.1" customHeight="1">
      <c r="A23" s="92">
        <v>480</v>
      </c>
      <c r="B23" s="100">
        <f>LOOKUP($L$4,'Nen CK (C)'!$A$4:$A$9996,'Nen CK (C)'!$BF$4:$BF$9996)</f>
        <v>19.299999999999997</v>
      </c>
      <c r="C23" s="121" t="e">
        <f t="shared" si="12"/>
        <v>#REF!</v>
      </c>
      <c r="D23" s="12"/>
      <c r="E23" s="12"/>
      <c r="F23" s="12"/>
      <c r="G23" s="12"/>
      <c r="H23" s="12"/>
      <c r="I23" s="12"/>
      <c r="J23" s="12"/>
      <c r="K23" s="12"/>
      <c r="L23" s="12"/>
      <c r="M23" s="26"/>
      <c r="Q23" s="1865">
        <f>$B$8</f>
        <v>0.25</v>
      </c>
      <c r="R23" s="153" t="e">
        <f>SLOPE($U$13:$X$13,LN($U$12:$X$12))</f>
        <v>#REF!</v>
      </c>
      <c r="S23" s="153" t="e">
        <f>INTERCEPT($U$13:$X$13,LN($U$12:$X$12))</f>
        <v>#REF!</v>
      </c>
      <c r="T23" s="152">
        <v>4.2999621599763795</v>
      </c>
      <c r="U23" s="152" t="e">
        <f>T24-R23*(T23)</f>
        <v>#REF!</v>
      </c>
      <c r="V23" s="154" t="e">
        <f>S23</f>
        <v>#REF!</v>
      </c>
      <c r="W23" s="156" t="s">
        <v>172</v>
      </c>
      <c r="X23" s="155">
        <v>0.01</v>
      </c>
      <c r="Y23" s="152">
        <f>EXP(T23)</f>
        <v>73.697004950424883</v>
      </c>
      <c r="Z23" s="152">
        <f>Y23</f>
        <v>73.697004950424883</v>
      </c>
      <c r="AA23" s="1864" t="e">
        <f>F25*100</f>
        <v>#REF!</v>
      </c>
      <c r="AB23" s="152" t="e">
        <f>VLOOKUP($AC$23,$A$14:$C$17,3)</f>
        <v>#REF!</v>
      </c>
      <c r="AC23" s="158">
        <v>2</v>
      </c>
      <c r="AD23" s="1864" t="e">
        <f>AC23-(AC23-AC24)*(AB23-AA23)/(AB23-AB24)</f>
        <v>#REF!</v>
      </c>
      <c r="AE23" s="153">
        <v>0.01</v>
      </c>
      <c r="AF23" s="152" t="e">
        <f>AD23</f>
        <v>#REF!</v>
      </c>
      <c r="AG23" s="152" t="e">
        <f>AF23</f>
        <v>#REF!</v>
      </c>
    </row>
    <row r="24" spans="1:50" s="5" customFormat="1" ht="11.1" customHeight="1">
      <c r="A24" s="92">
        <v>1440</v>
      </c>
      <c r="B24" s="100">
        <f>LOOKUP($L$4,'Nen CK (C)'!$A$4:$A$9996,'Nen CK (C)'!$BG$4:$BG$9996)</f>
        <v>19.600000000000001</v>
      </c>
      <c r="C24" s="121" t="e">
        <f t="shared" si="12"/>
        <v>#REF!</v>
      </c>
      <c r="D24" s="1831" t="s">
        <v>268</v>
      </c>
      <c r="E24" s="1831"/>
      <c r="F24" s="1831" t="s">
        <v>269</v>
      </c>
      <c r="G24" s="1831"/>
      <c r="H24" s="1831" t="s">
        <v>270</v>
      </c>
      <c r="I24" s="1831"/>
      <c r="J24" s="1831" t="s">
        <v>271</v>
      </c>
      <c r="K24" s="1831"/>
      <c r="L24" s="1831"/>
      <c r="M24" s="1832"/>
      <c r="N24" s="9"/>
      <c r="P24" s="9"/>
      <c r="Q24" s="1865"/>
      <c r="R24" s="153" t="e">
        <f>SLOPE($AD$13:$AE$13,LN($AD$12:$AE$12))</f>
        <v>#REF!</v>
      </c>
      <c r="S24" s="153" t="e">
        <f>INTERCEPT($AD$13:$AE$13,LN($AD$12:$AE$12))</f>
        <v>#REF!</v>
      </c>
      <c r="T24" s="152">
        <v>18.288311582733897</v>
      </c>
      <c r="U24" s="152" t="e">
        <f>T24-R24*T23</f>
        <v>#REF!</v>
      </c>
      <c r="V24" s="154" t="e">
        <f t="shared" ref="V24:V34" si="25">S24</f>
        <v>#REF!</v>
      </c>
      <c r="W24" s="156" t="s">
        <v>173</v>
      </c>
      <c r="X24" s="152">
        <f>T24</f>
        <v>18.288311582733897</v>
      </c>
      <c r="Y24" s="152">
        <f>X24</f>
        <v>18.288311582733897</v>
      </c>
      <c r="Z24" s="152">
        <v>500</v>
      </c>
      <c r="AA24" s="1864"/>
      <c r="AB24" s="152" t="e">
        <f>VLOOKUP($AC$24,$A$14:$C$17,3)</f>
        <v>#REF!</v>
      </c>
      <c r="AC24" s="158">
        <v>4</v>
      </c>
      <c r="AD24" s="1864"/>
      <c r="AE24" s="153" t="e">
        <f>$AA23</f>
        <v>#REF!</v>
      </c>
      <c r="AF24" s="152" t="e">
        <f>AE24</f>
        <v>#REF!</v>
      </c>
      <c r="AG24" s="152">
        <v>200</v>
      </c>
    </row>
    <row r="25" spans="1:50" s="5" customFormat="1" ht="11.1" customHeight="1">
      <c r="A25" s="117"/>
      <c r="B25" s="118"/>
      <c r="C25" s="118"/>
      <c r="D25" s="1826" t="e">
        <f>(C11-(C14-C11))/100</f>
        <v>#REF!</v>
      </c>
      <c r="E25" s="1826"/>
      <c r="F25" s="1827" t="e">
        <f>(D25+H25)/2</f>
        <v>#REF!</v>
      </c>
      <c r="G25" s="1827"/>
      <c r="H25" s="1827">
        <f>ROUND($T$24,1)/100</f>
        <v>0.183</v>
      </c>
      <c r="I25" s="1827"/>
      <c r="J25" s="1827" t="e">
        <f>ROUND($AD$23,1)*60</f>
        <v>#REF!</v>
      </c>
      <c r="K25" s="1827"/>
      <c r="L25" s="1827"/>
      <c r="M25" s="1846"/>
      <c r="N25" s="9"/>
      <c r="P25" s="9"/>
      <c r="Q25" s="1865">
        <f>$B$27</f>
        <v>0.5</v>
      </c>
      <c r="R25" s="153" t="e">
        <f>SLOPE($U$14:$X$14,LN($U$12:$X$12))</f>
        <v>#REF!</v>
      </c>
      <c r="S25" s="153" t="e">
        <f>INTERCEPT($U$14:$X$14,LN($U$12:$X$12))</f>
        <v>#REF!</v>
      </c>
      <c r="T25" s="152">
        <v>4.630051017517288</v>
      </c>
      <c r="U25" s="152" t="e">
        <f>T26-R25*(T25)</f>
        <v>#REF!</v>
      </c>
      <c r="V25" s="154" t="e">
        <f t="shared" si="25"/>
        <v>#REF!</v>
      </c>
      <c r="W25" s="156" t="s">
        <v>178</v>
      </c>
      <c r="X25" s="155">
        <v>0.01</v>
      </c>
      <c r="Y25" s="152">
        <f>EXP(T25)</f>
        <v>102.5192942569449</v>
      </c>
      <c r="Z25" s="152">
        <f>Y25</f>
        <v>102.5192942569449</v>
      </c>
      <c r="AA25" s="1864" t="e">
        <f>F44*100</f>
        <v>#REF!</v>
      </c>
      <c r="AB25" s="152" t="e">
        <f>VLOOKUP($AC$25,$A$33:$C$36,3)</f>
        <v>#REF!</v>
      </c>
      <c r="AC25" s="158">
        <v>2</v>
      </c>
      <c r="AD25" s="1864" t="e">
        <f>AC25-(AC25-AC26)*(AB25-AA25)/(AB25-AB26)</f>
        <v>#REF!</v>
      </c>
      <c r="AE25" s="153">
        <v>0.01</v>
      </c>
      <c r="AF25" s="152" t="e">
        <f>AD25</f>
        <v>#REF!</v>
      </c>
      <c r="AG25" s="152" t="e">
        <f>AF25</f>
        <v>#REF!</v>
      </c>
    </row>
    <row r="26" spans="1:50" s="5" customFormat="1" ht="11.1" customHeight="1">
      <c r="A26" s="1858" t="s">
        <v>112</v>
      </c>
      <c r="B26" s="1847" t="s">
        <v>157</v>
      </c>
      <c r="C26" s="1848"/>
      <c r="D26" s="1855" t="s">
        <v>155</v>
      </c>
      <c r="E26" s="1856"/>
      <c r="F26" s="1856"/>
      <c r="G26" s="1856"/>
      <c r="H26" s="1856"/>
      <c r="I26" s="1856"/>
      <c r="J26" s="1856"/>
      <c r="K26" s="1856"/>
      <c r="L26" s="1856"/>
      <c r="M26" s="1857"/>
      <c r="N26" s="9"/>
      <c r="P26" s="9"/>
      <c r="Q26" s="1865"/>
      <c r="R26" s="153" t="e">
        <f>SLOPE($AD$14:$AE$14,LN($AD$12:$AE$12))</f>
        <v>#REF!</v>
      </c>
      <c r="S26" s="153" t="e">
        <f>INTERCEPT($AD$14:$AE$14,LN($AD$12:$AE$12))</f>
        <v>#REF!</v>
      </c>
      <c r="T26" s="152">
        <v>62.994832768852511</v>
      </c>
      <c r="U26" s="152" t="e">
        <f>T26-R26*T25</f>
        <v>#REF!</v>
      </c>
      <c r="V26" s="154" t="e">
        <f t="shared" si="25"/>
        <v>#REF!</v>
      </c>
      <c r="W26" s="156" t="s">
        <v>179</v>
      </c>
      <c r="X26" s="152">
        <f>T26</f>
        <v>62.994832768852511</v>
      </c>
      <c r="Y26" s="152">
        <f>X26</f>
        <v>62.994832768852511</v>
      </c>
      <c r="Z26" s="152">
        <v>500</v>
      </c>
      <c r="AA26" s="1864"/>
      <c r="AB26" s="152" t="e">
        <f>VLOOKUP($AC$26,$A$33:$C$36,3)</f>
        <v>#REF!</v>
      </c>
      <c r="AC26" s="158">
        <v>4</v>
      </c>
      <c r="AD26" s="1864"/>
      <c r="AE26" s="153" t="e">
        <f>$AA25</f>
        <v>#REF!</v>
      </c>
      <c r="AF26" s="152" t="e">
        <f>AE26</f>
        <v>#REF!</v>
      </c>
      <c r="AG26" s="152">
        <v>500</v>
      </c>
    </row>
    <row r="27" spans="1:50" s="5" customFormat="1" ht="11.1" customHeight="1">
      <c r="A27" s="1858"/>
      <c r="B27" s="137">
        <v>0.5</v>
      </c>
      <c r="C27" s="138" t="s">
        <v>156</v>
      </c>
      <c r="D27" s="12"/>
      <c r="E27" s="12"/>
      <c r="F27" s="12"/>
      <c r="G27" s="12"/>
      <c r="H27" s="12"/>
      <c r="I27" s="12"/>
      <c r="J27" s="12"/>
      <c r="K27" s="12"/>
      <c r="L27" s="12"/>
      <c r="M27" s="26"/>
      <c r="N27" s="9"/>
      <c r="P27" s="9"/>
      <c r="Q27" s="1864">
        <f>$B$46</f>
        <v>1</v>
      </c>
      <c r="R27" s="153" t="e">
        <f>SLOPE($U$15:$X$15,LN($U$12:$X$12))</f>
        <v>#REF!</v>
      </c>
      <c r="S27" s="153" t="e">
        <f>INTERCEPT($U$15:$X$15,LN($U$12:$X$12))</f>
        <v>#REF!</v>
      </c>
      <c r="T27" s="152">
        <v>4.0591373063486333</v>
      </c>
      <c r="U27" s="152" t="e">
        <f>T28-R27*(T27)</f>
        <v>#REF!</v>
      </c>
      <c r="V27" s="154" t="e">
        <f t="shared" si="25"/>
        <v>#REF!</v>
      </c>
      <c r="W27" s="156" t="s">
        <v>180</v>
      </c>
      <c r="X27" s="155">
        <v>0.01</v>
      </c>
      <c r="Y27" s="152">
        <f>EXP(T27)</f>
        <v>57.92431857605709</v>
      </c>
      <c r="Z27" s="152">
        <f>Y27</f>
        <v>57.92431857605709</v>
      </c>
      <c r="AA27" s="1864" t="e">
        <f>F63*100</f>
        <v>#REF!</v>
      </c>
      <c r="AB27" s="152" t="e">
        <f>VLOOKUP($AC$27,$A$52:$C$54,3)</f>
        <v>#REF!</v>
      </c>
      <c r="AC27" s="158">
        <v>2</v>
      </c>
      <c r="AD27" s="1864" t="e">
        <f>AC27-(AC27-AC28)*(AB27-AA27)/(AB27-AB28)</f>
        <v>#REF!</v>
      </c>
      <c r="AE27" s="153">
        <v>0.01</v>
      </c>
      <c r="AF27" s="152" t="e">
        <f>AD27</f>
        <v>#REF!</v>
      </c>
      <c r="AG27" s="152" t="e">
        <f>AF27</f>
        <v>#REF!</v>
      </c>
    </row>
    <row r="28" spans="1:50" s="5" customFormat="1" ht="11.1" customHeight="1">
      <c r="A28" s="1858"/>
      <c r="B28" s="41" t="s">
        <v>153</v>
      </c>
      <c r="C28" s="41" t="e">
        <f>INDEX(#REF!,MATCH(NenCoket!$D$5,#REF!,0),MATCH(NenCoket!$B27,#REF!,0))</f>
        <v>#REF!</v>
      </c>
      <c r="D28" s="12"/>
      <c r="E28" s="12"/>
      <c r="F28" s="12"/>
      <c r="G28" s="12"/>
      <c r="H28" s="12"/>
      <c r="I28" s="12"/>
      <c r="J28" s="12"/>
      <c r="K28" s="12"/>
      <c r="L28" s="12"/>
      <c r="M28" s="26"/>
      <c r="N28" s="9"/>
      <c r="P28" s="9"/>
      <c r="Q28" s="1864"/>
      <c r="R28" s="153" t="e">
        <f>SLOPE($AD$15:$AE$15,LN($AD$12:$AE$12))</f>
        <v>#REF!</v>
      </c>
      <c r="S28" s="153" t="e">
        <f>INTERCEPT($AD$15:$AE$15,LN($AD$12:$AE$12))</f>
        <v>#REF!</v>
      </c>
      <c r="T28" s="152">
        <v>94.72777931367709</v>
      </c>
      <c r="U28" s="152" t="e">
        <f>T28-R28*T27</f>
        <v>#REF!</v>
      </c>
      <c r="V28" s="154" t="e">
        <f t="shared" si="25"/>
        <v>#REF!</v>
      </c>
      <c r="W28" s="156" t="s">
        <v>181</v>
      </c>
      <c r="X28" s="152">
        <f>T28</f>
        <v>94.72777931367709</v>
      </c>
      <c r="Y28" s="152">
        <f>X28</f>
        <v>94.72777931367709</v>
      </c>
      <c r="Z28" s="152">
        <v>500</v>
      </c>
      <c r="AA28" s="1864"/>
      <c r="AB28" s="152" t="e">
        <f>VLOOKUP($AC$28,$A$52:$C$54,3)</f>
        <v>#REF!</v>
      </c>
      <c r="AC28" s="158">
        <v>4</v>
      </c>
      <c r="AD28" s="1864"/>
      <c r="AE28" s="153" t="e">
        <f>$AA27</f>
        <v>#REF!</v>
      </c>
      <c r="AF28" s="152" t="e">
        <f>AE28</f>
        <v>#REF!</v>
      </c>
      <c r="AG28" s="152">
        <v>500</v>
      </c>
    </row>
    <row r="29" spans="1:50" s="5" customFormat="1" ht="46.5">
      <c r="A29" s="1858"/>
      <c r="B29" s="40" t="s">
        <v>143</v>
      </c>
      <c r="C29" s="40" t="s">
        <v>159</v>
      </c>
      <c r="D29" s="12"/>
      <c r="E29" s="12"/>
      <c r="F29" s="12"/>
      <c r="G29" s="12"/>
      <c r="H29" s="12"/>
      <c r="I29" s="12"/>
      <c r="J29" s="12"/>
      <c r="K29" s="12"/>
      <c r="L29" s="12"/>
      <c r="M29" s="26"/>
      <c r="N29" s="9"/>
      <c r="P29" s="9"/>
      <c r="Q29" s="1864">
        <f>$B$68</f>
        <v>2</v>
      </c>
      <c r="R29" s="153" t="e">
        <f>SLOPE($U$16:$X$16,LN($U$12:$X$12))</f>
        <v>#REF!</v>
      </c>
      <c r="S29" s="153" t="e">
        <f>INTERCEPT($U$16:$X$16,LN($U$12:$X$12))</f>
        <v>#REF!</v>
      </c>
      <c r="T29" s="152">
        <v>4.0257194602064388</v>
      </c>
      <c r="U29" s="152" t="e">
        <f>T30-R29*(T29)</f>
        <v>#REF!</v>
      </c>
      <c r="V29" s="154" t="e">
        <f t="shared" si="25"/>
        <v>#REF!</v>
      </c>
      <c r="W29" s="156" t="s">
        <v>182</v>
      </c>
      <c r="X29" s="155">
        <v>0.01</v>
      </c>
      <c r="Y29" s="152">
        <f>EXP(T29)</f>
        <v>56.020598877979275</v>
      </c>
      <c r="Z29" s="152">
        <f>Y29</f>
        <v>56.020598877979275</v>
      </c>
      <c r="AA29" s="1864" t="e">
        <f>F85*100</f>
        <v>#REF!</v>
      </c>
      <c r="AB29" s="152" t="e">
        <f>VLOOKUP($AC$29,$A$74:$C$76,3)</f>
        <v>#REF!</v>
      </c>
      <c r="AC29" s="158">
        <v>2</v>
      </c>
      <c r="AD29" s="1864" t="e">
        <f>AC29-(AC29-AC30)*(AB29-AA29)/(AB29-AB30)</f>
        <v>#REF!</v>
      </c>
      <c r="AE29" s="153">
        <v>0.01</v>
      </c>
      <c r="AF29" s="152" t="e">
        <f>AD29</f>
        <v>#REF!</v>
      </c>
      <c r="AG29" s="152" t="e">
        <f>AF29</f>
        <v>#REF!</v>
      </c>
    </row>
    <row r="30" spans="1:50" s="5" customFormat="1" ht="11.1" customHeight="1">
      <c r="A30" s="88">
        <v>0.1</v>
      </c>
      <c r="B30" s="98">
        <f>LOOKUP($L$4,'Nen CK (C)'!$A$4:$A$9996,'Nen CK (C)'!$BH$4:$BH$9996)</f>
        <v>26</v>
      </c>
      <c r="C30" s="122" t="e">
        <f>(B30-$C$28)</f>
        <v>#REF!</v>
      </c>
      <c r="D30" s="12"/>
      <c r="E30" s="12"/>
      <c r="F30" s="12"/>
      <c r="G30" s="12"/>
      <c r="H30" s="12"/>
      <c r="I30" s="12"/>
      <c r="J30" s="12"/>
      <c r="K30" s="12"/>
      <c r="L30" s="12"/>
      <c r="M30" s="26"/>
      <c r="N30" s="9"/>
      <c r="P30" s="9"/>
      <c r="Q30" s="1864"/>
      <c r="R30" s="153" t="e">
        <f>SLOPE($AD$16:$AE$16,LN($AD$12:$AE$12))</f>
        <v>#REF!</v>
      </c>
      <c r="S30" s="153" t="e">
        <f>INTERCEPT($AD$16:$AE$16,LN($AD$12:$AE$12))</f>
        <v>#REF!</v>
      </c>
      <c r="T30" s="152">
        <v>135.57898291799879</v>
      </c>
      <c r="U30" s="152" t="e">
        <f>T30-R30*T29</f>
        <v>#REF!</v>
      </c>
      <c r="V30" s="154" t="e">
        <f t="shared" si="25"/>
        <v>#REF!</v>
      </c>
      <c r="W30" s="156" t="s">
        <v>183</v>
      </c>
      <c r="X30" s="152">
        <f>T30</f>
        <v>135.57898291799879</v>
      </c>
      <c r="Y30" s="152">
        <f>X30</f>
        <v>135.57898291799879</v>
      </c>
      <c r="Z30" s="152">
        <v>500</v>
      </c>
      <c r="AA30" s="1864"/>
      <c r="AB30" s="152" t="e">
        <f>VLOOKUP($AC$30,$A$74:$C$76,3)</f>
        <v>#REF!</v>
      </c>
      <c r="AC30" s="158">
        <v>4</v>
      </c>
      <c r="AD30" s="1864"/>
      <c r="AE30" s="153" t="e">
        <f>$AA29</f>
        <v>#REF!</v>
      </c>
      <c r="AF30" s="152" t="e">
        <f>AE30</f>
        <v>#REF!</v>
      </c>
      <c r="AG30" s="152">
        <v>500</v>
      </c>
    </row>
    <row r="31" spans="1:50" s="5" customFormat="1" ht="11.1" customHeight="1">
      <c r="A31" s="92">
        <v>0.25</v>
      </c>
      <c r="B31" s="100">
        <f>LOOKUP($L$4,'Nen CK (C)'!$A$4:$A$9996,'Nen CK (C)'!$BI$4:$BI$9996)</f>
        <v>28.9</v>
      </c>
      <c r="C31" s="121" t="e">
        <f>(B31-$C$28)</f>
        <v>#REF!</v>
      </c>
      <c r="D31" s="12"/>
      <c r="E31" s="12"/>
      <c r="F31" s="12"/>
      <c r="G31" s="12"/>
      <c r="H31" s="12"/>
      <c r="I31" s="12"/>
      <c r="J31" s="12"/>
      <c r="K31" s="12"/>
      <c r="L31" s="12"/>
      <c r="M31" s="26"/>
      <c r="N31" s="126"/>
      <c r="O31" s="126"/>
      <c r="P31" s="9"/>
      <c r="Q31" s="1864">
        <f>$B$87</f>
        <v>4</v>
      </c>
      <c r="R31" s="153" t="e">
        <f>SLOPE($U$17:$X$17,LN($U$12:$X$12))</f>
        <v>#REF!</v>
      </c>
      <c r="S31" s="153" t="e">
        <f>INTERCEPT($U$17:$X$17,LN($U$12:$X$12))</f>
        <v>#REF!</v>
      </c>
      <c r="T31" s="152">
        <v>3.9993469065094573</v>
      </c>
      <c r="U31" s="152" t="e">
        <f>T32-R31*(T31)</f>
        <v>#REF!</v>
      </c>
      <c r="V31" s="154" t="e">
        <f t="shared" si="25"/>
        <v>#REF!</v>
      </c>
      <c r="W31" s="156" t="s">
        <v>184</v>
      </c>
      <c r="X31" s="155">
        <v>0.01</v>
      </c>
      <c r="Y31" s="152">
        <f>EXP(T31)</f>
        <v>54.562503978132177</v>
      </c>
      <c r="Z31" s="152">
        <f>Y31</f>
        <v>54.562503978132177</v>
      </c>
      <c r="AA31" s="1864" t="e">
        <f>F104*100</f>
        <v>#REF!</v>
      </c>
      <c r="AB31" s="152" t="e">
        <f>VLOOKUP($AC$31,$A$93:$C$95,3)</f>
        <v>#REF!</v>
      </c>
      <c r="AC31" s="158">
        <v>2</v>
      </c>
      <c r="AD31" s="1864" t="e">
        <f>AC31-(AC31-AC32)*(AB31-AA31)/(AB31-AB32)</f>
        <v>#REF!</v>
      </c>
      <c r="AE31" s="153">
        <v>0.01</v>
      </c>
      <c r="AF31" s="152" t="e">
        <f>AD31</f>
        <v>#REF!</v>
      </c>
      <c r="AG31" s="152" t="e">
        <f>AF31</f>
        <v>#REF!</v>
      </c>
    </row>
    <row r="32" spans="1:50" s="5" customFormat="1" ht="11.1" customHeight="1">
      <c r="A32" s="92">
        <v>0.5</v>
      </c>
      <c r="B32" s="100">
        <f>LOOKUP($L$4,'Nen CK (C)'!$A$4:$A$9996,'Nen CK (C)'!$BJ$4:$BJ$9996)</f>
        <v>30.5</v>
      </c>
      <c r="C32" s="121" t="e">
        <f t="shared" ref="C32:C43" si="26">(B32-$C$28)</f>
        <v>#REF!</v>
      </c>
      <c r="D32" s="12"/>
      <c r="E32" s="12"/>
      <c r="F32" s="12"/>
      <c r="G32" s="12"/>
      <c r="H32" s="12"/>
      <c r="I32" s="12"/>
      <c r="J32" s="12"/>
      <c r="K32" s="12"/>
      <c r="L32" s="12"/>
      <c r="M32" s="26"/>
      <c r="N32" s="127"/>
      <c r="O32" s="127"/>
      <c r="P32" s="9"/>
      <c r="Q32" s="1864"/>
      <c r="R32" s="153" t="e">
        <f>SLOPE($AD$17:$AE$17,LN($AD$12:$AE$12))</f>
        <v>#REF!</v>
      </c>
      <c r="S32" s="153" t="e">
        <f>INTERCEPT($AD$17:$AE$17,LN($AD$12:$AE$12))</f>
        <v>#REF!</v>
      </c>
      <c r="T32" s="152">
        <v>200.72696319060387</v>
      </c>
      <c r="U32" s="152" t="e">
        <f>T32-R32*T31</f>
        <v>#REF!</v>
      </c>
      <c r="V32" s="154" t="e">
        <f t="shared" si="25"/>
        <v>#REF!</v>
      </c>
      <c r="W32" s="156" t="s">
        <v>185</v>
      </c>
      <c r="X32" s="152">
        <f>T32</f>
        <v>200.72696319060387</v>
      </c>
      <c r="Y32" s="152">
        <f>X32</f>
        <v>200.72696319060387</v>
      </c>
      <c r="Z32" s="152">
        <v>500</v>
      </c>
      <c r="AA32" s="1864"/>
      <c r="AB32" s="152" t="e">
        <f>VLOOKUP($AC$32,$A$93:$C$95,3)</f>
        <v>#REF!</v>
      </c>
      <c r="AC32" s="158">
        <v>4</v>
      </c>
      <c r="AD32" s="1864"/>
      <c r="AE32" s="153" t="e">
        <f>$AA31</f>
        <v>#REF!</v>
      </c>
      <c r="AF32" s="152" t="e">
        <f>AE32</f>
        <v>#REF!</v>
      </c>
      <c r="AG32" s="152">
        <v>500</v>
      </c>
    </row>
    <row r="33" spans="1:33" s="5" customFormat="1" ht="11.1" customHeight="1">
      <c r="A33" s="92">
        <v>1</v>
      </c>
      <c r="B33" s="100">
        <f>LOOKUP($L$4,'Nen CK (C)'!$A$4:$A$9996,'Nen CK (C)'!$BK$4:$BK$9996)</f>
        <v>33.9</v>
      </c>
      <c r="C33" s="121" t="e">
        <f t="shared" si="26"/>
        <v>#REF!</v>
      </c>
      <c r="D33" s="12"/>
      <c r="E33" s="12"/>
      <c r="F33" s="12"/>
      <c r="G33" s="12"/>
      <c r="H33" s="12"/>
      <c r="I33" s="12"/>
      <c r="J33" s="12"/>
      <c r="K33" s="12"/>
      <c r="L33" s="12"/>
      <c r="M33" s="26"/>
      <c r="N33" s="126"/>
      <c r="O33" s="126"/>
      <c r="P33" s="9"/>
      <c r="Q33" s="1864">
        <f>$B$106</f>
        <v>8</v>
      </c>
      <c r="R33" s="153" t="e">
        <f>SLOPE($U$18:$X$18,LN($U$12:$X$12))</f>
        <v>#REF!</v>
      </c>
      <c r="S33" s="153" t="e">
        <f>INTERCEPT($U$18:$X$18,LN($U$12:$X$12))</f>
        <v>#REF!</v>
      </c>
      <c r="T33" s="152">
        <v>3.1751980208642072</v>
      </c>
      <c r="U33" s="152" t="e">
        <f>T34-R33*(T33)</f>
        <v>#REF!</v>
      </c>
      <c r="V33" s="154" t="e">
        <f t="shared" si="25"/>
        <v>#REF!</v>
      </c>
      <c r="W33" s="156" t="s">
        <v>186</v>
      </c>
      <c r="X33" s="155">
        <v>0.01</v>
      </c>
      <c r="Y33" s="152">
        <f>EXP(T33)</f>
        <v>23.931558347066538</v>
      </c>
      <c r="Z33" s="152">
        <f>Y33</f>
        <v>23.931558347066538</v>
      </c>
      <c r="AA33" s="1864" t="e">
        <f>F123*100</f>
        <v>#REF!</v>
      </c>
      <c r="AB33" s="152" t="e">
        <f>VLOOKUP($AC$33,$A$112:$C$114,3)</f>
        <v>#REF!</v>
      </c>
      <c r="AC33" s="158">
        <v>1</v>
      </c>
      <c r="AD33" s="1864" t="e">
        <f>AC33-(AC33-AC34)*(AB33-AA33)/(AB33-AB34)</f>
        <v>#REF!</v>
      </c>
      <c r="AE33" s="153">
        <v>0.01</v>
      </c>
      <c r="AF33" s="152" t="e">
        <f>AD33</f>
        <v>#REF!</v>
      </c>
      <c r="AG33" s="152" t="e">
        <f>AF33</f>
        <v>#REF!</v>
      </c>
    </row>
    <row r="34" spans="1:33" s="5" customFormat="1" ht="11.1" customHeight="1">
      <c r="A34" s="92">
        <v>2</v>
      </c>
      <c r="B34" s="100">
        <f>LOOKUP($L$4,'Nen CK (C)'!$A$4:$A$9996,'Nen CK (C)'!$BL$4:$BL$9996)</f>
        <v>36.9</v>
      </c>
      <c r="C34" s="121" t="e">
        <f t="shared" si="26"/>
        <v>#REF!</v>
      </c>
      <c r="D34" s="12"/>
      <c r="E34" s="12"/>
      <c r="F34" s="12"/>
      <c r="G34" s="12"/>
      <c r="H34" s="12"/>
      <c r="I34" s="12"/>
      <c r="J34" s="12"/>
      <c r="K34" s="12"/>
      <c r="L34" s="12"/>
      <c r="M34" s="26"/>
      <c r="N34" s="127"/>
      <c r="O34" s="127"/>
      <c r="P34" s="9"/>
      <c r="Q34" s="1864"/>
      <c r="R34" s="153" t="e">
        <f>SLOPE($AD$18:$AE$18,LN($AD$12:$AE$12))</f>
        <v>#REF!</v>
      </c>
      <c r="S34" s="153" t="e">
        <f>INTERCEPT($AD$18:$AE$18,LN($AD$12:$AE$12))</f>
        <v>#REF!</v>
      </c>
      <c r="T34" s="152">
        <v>269.58464675673741</v>
      </c>
      <c r="U34" s="152" t="e">
        <f>T34-R34*T33</f>
        <v>#REF!</v>
      </c>
      <c r="V34" s="154" t="e">
        <f t="shared" si="25"/>
        <v>#REF!</v>
      </c>
      <c r="W34" s="156" t="s">
        <v>187</v>
      </c>
      <c r="X34" s="152">
        <f>T34</f>
        <v>269.58464675673741</v>
      </c>
      <c r="Y34" s="152">
        <f>X34</f>
        <v>269.58464675673741</v>
      </c>
      <c r="Z34" s="152">
        <v>500</v>
      </c>
      <c r="AA34" s="1864"/>
      <c r="AB34" s="152" t="e">
        <f>VLOOKUP($AC$34,$A$112:$C$114,3)</f>
        <v>#REF!</v>
      </c>
      <c r="AC34" s="158">
        <v>2</v>
      </c>
      <c r="AD34" s="1864"/>
      <c r="AE34" s="153" t="e">
        <f>$AA33</f>
        <v>#REF!</v>
      </c>
      <c r="AF34" s="152" t="e">
        <f>AE34</f>
        <v>#REF!</v>
      </c>
      <c r="AG34" s="152">
        <v>500</v>
      </c>
    </row>
    <row r="35" spans="1:33" s="5" customFormat="1" ht="11.1" customHeight="1">
      <c r="A35" s="92">
        <v>4</v>
      </c>
      <c r="B35" s="100">
        <f>LOOKUP($L$4,'Nen CK (C)'!$A$4:$A$9996,'Nen CK (C)'!$BM$4:$BM$9996)</f>
        <v>41.9</v>
      </c>
      <c r="C35" s="121" t="e">
        <f t="shared" si="26"/>
        <v>#REF!</v>
      </c>
      <c r="D35" s="12"/>
      <c r="E35" s="12"/>
      <c r="F35" s="12"/>
      <c r="G35" s="12"/>
      <c r="H35" s="12"/>
      <c r="I35" s="12"/>
      <c r="J35" s="12"/>
      <c r="K35" s="12"/>
      <c r="L35" s="12"/>
      <c r="M35" s="26"/>
      <c r="N35" s="127"/>
      <c r="O35" s="130"/>
      <c r="Q35" s="9"/>
      <c r="R35" s="145"/>
      <c r="S35" s="145"/>
      <c r="T35" s="145"/>
      <c r="U35" s="145"/>
      <c r="V35" s="145"/>
      <c r="W35" s="145"/>
      <c r="X35" s="145"/>
      <c r="Y35" s="145"/>
      <c r="Z35" s="145"/>
      <c r="AA35" s="145"/>
      <c r="AB35" s="145"/>
      <c r="AC35" s="145"/>
      <c r="AD35" s="146"/>
      <c r="AE35" s="146"/>
    </row>
    <row r="36" spans="1:33" s="5" customFormat="1" ht="11.1" customHeight="1">
      <c r="A36" s="92">
        <v>8</v>
      </c>
      <c r="B36" s="100">
        <f>LOOKUP($L$4,'Nen CK (C)'!$A$4:$A$9996,'Nen CK (C)'!$BN$4:$BN$9996)</f>
        <v>47.9</v>
      </c>
      <c r="C36" s="121" t="e">
        <f t="shared" si="26"/>
        <v>#REF!</v>
      </c>
      <c r="D36" s="12"/>
      <c r="E36" s="12"/>
      <c r="F36" s="12"/>
      <c r="G36" s="12"/>
      <c r="H36" s="12"/>
      <c r="I36" s="12"/>
      <c r="J36" s="12"/>
      <c r="K36" s="12"/>
      <c r="L36" s="12"/>
      <c r="M36" s="26"/>
      <c r="N36" s="126"/>
      <c r="O36" s="128"/>
      <c r="Q36" s="9"/>
      <c r="R36" s="145"/>
      <c r="S36" s="145"/>
      <c r="T36" s="145"/>
      <c r="U36" s="145"/>
      <c r="V36" s="145"/>
      <c r="W36" s="145"/>
      <c r="X36" s="145"/>
      <c r="Y36" s="145"/>
      <c r="Z36" s="145"/>
      <c r="AA36" s="145"/>
      <c r="AB36" s="145"/>
      <c r="AC36" s="145"/>
      <c r="AD36" s="146"/>
      <c r="AE36" s="146"/>
    </row>
    <row r="37" spans="1:33" s="5" customFormat="1" ht="11.1" customHeight="1">
      <c r="A37" s="92">
        <v>15</v>
      </c>
      <c r="B37" s="100">
        <f>LOOKUP($L$4,'Nen CK (C)'!$A$4:$A$9996,'Nen CK (C)'!$BO$4:$BO$9996)</f>
        <v>52.9</v>
      </c>
      <c r="C37" s="121" t="e">
        <f t="shared" si="26"/>
        <v>#REF!</v>
      </c>
      <c r="D37" s="12"/>
      <c r="E37" s="12"/>
      <c r="F37" s="12"/>
      <c r="G37" s="12"/>
      <c r="H37" s="12"/>
      <c r="I37" s="12"/>
      <c r="J37" s="12"/>
      <c r="K37" s="12"/>
      <c r="L37" s="12"/>
      <c r="M37" s="26"/>
      <c r="N37" s="129"/>
      <c r="O37" s="128"/>
      <c r="Q37" s="9"/>
      <c r="R37" s="145"/>
      <c r="S37" s="145"/>
      <c r="T37" s="145"/>
      <c r="U37" s="145"/>
      <c r="V37" s="145"/>
      <c r="W37" s="145"/>
      <c r="X37" s="145"/>
      <c r="Y37" s="145"/>
      <c r="Z37" s="145"/>
      <c r="AA37" s="145"/>
      <c r="AB37" s="145"/>
      <c r="AC37" s="145"/>
      <c r="AD37" s="146"/>
      <c r="AE37" s="146"/>
    </row>
    <row r="38" spans="1:33" s="5" customFormat="1" ht="11.1" customHeight="1">
      <c r="A38" s="92">
        <v>30</v>
      </c>
      <c r="B38" s="100">
        <f>LOOKUP($L$4,'Nen CK (C)'!$A$4:$A$9996,'Nen CK (C)'!$BP$4:$BP$9996)</f>
        <v>57.9</v>
      </c>
      <c r="C38" s="121" t="e">
        <f t="shared" si="26"/>
        <v>#REF!</v>
      </c>
      <c r="D38" s="12"/>
      <c r="E38" s="12"/>
      <c r="F38" s="12"/>
      <c r="G38" s="12"/>
      <c r="H38" s="12"/>
      <c r="I38" s="12"/>
      <c r="J38" s="12"/>
      <c r="K38" s="12"/>
      <c r="L38" s="12"/>
      <c r="M38" s="26"/>
      <c r="N38" s="129"/>
      <c r="O38" s="128"/>
      <c r="Q38" s="9"/>
      <c r="R38" s="145"/>
      <c r="S38" s="145"/>
      <c r="T38" s="145"/>
      <c r="U38" s="145"/>
      <c r="V38" s="145"/>
      <c r="W38" s="145"/>
      <c r="X38" s="145"/>
      <c r="Y38" s="145"/>
      <c r="Z38" s="145"/>
      <c r="AA38" s="145"/>
      <c r="AB38" s="145"/>
      <c r="AC38" s="145"/>
      <c r="AD38" s="146"/>
      <c r="AE38" s="146"/>
    </row>
    <row r="39" spans="1:33" s="5" customFormat="1" ht="11.1" customHeight="1">
      <c r="A39" s="92">
        <v>60</v>
      </c>
      <c r="B39" s="100">
        <f>LOOKUP($L$4,'Nen CK (C)'!$A$4:$A$9996,'Nen CK (C)'!$BQ$4:$BQ$9996)</f>
        <v>60.9</v>
      </c>
      <c r="C39" s="121" t="e">
        <f t="shared" si="26"/>
        <v>#REF!</v>
      </c>
      <c r="D39" s="12"/>
      <c r="E39" s="12"/>
      <c r="F39" s="12"/>
      <c r="G39" s="12"/>
      <c r="H39" s="12"/>
      <c r="I39" s="12"/>
      <c r="J39" s="12"/>
      <c r="K39" s="12"/>
      <c r="L39" s="12"/>
      <c r="M39" s="26"/>
      <c r="N39" s="130"/>
      <c r="O39" s="129"/>
      <c r="Q39" s="9"/>
      <c r="R39" s="145"/>
      <c r="S39" s="145"/>
      <c r="T39" s="145"/>
      <c r="U39" s="145"/>
      <c r="V39" s="145"/>
      <c r="W39" s="145"/>
      <c r="X39" s="145"/>
      <c r="Y39" s="145"/>
      <c r="Z39" s="145"/>
      <c r="AA39" s="145"/>
      <c r="AB39" s="145"/>
      <c r="AC39" s="145"/>
      <c r="AD39" s="146"/>
      <c r="AE39" s="146"/>
    </row>
    <row r="40" spans="1:33" s="5" customFormat="1" ht="11.1" customHeight="1">
      <c r="A40" s="92">
        <v>120</v>
      </c>
      <c r="B40" s="100">
        <f>LOOKUP($L$4,'Nen CK (C)'!$A$4:$A$9996,'Nen CK (C)'!$BR$4:$BR$9996)</f>
        <v>63.9</v>
      </c>
      <c r="C40" s="121" t="e">
        <f t="shared" si="26"/>
        <v>#REF!</v>
      </c>
      <c r="D40" s="12"/>
      <c r="E40" s="12"/>
      <c r="F40" s="12"/>
      <c r="G40" s="12"/>
      <c r="H40" s="12"/>
      <c r="I40" s="12"/>
      <c r="J40" s="12"/>
      <c r="K40" s="12"/>
      <c r="L40" s="12"/>
      <c r="M40" s="26"/>
      <c r="N40" s="126"/>
      <c r="O40" s="126"/>
      <c r="Q40" s="9"/>
      <c r="R40" s="145"/>
      <c r="S40" s="145"/>
      <c r="T40" s="145"/>
      <c r="U40" s="145"/>
      <c r="V40" s="145"/>
      <c r="W40" s="145"/>
      <c r="X40" s="145"/>
      <c r="Y40" s="145"/>
      <c r="Z40" s="145"/>
      <c r="AA40" s="145"/>
      <c r="AB40" s="145"/>
      <c r="AC40" s="145"/>
      <c r="AD40" s="146"/>
      <c r="AE40" s="146"/>
    </row>
    <row r="41" spans="1:33" s="5" customFormat="1" ht="11.1" customHeight="1">
      <c r="A41" s="92">
        <v>240</v>
      </c>
      <c r="B41" s="100">
        <f>LOOKUP($L$4,'Nen CK (C)'!$A$4:$A$9996,'Nen CK (C)'!$BS$4:$BS$9996)</f>
        <v>64.899999999999991</v>
      </c>
      <c r="C41" s="121" t="e">
        <f t="shared" si="26"/>
        <v>#REF!</v>
      </c>
      <c r="D41" s="12"/>
      <c r="E41" s="12"/>
      <c r="F41" s="12"/>
      <c r="G41" s="12"/>
      <c r="H41" s="12"/>
      <c r="I41" s="12"/>
      <c r="J41" s="12"/>
      <c r="K41" s="12"/>
      <c r="L41" s="12"/>
      <c r="M41" s="26"/>
      <c r="N41" s="9"/>
      <c r="Q41" s="9"/>
      <c r="R41" s="145"/>
      <c r="S41" s="145"/>
      <c r="T41" s="145"/>
      <c r="U41" s="145"/>
      <c r="V41" s="145"/>
      <c r="W41" s="145"/>
      <c r="X41" s="145"/>
      <c r="Y41" s="145"/>
      <c r="Z41" s="145"/>
      <c r="AA41" s="145"/>
      <c r="AB41" s="145"/>
      <c r="AC41" s="145"/>
      <c r="AD41" s="146"/>
      <c r="AE41" s="146"/>
    </row>
    <row r="42" spans="1:33" s="5" customFormat="1" ht="11.1" customHeight="1">
      <c r="A42" s="92">
        <v>480</v>
      </c>
      <c r="B42" s="100">
        <f>LOOKUP($L$4,'Nen CK (C)'!$A$4:$A$9996,'Nen CK (C)'!$BT$4:$BT$9996)</f>
        <v>65.899999999999991</v>
      </c>
      <c r="C42" s="121" t="e">
        <f t="shared" si="26"/>
        <v>#REF!</v>
      </c>
      <c r="D42" s="12"/>
      <c r="E42" s="12"/>
      <c r="F42" s="12"/>
      <c r="G42" s="12"/>
      <c r="H42" s="12"/>
      <c r="I42" s="12"/>
      <c r="J42" s="12"/>
      <c r="K42" s="12"/>
      <c r="L42" s="12"/>
      <c r="M42" s="26"/>
      <c r="N42" s="9"/>
      <c r="Q42" s="9"/>
      <c r="R42" s="145"/>
      <c r="S42" s="145"/>
      <c r="T42" s="145"/>
      <c r="U42" s="145"/>
      <c r="V42" s="145"/>
      <c r="W42" s="145"/>
      <c r="X42" s="145"/>
      <c r="Y42" s="145"/>
      <c r="Z42" s="145"/>
      <c r="AA42" s="145"/>
      <c r="AB42" s="145"/>
      <c r="AC42" s="145"/>
      <c r="AD42" s="146"/>
      <c r="AE42" s="146"/>
    </row>
    <row r="43" spans="1:33" s="5" customFormat="1" ht="11.1" customHeight="1">
      <c r="A43" s="92">
        <v>1440</v>
      </c>
      <c r="B43" s="100">
        <f>LOOKUP($L$4,'Nen CK (C)'!$A$4:$A$9996,'Nen CK (C)'!$BU$4:$BU$9996)</f>
        <v>66.899999999999991</v>
      </c>
      <c r="C43" s="121" t="e">
        <f t="shared" si="26"/>
        <v>#REF!</v>
      </c>
      <c r="D43" s="1831" t="s">
        <v>268</v>
      </c>
      <c r="E43" s="1831"/>
      <c r="F43" s="1831" t="s">
        <v>269</v>
      </c>
      <c r="G43" s="1831"/>
      <c r="H43" s="1831" t="s">
        <v>270</v>
      </c>
      <c r="I43" s="1831"/>
      <c r="J43" s="1831" t="s">
        <v>271</v>
      </c>
      <c r="K43" s="1831"/>
      <c r="L43" s="1831"/>
      <c r="M43" s="1832"/>
      <c r="N43" s="9"/>
      <c r="Q43" s="9"/>
      <c r="R43" s="145"/>
      <c r="S43" s="145"/>
      <c r="T43" s="145"/>
      <c r="U43" s="145"/>
      <c r="V43" s="145"/>
      <c r="W43" s="145"/>
      <c r="X43" s="145"/>
      <c r="Y43" s="145"/>
      <c r="Z43" s="145"/>
      <c r="AA43" s="145"/>
      <c r="AB43" s="145"/>
      <c r="AC43" s="145"/>
      <c r="AD43" s="146"/>
      <c r="AE43" s="146"/>
    </row>
    <row r="44" spans="1:33" s="5" customFormat="1" ht="11.1" customHeight="1">
      <c r="A44" s="117"/>
      <c r="B44" s="118"/>
      <c r="C44" s="118"/>
      <c r="D44" s="1826" t="e">
        <f>(C30-(C33-C30))/100</f>
        <v>#REF!</v>
      </c>
      <c r="E44" s="1826"/>
      <c r="F44" s="1827" t="e">
        <f>(D44+H44)/2</f>
        <v>#REF!</v>
      </c>
      <c r="G44" s="1827"/>
      <c r="H44" s="1827">
        <f>ROUND($T$26,1)/100</f>
        <v>0.63</v>
      </c>
      <c r="I44" s="1827"/>
      <c r="J44" s="1827" t="e">
        <f>ROUND($AD$25,1)*60</f>
        <v>#REF!</v>
      </c>
      <c r="K44" s="1827"/>
      <c r="L44" s="1827"/>
      <c r="M44" s="1846"/>
      <c r="N44" s="9"/>
      <c r="Q44" s="9"/>
      <c r="R44" s="145"/>
      <c r="S44" s="145"/>
      <c r="T44" s="145"/>
      <c r="U44" s="145"/>
      <c r="V44" s="145"/>
      <c r="W44" s="145"/>
      <c r="X44" s="145"/>
      <c r="Y44" s="145"/>
      <c r="Z44" s="145"/>
      <c r="AA44" s="145"/>
      <c r="AB44" s="145"/>
      <c r="AC44" s="145"/>
      <c r="AD44" s="146"/>
      <c r="AE44" s="146"/>
    </row>
    <row r="45" spans="1:33" s="5" customFormat="1" ht="11.1" customHeight="1">
      <c r="A45" s="1858" t="s">
        <v>112</v>
      </c>
      <c r="B45" s="1847" t="s">
        <v>157</v>
      </c>
      <c r="C45" s="1848"/>
      <c r="D45" s="1855" t="s">
        <v>155</v>
      </c>
      <c r="E45" s="1856"/>
      <c r="F45" s="1856"/>
      <c r="G45" s="1856"/>
      <c r="H45" s="1856"/>
      <c r="I45" s="1856"/>
      <c r="J45" s="1856"/>
      <c r="K45" s="1856"/>
      <c r="L45" s="1856"/>
      <c r="M45" s="1857"/>
      <c r="N45" s="9"/>
      <c r="Q45" s="9"/>
      <c r="R45" s="145"/>
      <c r="S45" s="145"/>
      <c r="T45" s="145"/>
      <c r="U45" s="145"/>
      <c r="V45" s="145"/>
      <c r="W45" s="145"/>
      <c r="X45" s="145"/>
      <c r="Y45" s="145"/>
      <c r="Z45" s="145"/>
      <c r="AA45" s="145"/>
      <c r="AB45" s="145"/>
      <c r="AC45" s="145"/>
      <c r="AD45" s="146"/>
      <c r="AE45" s="146"/>
    </row>
    <row r="46" spans="1:33" s="5" customFormat="1" ht="11.1" customHeight="1">
      <c r="A46" s="1858"/>
      <c r="B46" s="141">
        <v>1</v>
      </c>
      <c r="C46" s="138" t="s">
        <v>156</v>
      </c>
      <c r="D46" s="12"/>
      <c r="E46" s="12"/>
      <c r="F46" s="12"/>
      <c r="G46" s="12"/>
      <c r="H46" s="12"/>
      <c r="I46" s="12"/>
      <c r="J46" s="12"/>
      <c r="K46" s="12"/>
      <c r="L46" s="12"/>
      <c r="M46" s="26"/>
      <c r="N46" s="9"/>
      <c r="Q46" s="9"/>
      <c r="R46" s="145"/>
      <c r="S46" s="145"/>
      <c r="T46" s="145"/>
      <c r="U46" s="145"/>
      <c r="V46" s="145"/>
      <c r="W46" s="145"/>
      <c r="X46" s="145"/>
      <c r="Y46" s="145"/>
      <c r="Z46" s="145"/>
      <c r="AA46" s="145"/>
      <c r="AB46" s="145"/>
      <c r="AC46" s="145"/>
      <c r="AD46" s="146"/>
      <c r="AE46" s="146"/>
    </row>
    <row r="47" spans="1:33" s="5" customFormat="1" ht="11.1" customHeight="1">
      <c r="A47" s="1858"/>
      <c r="B47" s="41" t="s">
        <v>153</v>
      </c>
      <c r="C47" s="41" t="e">
        <f>INDEX(#REF!,MATCH(NenCoket!$D$5,#REF!,0),MATCH(NenCoket!$B46,#REF!,0))</f>
        <v>#REF!</v>
      </c>
      <c r="D47" s="12"/>
      <c r="E47" s="12"/>
      <c r="F47" s="12"/>
      <c r="G47" s="12"/>
      <c r="H47" s="12"/>
      <c r="I47" s="12"/>
      <c r="J47" s="12"/>
      <c r="K47" s="12"/>
      <c r="L47" s="12"/>
      <c r="M47" s="26"/>
      <c r="N47" s="9"/>
      <c r="Q47" s="9"/>
      <c r="R47" s="145"/>
      <c r="S47" s="145"/>
      <c r="T47" s="145"/>
      <c r="U47" s="145"/>
      <c r="V47" s="145"/>
      <c r="W47" s="145"/>
      <c r="X47" s="145"/>
      <c r="Y47" s="145"/>
      <c r="Z47" s="145"/>
      <c r="AA47" s="145"/>
      <c r="AB47" s="145"/>
      <c r="AC47" s="145"/>
      <c r="AD47" s="146"/>
      <c r="AE47" s="146"/>
    </row>
    <row r="48" spans="1:33" s="5" customFormat="1" ht="46.5">
      <c r="A48" s="1858"/>
      <c r="B48" s="40" t="s">
        <v>143</v>
      </c>
      <c r="C48" s="40" t="s">
        <v>159</v>
      </c>
      <c r="D48" s="12"/>
      <c r="E48" s="12"/>
      <c r="F48" s="12"/>
      <c r="G48" s="12"/>
      <c r="H48" s="12"/>
      <c r="I48" s="12"/>
      <c r="J48" s="12"/>
      <c r="K48" s="12"/>
      <c r="L48" s="12"/>
      <c r="M48" s="26"/>
      <c r="N48" s="9"/>
      <c r="Q48" s="9"/>
      <c r="R48" s="145"/>
      <c r="S48" s="145"/>
      <c r="T48" s="145"/>
      <c r="U48" s="145"/>
      <c r="V48" s="145"/>
      <c r="W48" s="145"/>
      <c r="X48" s="145"/>
      <c r="Y48" s="145"/>
      <c r="Z48" s="145"/>
      <c r="AA48" s="145"/>
      <c r="AB48" s="145"/>
      <c r="AC48" s="145"/>
      <c r="AD48" s="146"/>
      <c r="AE48" s="146"/>
    </row>
    <row r="49" spans="1:31" s="5" customFormat="1" ht="11.1" customHeight="1">
      <c r="A49" s="88">
        <v>0.1</v>
      </c>
      <c r="B49" s="98">
        <f>LOOKUP($L$4,'Nen CK (C)'!$A$4:$A$9996,'Nen CK (C)'!$BV$4:$BV$9996)</f>
        <v>73.899999999999991</v>
      </c>
      <c r="C49" s="122" t="e">
        <f>(B49-$C$47)</f>
        <v>#REF!</v>
      </c>
      <c r="D49" s="12"/>
      <c r="E49" s="12"/>
      <c r="F49" s="12"/>
      <c r="G49" s="12"/>
      <c r="H49" s="12"/>
      <c r="I49" s="12"/>
      <c r="J49" s="12"/>
      <c r="K49" s="12"/>
      <c r="L49" s="12"/>
      <c r="M49" s="26"/>
      <c r="N49" s="9"/>
      <c r="Q49" s="9"/>
      <c r="R49" s="145"/>
      <c r="S49" s="145"/>
      <c r="T49" s="145"/>
      <c r="U49" s="145"/>
      <c r="V49" s="145"/>
      <c r="W49" s="145"/>
      <c r="X49" s="145"/>
      <c r="Y49" s="145"/>
      <c r="Z49" s="145"/>
      <c r="AA49" s="145"/>
      <c r="AB49" s="145"/>
      <c r="AC49" s="145"/>
      <c r="AD49" s="146"/>
      <c r="AE49" s="146"/>
    </row>
    <row r="50" spans="1:31" s="5" customFormat="1" ht="11.1" customHeight="1">
      <c r="A50" s="92">
        <v>0.25</v>
      </c>
      <c r="B50" s="100">
        <f>LOOKUP($L$4,'Nen CK (C)'!$A$4:$A$9996,'Nen CK (C)'!$BW$4:$BW$9996)</f>
        <v>75.899999999999991</v>
      </c>
      <c r="C50" s="121" t="e">
        <f>(B50-$C$47)</f>
        <v>#REF!</v>
      </c>
      <c r="D50" s="12"/>
      <c r="E50" s="12"/>
      <c r="F50" s="12"/>
      <c r="G50" s="12"/>
      <c r="H50" s="12"/>
      <c r="I50" s="12"/>
      <c r="J50" s="12"/>
      <c r="K50" s="12"/>
      <c r="L50" s="12"/>
      <c r="M50" s="26"/>
      <c r="N50" s="126"/>
      <c r="O50" s="126"/>
      <c r="Q50" s="9"/>
      <c r="R50" s="145"/>
      <c r="S50" s="145"/>
      <c r="T50" s="145"/>
      <c r="U50" s="145"/>
      <c r="V50" s="145"/>
      <c r="W50" s="145"/>
      <c r="X50" s="145"/>
      <c r="Y50" s="145"/>
      <c r="Z50" s="145"/>
      <c r="AA50" s="145"/>
      <c r="AB50" s="145"/>
      <c r="AC50" s="145"/>
      <c r="AD50" s="146"/>
      <c r="AE50" s="146"/>
    </row>
    <row r="51" spans="1:31" s="5" customFormat="1" ht="11.1" customHeight="1">
      <c r="A51" s="92">
        <v>0.5</v>
      </c>
      <c r="B51" s="100">
        <f>LOOKUP($L$4,'Nen CK (C)'!$A$4:$A$9996,'Nen CK (C)'!$BX$4:$BX$9996)</f>
        <v>76.699999999999989</v>
      </c>
      <c r="C51" s="121" t="e">
        <f t="shared" ref="C51:C62" si="27">(B51-$C$47)</f>
        <v>#REF!</v>
      </c>
      <c r="D51" s="12"/>
      <c r="E51" s="12"/>
      <c r="F51" s="12"/>
      <c r="G51" s="12"/>
      <c r="H51" s="12"/>
      <c r="I51" s="12"/>
      <c r="J51" s="12"/>
      <c r="K51" s="12"/>
      <c r="L51" s="12"/>
      <c r="M51" s="26"/>
      <c r="N51" s="127"/>
      <c r="O51" s="127"/>
      <c r="Q51" s="9"/>
      <c r="R51" s="145"/>
      <c r="S51" s="145"/>
      <c r="T51" s="145"/>
      <c r="U51" s="145"/>
      <c r="V51" s="145"/>
      <c r="W51" s="145"/>
      <c r="X51" s="145"/>
      <c r="Y51" s="145"/>
      <c r="Z51" s="145"/>
      <c r="AA51" s="145"/>
      <c r="AB51" s="145"/>
      <c r="AC51" s="145"/>
      <c r="AD51" s="146"/>
      <c r="AE51" s="146"/>
    </row>
    <row r="52" spans="1:31" s="5" customFormat="1" ht="11.1" customHeight="1">
      <c r="A52" s="92">
        <v>1</v>
      </c>
      <c r="B52" s="100">
        <f>LOOKUP($L$4,'Nen CK (C)'!$A$4:$A$9996,'Nen CK (C)'!$BY$4:$BY$9996)</f>
        <v>77.8</v>
      </c>
      <c r="C52" s="121" t="e">
        <f t="shared" si="27"/>
        <v>#REF!</v>
      </c>
      <c r="D52" s="12"/>
      <c r="E52" s="12"/>
      <c r="F52" s="12"/>
      <c r="G52" s="12"/>
      <c r="H52" s="12"/>
      <c r="I52" s="12"/>
      <c r="J52" s="12"/>
      <c r="K52" s="12"/>
      <c r="L52" s="12"/>
      <c r="M52" s="26"/>
      <c r="N52" s="126"/>
      <c r="O52" s="126"/>
      <c r="Q52" s="9"/>
      <c r="R52" s="145"/>
      <c r="S52" s="145"/>
      <c r="T52" s="145"/>
      <c r="U52" s="145"/>
      <c r="V52" s="145"/>
      <c r="W52" s="145"/>
      <c r="X52" s="145"/>
      <c r="Y52" s="145"/>
      <c r="Z52" s="145"/>
      <c r="AA52" s="145"/>
      <c r="AB52" s="145"/>
      <c r="AC52" s="145"/>
      <c r="AD52" s="146"/>
      <c r="AE52" s="146"/>
    </row>
    <row r="53" spans="1:31" s="5" customFormat="1" ht="11.1" customHeight="1">
      <c r="A53" s="92">
        <v>2</v>
      </c>
      <c r="B53" s="100">
        <f>LOOKUP($L$4,'Nen CK (C)'!$A$4:$A$9996,'Nen CK (C)'!$BZ$4:$BZ$9996)</f>
        <v>80.399999999999991</v>
      </c>
      <c r="C53" s="121" t="e">
        <f t="shared" si="27"/>
        <v>#REF!</v>
      </c>
      <c r="D53" s="12"/>
      <c r="E53" s="12"/>
      <c r="F53" s="12"/>
      <c r="G53" s="12"/>
      <c r="H53" s="12"/>
      <c r="I53" s="12"/>
      <c r="J53" s="12"/>
      <c r="K53" s="12"/>
      <c r="L53" s="12"/>
      <c r="M53" s="26"/>
      <c r="N53" s="127"/>
      <c r="O53" s="127"/>
      <c r="Q53" s="9"/>
      <c r="R53" s="145"/>
      <c r="S53" s="145"/>
      <c r="T53" s="145"/>
      <c r="U53" s="145"/>
      <c r="V53" s="145"/>
      <c r="W53" s="145"/>
      <c r="X53" s="145"/>
      <c r="Y53" s="145"/>
      <c r="Z53" s="145"/>
      <c r="AA53" s="145"/>
      <c r="AB53" s="145"/>
      <c r="AC53" s="145"/>
      <c r="AD53" s="146"/>
      <c r="AE53" s="146"/>
    </row>
    <row r="54" spans="1:31" s="5" customFormat="1" ht="11.1" customHeight="1">
      <c r="A54" s="92">
        <v>4</v>
      </c>
      <c r="B54" s="100">
        <f>LOOKUP($L$4,'Nen CK (C)'!$A$4:$A$9996,'Nen CK (C)'!$CA$4:$CA$9996)</f>
        <v>84.1</v>
      </c>
      <c r="C54" s="121" t="e">
        <f t="shared" si="27"/>
        <v>#REF!</v>
      </c>
      <c r="D54" s="12"/>
      <c r="E54" s="12"/>
      <c r="F54" s="12"/>
      <c r="G54" s="12"/>
      <c r="H54" s="12"/>
      <c r="I54" s="12"/>
      <c r="J54" s="12"/>
      <c r="K54" s="12"/>
      <c r="L54" s="12"/>
      <c r="M54" s="26"/>
      <c r="N54" s="127"/>
      <c r="O54" s="130"/>
      <c r="Q54" s="9"/>
      <c r="R54" s="145"/>
      <c r="S54" s="145"/>
      <c r="T54" s="145"/>
      <c r="U54" s="145"/>
      <c r="V54" s="145"/>
      <c r="W54" s="145"/>
      <c r="X54" s="145"/>
      <c r="Y54" s="145"/>
      <c r="Z54" s="145"/>
      <c r="AA54" s="145"/>
      <c r="AB54" s="145"/>
      <c r="AC54" s="145"/>
      <c r="AD54" s="146"/>
      <c r="AE54" s="146"/>
    </row>
    <row r="55" spans="1:31" s="5" customFormat="1" ht="11.1" customHeight="1">
      <c r="A55" s="92">
        <v>8</v>
      </c>
      <c r="B55" s="100">
        <f>LOOKUP($L$4,'Nen CK (C)'!$A$4:$A$9996,'Nen CK (C)'!$CB$4:$CB$9996)</f>
        <v>88.199999999999989</v>
      </c>
      <c r="C55" s="121" t="e">
        <f t="shared" si="27"/>
        <v>#REF!</v>
      </c>
      <c r="D55" s="12"/>
      <c r="E55" s="12"/>
      <c r="F55" s="12"/>
      <c r="G55" s="12"/>
      <c r="H55" s="12"/>
      <c r="I55" s="12"/>
      <c r="J55" s="12"/>
      <c r="K55" s="12"/>
      <c r="L55" s="12"/>
      <c r="M55" s="26"/>
      <c r="N55" s="126"/>
      <c r="O55" s="128"/>
      <c r="Q55" s="9"/>
      <c r="R55" s="145"/>
      <c r="S55" s="145"/>
      <c r="T55" s="145"/>
      <c r="U55" s="145"/>
      <c r="V55" s="145"/>
      <c r="W55" s="145"/>
      <c r="X55" s="145"/>
      <c r="Y55" s="145"/>
      <c r="Z55" s="145"/>
      <c r="AA55" s="145"/>
      <c r="AB55" s="145"/>
      <c r="AC55" s="145"/>
      <c r="AD55" s="146"/>
      <c r="AE55" s="146"/>
    </row>
    <row r="56" spans="1:31" s="5" customFormat="1" ht="11.1" customHeight="1">
      <c r="A56" s="92">
        <v>15</v>
      </c>
      <c r="B56" s="100">
        <f>LOOKUP($L$4,'Nen CK (C)'!$A$4:$A$9996,'Nen CK (C)'!$CC$4:$CC$9996)</f>
        <v>90.6</v>
      </c>
      <c r="C56" s="121" t="e">
        <f t="shared" si="27"/>
        <v>#REF!</v>
      </c>
      <c r="D56" s="12"/>
      <c r="E56" s="12"/>
      <c r="F56" s="12"/>
      <c r="G56" s="12"/>
      <c r="H56" s="12"/>
      <c r="I56" s="12"/>
      <c r="J56" s="12"/>
      <c r="K56" s="12"/>
      <c r="L56" s="12"/>
      <c r="M56" s="26"/>
      <c r="N56" s="129"/>
      <c r="O56" s="128"/>
      <c r="Q56" s="9"/>
      <c r="R56" s="145"/>
      <c r="S56" s="145"/>
      <c r="T56" s="145"/>
      <c r="U56" s="145"/>
      <c r="V56" s="145"/>
      <c r="W56" s="145"/>
      <c r="X56" s="145"/>
      <c r="Y56" s="145"/>
      <c r="Z56" s="145"/>
      <c r="AA56" s="145"/>
      <c r="AB56" s="145"/>
      <c r="AC56" s="145"/>
      <c r="AD56" s="146"/>
      <c r="AE56" s="146"/>
    </row>
    <row r="57" spans="1:31" s="5" customFormat="1" ht="11.1" customHeight="1">
      <c r="A57" s="92">
        <v>30</v>
      </c>
      <c r="B57" s="100">
        <f>LOOKUP($L$4,'Nen CK (C)'!$A$4:$A$9996,'Nen CK (C)'!$CD$4:$CD$9996)</f>
        <v>94.399999999999991</v>
      </c>
      <c r="C57" s="121" t="e">
        <f t="shared" si="27"/>
        <v>#REF!</v>
      </c>
      <c r="D57" s="12"/>
      <c r="E57" s="12"/>
      <c r="F57" s="12"/>
      <c r="G57" s="12"/>
      <c r="H57" s="12"/>
      <c r="I57" s="12"/>
      <c r="J57" s="12"/>
      <c r="K57" s="12"/>
      <c r="L57" s="12"/>
      <c r="M57" s="26"/>
      <c r="N57" s="129"/>
      <c r="O57" s="128"/>
      <c r="Q57" s="9"/>
      <c r="R57" s="145"/>
      <c r="S57" s="145"/>
      <c r="T57" s="145"/>
      <c r="U57" s="145"/>
      <c r="V57" s="145"/>
      <c r="W57" s="145"/>
      <c r="X57" s="145"/>
      <c r="Y57" s="145"/>
      <c r="Z57" s="145"/>
      <c r="AA57" s="145"/>
      <c r="AB57" s="145"/>
      <c r="AC57" s="145"/>
      <c r="AD57" s="146"/>
      <c r="AE57" s="146"/>
    </row>
    <row r="58" spans="1:31" s="5" customFormat="1" ht="11.1" customHeight="1">
      <c r="A58" s="92">
        <v>60</v>
      </c>
      <c r="B58" s="100">
        <f>LOOKUP($L$4,'Nen CK (C)'!$A$4:$A$9996,'Nen CK (C)'!$CE$4:$CE$9996)</f>
        <v>96.699999999999989</v>
      </c>
      <c r="C58" s="121" t="e">
        <f t="shared" si="27"/>
        <v>#REF!</v>
      </c>
      <c r="D58" s="12"/>
      <c r="E58" s="12"/>
      <c r="F58" s="12"/>
      <c r="G58" s="12"/>
      <c r="H58" s="12"/>
      <c r="I58" s="12"/>
      <c r="J58" s="12"/>
      <c r="K58" s="12"/>
      <c r="L58" s="12"/>
      <c r="M58" s="26"/>
      <c r="N58" s="130"/>
      <c r="O58" s="129"/>
      <c r="Q58" s="9"/>
      <c r="R58" s="145"/>
      <c r="S58" s="145"/>
      <c r="T58" s="145"/>
      <c r="U58" s="145"/>
      <c r="V58" s="145"/>
      <c r="W58" s="145"/>
      <c r="X58" s="145"/>
      <c r="Y58" s="145"/>
      <c r="Z58" s="145"/>
      <c r="AA58" s="145"/>
      <c r="AB58" s="145"/>
      <c r="AC58" s="145"/>
      <c r="AD58" s="146"/>
      <c r="AE58" s="146"/>
    </row>
    <row r="59" spans="1:31" s="5" customFormat="1" ht="11.1" customHeight="1">
      <c r="A59" s="92">
        <v>120</v>
      </c>
      <c r="B59" s="100">
        <f>LOOKUP($L$4,'Nen CK (C)'!$A$4:$A$9996,'Nen CK (C)'!$CF$4:$CF$9996)</f>
        <v>97.899999999999991</v>
      </c>
      <c r="C59" s="121" t="e">
        <f t="shared" si="27"/>
        <v>#REF!</v>
      </c>
      <c r="D59" s="12"/>
      <c r="E59" s="12"/>
      <c r="F59" s="12"/>
      <c r="G59" s="12"/>
      <c r="H59" s="12"/>
      <c r="I59" s="12"/>
      <c r="J59" s="12"/>
      <c r="K59" s="12"/>
      <c r="L59" s="12"/>
      <c r="M59" s="26"/>
      <c r="N59" s="126"/>
      <c r="O59" s="126"/>
      <c r="Q59" s="9"/>
      <c r="R59" s="145"/>
      <c r="S59" s="145"/>
      <c r="T59" s="145"/>
      <c r="U59" s="145"/>
      <c r="V59" s="145"/>
      <c r="W59" s="145"/>
      <c r="X59" s="145"/>
      <c r="Y59" s="145"/>
      <c r="Z59" s="145"/>
      <c r="AA59" s="145"/>
      <c r="AB59" s="145"/>
      <c r="AC59" s="145"/>
      <c r="AD59" s="146"/>
      <c r="AE59" s="146"/>
    </row>
    <row r="60" spans="1:31" s="5" customFormat="1" ht="11.1" customHeight="1">
      <c r="A60" s="92">
        <v>240</v>
      </c>
      <c r="B60" s="100">
        <f>LOOKUP($L$4,'Nen CK (C)'!$A$4:$A$9996,'Nen CK (C)'!$CG$4:$CG$9996)</f>
        <v>99.399999999999991</v>
      </c>
      <c r="C60" s="121" t="e">
        <f t="shared" si="27"/>
        <v>#REF!</v>
      </c>
      <c r="D60" s="12"/>
      <c r="E60" s="12"/>
      <c r="F60" s="12"/>
      <c r="G60" s="12"/>
      <c r="H60" s="12"/>
      <c r="I60" s="12"/>
      <c r="J60" s="12"/>
      <c r="K60" s="12"/>
      <c r="L60" s="12"/>
      <c r="M60" s="26"/>
      <c r="N60" s="9"/>
      <c r="Q60" s="9"/>
      <c r="R60" s="145"/>
      <c r="S60" s="145"/>
      <c r="T60" s="145"/>
      <c r="U60" s="145"/>
      <c r="V60" s="145"/>
      <c r="W60" s="145"/>
      <c r="X60" s="145"/>
      <c r="Y60" s="145"/>
      <c r="Z60" s="145"/>
      <c r="AA60" s="145"/>
      <c r="AB60" s="145"/>
      <c r="AC60" s="145"/>
      <c r="AD60" s="146"/>
      <c r="AE60" s="146"/>
    </row>
    <row r="61" spans="1:31" s="5" customFormat="1" ht="11.1" customHeight="1">
      <c r="A61" s="92">
        <v>480</v>
      </c>
      <c r="B61" s="100">
        <f>LOOKUP($L$4,'Nen CK (C)'!$A$4:$A$9996,'Nen CK (C)'!$CH$4:$CH$9996)</f>
        <v>101.1</v>
      </c>
      <c r="C61" s="121" t="e">
        <f t="shared" si="27"/>
        <v>#REF!</v>
      </c>
      <c r="D61" s="12"/>
      <c r="E61" s="12"/>
      <c r="F61" s="12"/>
      <c r="G61" s="12"/>
      <c r="H61" s="12"/>
      <c r="I61" s="12"/>
      <c r="J61" s="12"/>
      <c r="K61" s="12"/>
      <c r="L61" s="12"/>
      <c r="M61" s="26"/>
      <c r="N61" s="9"/>
      <c r="Q61" s="9"/>
      <c r="R61" s="145"/>
      <c r="S61" s="145"/>
      <c r="T61" s="145"/>
      <c r="U61" s="145"/>
      <c r="V61" s="145"/>
      <c r="W61" s="145"/>
      <c r="X61" s="145"/>
      <c r="Y61" s="145"/>
      <c r="Z61" s="145"/>
      <c r="AA61" s="145"/>
      <c r="AB61" s="145"/>
      <c r="AC61" s="145"/>
      <c r="AD61" s="146"/>
      <c r="AE61" s="146"/>
    </row>
    <row r="62" spans="1:31" s="5" customFormat="1" ht="11.1" customHeight="1">
      <c r="A62" s="92">
        <v>1440</v>
      </c>
      <c r="B62" s="100">
        <f>LOOKUP($L$4,'Nen CK (C)'!$A$4:$A$9996,'Nen CK (C)'!$CI$4:$CI$9996)</f>
        <v>102.8</v>
      </c>
      <c r="C62" s="121" t="e">
        <f t="shared" si="27"/>
        <v>#REF!</v>
      </c>
      <c r="D62" s="1831" t="s">
        <v>268</v>
      </c>
      <c r="E62" s="1831"/>
      <c r="F62" s="1831" t="s">
        <v>269</v>
      </c>
      <c r="G62" s="1831"/>
      <c r="H62" s="1831" t="s">
        <v>270</v>
      </c>
      <c r="I62" s="1831"/>
      <c r="J62" s="1831" t="s">
        <v>271</v>
      </c>
      <c r="K62" s="1831"/>
      <c r="L62" s="1831"/>
      <c r="M62" s="1832"/>
      <c r="N62" s="9"/>
      <c r="Q62" s="9"/>
      <c r="R62" s="145"/>
      <c r="S62" s="145"/>
      <c r="T62" s="145"/>
      <c r="U62" s="145"/>
      <c r="V62" s="145"/>
      <c r="W62" s="145"/>
      <c r="X62" s="145"/>
      <c r="Y62" s="145"/>
      <c r="Z62" s="145"/>
      <c r="AA62" s="145"/>
      <c r="AB62" s="145"/>
      <c r="AC62" s="145"/>
      <c r="AD62" s="146"/>
      <c r="AE62" s="146"/>
    </row>
    <row r="63" spans="1:31" s="5" customFormat="1" ht="11.1" customHeight="1">
      <c r="A63" s="117"/>
      <c r="B63" s="118"/>
      <c r="C63" s="118"/>
      <c r="D63" s="1826" t="e">
        <f>(C49-(C52-C49))/100</f>
        <v>#REF!</v>
      </c>
      <c r="E63" s="1826"/>
      <c r="F63" s="1826" t="e">
        <f>(D63+H63)/2</f>
        <v>#REF!</v>
      </c>
      <c r="G63" s="1826"/>
      <c r="H63" s="1827">
        <f>ROUND($T$28,1)/100</f>
        <v>0.94700000000000006</v>
      </c>
      <c r="I63" s="1827"/>
      <c r="J63" s="1827" t="e">
        <f>ROUND($AD$27,1)*60</f>
        <v>#REF!</v>
      </c>
      <c r="K63" s="1827"/>
      <c r="L63" s="1827"/>
      <c r="M63" s="1846"/>
      <c r="N63" s="9"/>
      <c r="Q63" s="9"/>
      <c r="R63" s="145"/>
      <c r="S63" s="145"/>
      <c r="T63" s="145"/>
      <c r="U63" s="145"/>
      <c r="V63" s="145"/>
      <c r="W63" s="145"/>
      <c r="X63" s="145"/>
      <c r="Y63" s="145"/>
      <c r="Z63" s="145"/>
      <c r="AA63" s="145"/>
      <c r="AB63" s="145"/>
      <c r="AC63" s="145"/>
      <c r="AD63" s="146"/>
      <c r="AE63" s="146"/>
    </row>
    <row r="64" spans="1:31" ht="51" customHeight="1" thickBot="1">
      <c r="A64" s="87"/>
    </row>
    <row r="65" spans="1:31" s="2" customFormat="1" ht="14.25" customHeight="1">
      <c r="A65" s="1849" t="s">
        <v>76</v>
      </c>
      <c r="B65" s="1850"/>
      <c r="C65" s="1850"/>
      <c r="D65" s="1850"/>
      <c r="E65" s="1850"/>
      <c r="F65" s="1850"/>
      <c r="G65" s="1850"/>
      <c r="H65" s="1850"/>
      <c r="I65" s="1850"/>
      <c r="J65" s="1850"/>
      <c r="K65" s="1850"/>
      <c r="L65" s="1850"/>
      <c r="M65" s="1851"/>
      <c r="Q65" s="9"/>
      <c r="R65" s="145"/>
      <c r="S65" s="145"/>
      <c r="T65" s="145"/>
      <c r="U65" s="145"/>
      <c r="V65" s="145"/>
      <c r="W65" s="145"/>
      <c r="X65" s="145"/>
      <c r="Y65" s="145"/>
      <c r="Z65" s="145"/>
      <c r="AA65" s="145"/>
      <c r="AB65" s="145"/>
      <c r="AC65" s="145"/>
      <c r="AD65" s="148"/>
      <c r="AE65" s="148"/>
    </row>
    <row r="66" spans="1:31" s="2" customFormat="1" ht="14.25" customHeight="1">
      <c r="A66" s="1852" t="s">
        <v>77</v>
      </c>
      <c r="B66" s="1853"/>
      <c r="C66" s="1853"/>
      <c r="D66" s="1853"/>
      <c r="E66" s="1853"/>
      <c r="F66" s="1853"/>
      <c r="G66" s="1853"/>
      <c r="H66" s="1853"/>
      <c r="I66" s="1853"/>
      <c r="J66" s="1853"/>
      <c r="K66" s="1853"/>
      <c r="L66" s="1853"/>
      <c r="M66" s="1854"/>
      <c r="Q66" s="9"/>
      <c r="R66" s="145"/>
      <c r="S66" s="145"/>
      <c r="T66" s="145"/>
      <c r="U66" s="145"/>
      <c r="V66" s="145"/>
      <c r="W66" s="145"/>
      <c r="X66" s="145"/>
      <c r="Y66" s="145"/>
      <c r="Z66" s="145"/>
      <c r="AA66" s="145"/>
      <c r="AB66" s="145"/>
      <c r="AC66" s="145"/>
      <c r="AD66" s="148"/>
      <c r="AE66" s="148"/>
    </row>
    <row r="67" spans="1:31" s="5" customFormat="1" ht="12">
      <c r="A67" s="1858" t="s">
        <v>112</v>
      </c>
      <c r="B67" s="1847" t="s">
        <v>157</v>
      </c>
      <c r="C67" s="1848"/>
      <c r="D67" s="1855" t="s">
        <v>155</v>
      </c>
      <c r="E67" s="1856"/>
      <c r="F67" s="1856"/>
      <c r="G67" s="1856"/>
      <c r="H67" s="1856"/>
      <c r="I67" s="1856"/>
      <c r="J67" s="1856"/>
      <c r="K67" s="1856"/>
      <c r="L67" s="1856"/>
      <c r="M67" s="1857"/>
      <c r="N67" s="9"/>
      <c r="Q67" s="9"/>
      <c r="R67" s="145"/>
      <c r="S67" s="145"/>
      <c r="T67" s="145"/>
      <c r="U67" s="145"/>
      <c r="V67" s="145"/>
      <c r="W67" s="145"/>
      <c r="X67" s="145"/>
      <c r="Y67" s="145"/>
      <c r="Z67" s="145"/>
      <c r="AA67" s="145"/>
      <c r="AB67" s="145"/>
      <c r="AC67" s="145"/>
      <c r="AD67" s="146"/>
      <c r="AE67" s="146"/>
    </row>
    <row r="68" spans="1:31" s="5" customFormat="1" ht="12">
      <c r="A68" s="1858"/>
      <c r="B68" s="141">
        <v>2</v>
      </c>
      <c r="C68" s="138" t="s">
        <v>156</v>
      </c>
      <c r="D68" s="12"/>
      <c r="E68" s="12"/>
      <c r="F68" s="12"/>
      <c r="G68" s="12"/>
      <c r="H68" s="12"/>
      <c r="I68" s="12"/>
      <c r="J68" s="12"/>
      <c r="K68" s="12"/>
      <c r="L68" s="12"/>
      <c r="M68" s="26"/>
      <c r="N68" s="9"/>
      <c r="Q68" s="9"/>
      <c r="R68" s="145"/>
      <c r="S68" s="145"/>
      <c r="T68" s="145"/>
      <c r="U68" s="145"/>
      <c r="V68" s="145"/>
      <c r="W68" s="145"/>
      <c r="X68" s="145"/>
      <c r="Y68" s="145"/>
      <c r="Z68" s="145"/>
      <c r="AA68" s="145"/>
      <c r="AB68" s="145"/>
      <c r="AC68" s="145"/>
      <c r="AD68" s="146"/>
      <c r="AE68" s="146"/>
    </row>
    <row r="69" spans="1:31" s="5" customFormat="1" ht="12">
      <c r="A69" s="1858"/>
      <c r="B69" s="41" t="s">
        <v>153</v>
      </c>
      <c r="C69" s="41" t="e">
        <f>INDEX(#REF!,MATCH(NenCoket!$D$5,#REF!,0),MATCH(NenCoket!$B68,#REF!,0))</f>
        <v>#REF!</v>
      </c>
      <c r="D69" s="12"/>
      <c r="E69" s="12"/>
      <c r="F69" s="12"/>
      <c r="G69" s="12"/>
      <c r="H69" s="12"/>
      <c r="I69" s="12"/>
      <c r="J69" s="12"/>
      <c r="K69" s="12"/>
      <c r="L69" s="12"/>
      <c r="M69" s="26"/>
      <c r="N69" s="9"/>
      <c r="Q69" s="9"/>
      <c r="R69" s="145"/>
      <c r="S69" s="145"/>
      <c r="T69" s="145"/>
      <c r="U69" s="145"/>
      <c r="V69" s="145"/>
      <c r="W69" s="145"/>
      <c r="X69" s="145"/>
      <c r="Y69" s="145"/>
      <c r="Z69" s="145"/>
      <c r="AA69" s="145"/>
      <c r="AB69" s="145"/>
      <c r="AC69" s="145"/>
      <c r="AD69" s="146"/>
      <c r="AE69" s="146"/>
    </row>
    <row r="70" spans="1:31" s="5" customFormat="1" ht="47.25" customHeight="1">
      <c r="A70" s="1858"/>
      <c r="B70" s="40" t="s">
        <v>143</v>
      </c>
      <c r="C70" s="40" t="s">
        <v>159</v>
      </c>
      <c r="D70" s="12"/>
      <c r="E70" s="12"/>
      <c r="F70" s="12"/>
      <c r="G70" s="12"/>
      <c r="H70" s="12"/>
      <c r="I70" s="12"/>
      <c r="J70" s="12"/>
      <c r="K70" s="12"/>
      <c r="L70" s="12"/>
      <c r="M70" s="26"/>
      <c r="N70" s="9"/>
      <c r="Q70" s="9"/>
      <c r="R70" s="145"/>
      <c r="S70" s="145"/>
      <c r="T70" s="145"/>
      <c r="U70" s="145"/>
      <c r="V70" s="145"/>
      <c r="W70" s="145"/>
      <c r="X70" s="145"/>
      <c r="Y70" s="145"/>
      <c r="Z70" s="145"/>
      <c r="AA70" s="145"/>
      <c r="AB70" s="145"/>
      <c r="AC70" s="145"/>
      <c r="AD70" s="146"/>
      <c r="AE70" s="146"/>
    </row>
    <row r="71" spans="1:31" s="5" customFormat="1" ht="11.1" customHeight="1">
      <c r="A71" s="88">
        <v>0.1</v>
      </c>
      <c r="B71" s="98">
        <f>LOOKUP($L$4,'Nen CK (C)'!$A$4:$A$9996,'Nen CK (C)'!$CJ$4:$CJ$9996)</f>
        <v>108.2</v>
      </c>
      <c r="C71" s="122" t="e">
        <f>(B71-$C$69)</f>
        <v>#REF!</v>
      </c>
      <c r="D71" s="12"/>
      <c r="E71" s="12"/>
      <c r="F71" s="12"/>
      <c r="G71" s="12"/>
      <c r="H71" s="12"/>
      <c r="I71" s="12"/>
      <c r="J71" s="12"/>
      <c r="K71" s="12"/>
      <c r="L71" s="12"/>
      <c r="M71" s="26"/>
      <c r="N71" s="9"/>
      <c r="Q71" s="9"/>
      <c r="R71" s="145"/>
      <c r="S71" s="145"/>
      <c r="T71" s="145"/>
      <c r="U71" s="145"/>
      <c r="V71" s="145"/>
      <c r="W71" s="145"/>
      <c r="X71" s="145"/>
      <c r="Y71" s="145"/>
      <c r="Z71" s="145"/>
      <c r="AA71" s="145"/>
      <c r="AB71" s="145"/>
      <c r="AC71" s="145"/>
      <c r="AD71" s="146"/>
      <c r="AE71" s="146"/>
    </row>
    <row r="72" spans="1:31" s="5" customFormat="1" ht="11.1" customHeight="1">
      <c r="A72" s="92">
        <v>0.25</v>
      </c>
      <c r="B72" s="100">
        <f>LOOKUP($L$4,'Nen CK (C)'!$A$4:$A$9996,'Nen CK (C)'!$CK$4:$CK$9996)</f>
        <v>110.7</v>
      </c>
      <c r="C72" s="121" t="e">
        <f>(B72-$C$69)</f>
        <v>#REF!</v>
      </c>
      <c r="D72" s="12"/>
      <c r="E72" s="12"/>
      <c r="F72" s="12"/>
      <c r="G72" s="12"/>
      <c r="H72" s="12"/>
      <c r="I72" s="12"/>
      <c r="J72" s="12"/>
      <c r="K72" s="12"/>
      <c r="L72" s="12"/>
      <c r="M72" s="26"/>
      <c r="N72" s="126"/>
      <c r="O72" s="126"/>
      <c r="Q72" s="9"/>
      <c r="R72" s="145"/>
      <c r="S72" s="145"/>
      <c r="T72" s="145"/>
      <c r="U72" s="145"/>
      <c r="V72" s="145"/>
      <c r="W72" s="145"/>
      <c r="X72" s="145"/>
      <c r="Y72" s="145"/>
      <c r="Z72" s="145"/>
      <c r="AA72" s="145"/>
      <c r="AB72" s="145"/>
      <c r="AC72" s="145"/>
      <c r="AD72" s="146"/>
      <c r="AE72" s="146"/>
    </row>
    <row r="73" spans="1:31" s="5" customFormat="1" ht="11.1" customHeight="1">
      <c r="A73" s="92">
        <v>0.5</v>
      </c>
      <c r="B73" s="100">
        <f>LOOKUP($L$4,'Nen CK (C)'!$A$4:$A$9996,'Nen CK (C)'!$CL$4:$CL$9996)</f>
        <v>113.2</v>
      </c>
      <c r="C73" s="121" t="e">
        <f t="shared" ref="C73:C84" si="28">(B73-$C$69)</f>
        <v>#REF!</v>
      </c>
      <c r="D73" s="12"/>
      <c r="E73" s="12"/>
      <c r="F73" s="12"/>
      <c r="G73" s="12"/>
      <c r="H73" s="12"/>
      <c r="I73" s="12"/>
      <c r="J73" s="12"/>
      <c r="K73" s="12"/>
      <c r="L73" s="12"/>
      <c r="M73" s="26"/>
      <c r="N73" s="127"/>
      <c r="O73" s="127"/>
      <c r="Q73" s="9"/>
      <c r="R73" s="145"/>
      <c r="S73" s="145"/>
      <c r="T73" s="145"/>
      <c r="U73" s="145"/>
      <c r="V73" s="145"/>
      <c r="W73" s="145"/>
      <c r="X73" s="145"/>
      <c r="Y73" s="145"/>
      <c r="Z73" s="145"/>
      <c r="AA73" s="145"/>
      <c r="AB73" s="145"/>
      <c r="AC73" s="145"/>
      <c r="AD73" s="146"/>
      <c r="AE73" s="146"/>
    </row>
    <row r="74" spans="1:31" s="5" customFormat="1" ht="11.1" customHeight="1">
      <c r="A74" s="92">
        <v>1</v>
      </c>
      <c r="B74" s="100">
        <f>LOOKUP($L$4,'Nen CK (C)'!$A$4:$A$9996,'Nen CK (C)'!$CM$4:$CM$9996)</f>
        <v>115.2</v>
      </c>
      <c r="C74" s="121" t="e">
        <f t="shared" si="28"/>
        <v>#REF!</v>
      </c>
      <c r="D74" s="12"/>
      <c r="E74" s="12"/>
      <c r="F74" s="12"/>
      <c r="G74" s="12"/>
      <c r="H74" s="12"/>
      <c r="I74" s="12"/>
      <c r="J74" s="12"/>
      <c r="K74" s="12"/>
      <c r="L74" s="12"/>
      <c r="M74" s="26"/>
      <c r="N74" s="126"/>
      <c r="O74" s="126"/>
      <c r="Q74" s="9"/>
      <c r="R74" s="145"/>
      <c r="S74" s="145"/>
      <c r="T74" s="145"/>
      <c r="U74" s="145"/>
      <c r="V74" s="145"/>
      <c r="W74" s="145"/>
      <c r="X74" s="145"/>
      <c r="Y74" s="145"/>
      <c r="Z74" s="145"/>
      <c r="AA74" s="145"/>
      <c r="AB74" s="145"/>
      <c r="AC74" s="145"/>
      <c r="AD74" s="146"/>
      <c r="AE74" s="146"/>
    </row>
    <row r="75" spans="1:31" s="5" customFormat="1" ht="11.1" customHeight="1">
      <c r="A75" s="92">
        <v>2</v>
      </c>
      <c r="B75" s="100">
        <f>LOOKUP($L$4,'Nen CK (C)'!$A$4:$A$9996,'Nen CK (C)'!$CN$4:$CN$9996)</f>
        <v>117.7</v>
      </c>
      <c r="C75" s="121" t="e">
        <f t="shared" si="28"/>
        <v>#REF!</v>
      </c>
      <c r="D75" s="12"/>
      <c r="E75" s="12"/>
      <c r="F75" s="12"/>
      <c r="G75" s="12"/>
      <c r="H75" s="12"/>
      <c r="I75" s="12"/>
      <c r="J75" s="12"/>
      <c r="K75" s="12"/>
      <c r="L75" s="12"/>
      <c r="M75" s="26"/>
      <c r="N75" s="127"/>
      <c r="O75" s="127"/>
      <c r="Q75" s="9"/>
      <c r="R75" s="145"/>
      <c r="S75" s="145"/>
      <c r="T75" s="145"/>
      <c r="U75" s="145"/>
      <c r="V75" s="145"/>
      <c r="W75" s="145"/>
      <c r="X75" s="145"/>
      <c r="Y75" s="145"/>
      <c r="Z75" s="145"/>
      <c r="AA75" s="145"/>
      <c r="AB75" s="145"/>
      <c r="AC75" s="145"/>
      <c r="AD75" s="146"/>
      <c r="AE75" s="146"/>
    </row>
    <row r="76" spans="1:31" s="5" customFormat="1" ht="11.1" customHeight="1">
      <c r="A76" s="92">
        <v>4</v>
      </c>
      <c r="B76" s="100">
        <f>LOOKUP($L$4,'Nen CK (C)'!$A$4:$A$9996,'Nen CK (C)'!$CO$4:$CO$9996)</f>
        <v>122.60000000000001</v>
      </c>
      <c r="C76" s="121" t="e">
        <f t="shared" si="28"/>
        <v>#REF!</v>
      </c>
      <c r="D76" s="12"/>
      <c r="E76" s="12"/>
      <c r="F76" s="12"/>
      <c r="G76" s="12"/>
      <c r="H76" s="12"/>
      <c r="I76" s="12"/>
      <c r="J76" s="12"/>
      <c r="K76" s="12"/>
      <c r="L76" s="12"/>
      <c r="M76" s="26"/>
      <c r="N76" s="127"/>
      <c r="O76" s="130"/>
      <c r="Q76" s="9"/>
      <c r="R76" s="145"/>
      <c r="S76" s="145"/>
      <c r="T76" s="145"/>
      <c r="U76" s="145"/>
      <c r="V76" s="145"/>
      <c r="W76" s="145"/>
      <c r="X76" s="145"/>
      <c r="Y76" s="145"/>
      <c r="Z76" s="145"/>
      <c r="AA76" s="145"/>
      <c r="AB76" s="145"/>
      <c r="AC76" s="145"/>
      <c r="AD76" s="146"/>
      <c r="AE76" s="146"/>
    </row>
    <row r="77" spans="1:31" s="5" customFormat="1" ht="11.1" customHeight="1">
      <c r="A77" s="92">
        <v>8</v>
      </c>
      <c r="B77" s="100">
        <f>LOOKUP($L$4,'Nen CK (C)'!$A$4:$A$9996,'Nen CK (C)'!$CP$4:$CP$9996)</f>
        <v>129.19999999999999</v>
      </c>
      <c r="C77" s="121" t="e">
        <f t="shared" si="28"/>
        <v>#REF!</v>
      </c>
      <c r="D77" s="12"/>
      <c r="E77" s="12"/>
      <c r="F77" s="12"/>
      <c r="G77" s="12"/>
      <c r="H77" s="12"/>
      <c r="I77" s="12"/>
      <c r="J77" s="12"/>
      <c r="K77" s="12"/>
      <c r="L77" s="12"/>
      <c r="M77" s="26"/>
      <c r="N77" s="126"/>
      <c r="O77" s="128"/>
      <c r="Q77" s="9"/>
      <c r="R77" s="145"/>
      <c r="S77" s="145"/>
      <c r="T77" s="145"/>
      <c r="U77" s="145"/>
      <c r="V77" s="145"/>
      <c r="W77" s="145"/>
      <c r="X77" s="145"/>
      <c r="Y77" s="145"/>
      <c r="Z77" s="145"/>
      <c r="AA77" s="145"/>
      <c r="AB77" s="145"/>
      <c r="AC77" s="145"/>
      <c r="AD77" s="146"/>
      <c r="AE77" s="146"/>
    </row>
    <row r="78" spans="1:31" s="5" customFormat="1" ht="11.1" customHeight="1">
      <c r="A78" s="92">
        <v>15</v>
      </c>
      <c r="B78" s="100">
        <f>LOOKUP($L$4,'Nen CK (C)'!$A$4:$A$9996,'Nen CK (C)'!$CQ$4:$CQ$9996)</f>
        <v>133.19999999999999</v>
      </c>
      <c r="C78" s="121" t="e">
        <f t="shared" si="28"/>
        <v>#REF!</v>
      </c>
      <c r="D78" s="12"/>
      <c r="E78" s="12"/>
      <c r="F78" s="12"/>
      <c r="G78" s="12"/>
      <c r="H78" s="12"/>
      <c r="I78" s="12"/>
      <c r="J78" s="12"/>
      <c r="K78" s="12"/>
      <c r="L78" s="12"/>
      <c r="M78" s="26"/>
      <c r="N78" s="129"/>
      <c r="O78" s="128"/>
      <c r="Q78" s="9"/>
      <c r="R78" s="145"/>
      <c r="S78" s="145"/>
      <c r="T78" s="145"/>
      <c r="U78" s="145"/>
      <c r="V78" s="145"/>
      <c r="W78" s="145"/>
      <c r="X78" s="145"/>
      <c r="Y78" s="145"/>
      <c r="Z78" s="145"/>
      <c r="AA78" s="145"/>
      <c r="AB78" s="145"/>
      <c r="AC78" s="145"/>
      <c r="AD78" s="146"/>
      <c r="AE78" s="146"/>
    </row>
    <row r="79" spans="1:31" s="5" customFormat="1" ht="11.1" customHeight="1">
      <c r="A79" s="92">
        <v>30</v>
      </c>
      <c r="B79" s="100">
        <f>LOOKUP($L$4,'Nen CK (C)'!$A$4:$A$9996,'Nen CK (C)'!$CR$4:$CR$9996)</f>
        <v>138.19999999999999</v>
      </c>
      <c r="C79" s="121" t="e">
        <f t="shared" si="28"/>
        <v>#REF!</v>
      </c>
      <c r="D79" s="12"/>
      <c r="E79" s="12"/>
      <c r="F79" s="12"/>
      <c r="G79" s="12"/>
      <c r="H79" s="12"/>
      <c r="I79" s="12"/>
      <c r="J79" s="12"/>
      <c r="K79" s="12"/>
      <c r="L79" s="12"/>
      <c r="M79" s="26"/>
      <c r="N79" s="129"/>
      <c r="O79" s="128"/>
      <c r="Q79" s="9"/>
      <c r="R79" s="145"/>
      <c r="S79" s="145"/>
      <c r="T79" s="145"/>
      <c r="U79" s="145"/>
      <c r="V79" s="145"/>
      <c r="W79" s="145"/>
      <c r="X79" s="145"/>
      <c r="Y79" s="145"/>
      <c r="Z79" s="145"/>
      <c r="AA79" s="145"/>
      <c r="AB79" s="145"/>
      <c r="AC79" s="145"/>
      <c r="AD79" s="146"/>
      <c r="AE79" s="146"/>
    </row>
    <row r="80" spans="1:31" s="5" customFormat="1" ht="11.1" customHeight="1">
      <c r="A80" s="92">
        <v>60</v>
      </c>
      <c r="B80" s="100">
        <f>LOOKUP($L$4,'Nen CK (C)'!$A$4:$A$9996,'Nen CK (C)'!$CS$4:$CS$9996)</f>
        <v>141.39999999999998</v>
      </c>
      <c r="C80" s="121" t="e">
        <f t="shared" si="28"/>
        <v>#REF!</v>
      </c>
      <c r="D80" s="12"/>
      <c r="E80" s="12"/>
      <c r="F80" s="12"/>
      <c r="G80" s="12"/>
      <c r="H80" s="12"/>
      <c r="I80" s="12"/>
      <c r="J80" s="12"/>
      <c r="K80" s="12"/>
      <c r="L80" s="12"/>
      <c r="M80" s="26"/>
      <c r="N80" s="130"/>
      <c r="O80" s="129"/>
      <c r="Q80" s="9"/>
      <c r="R80" s="145"/>
      <c r="S80" s="145"/>
      <c r="T80" s="145"/>
      <c r="U80" s="145"/>
      <c r="V80" s="145"/>
      <c r="W80" s="145"/>
      <c r="X80" s="145"/>
      <c r="Y80" s="145"/>
      <c r="Z80" s="145"/>
      <c r="AA80" s="145"/>
      <c r="AB80" s="145"/>
      <c r="AC80" s="145"/>
      <c r="AD80" s="146"/>
      <c r="AE80" s="146"/>
    </row>
    <row r="81" spans="1:31" s="5" customFormat="1" ht="11.1" customHeight="1">
      <c r="A81" s="92">
        <v>120</v>
      </c>
      <c r="B81" s="100">
        <f>LOOKUP($L$4,'Nen CK (C)'!$A$4:$A$9996,'Nen CK (C)'!$CT$4:$CT$9996)</f>
        <v>143.79999999999998</v>
      </c>
      <c r="C81" s="121" t="e">
        <f t="shared" si="28"/>
        <v>#REF!</v>
      </c>
      <c r="D81" s="12"/>
      <c r="E81" s="12"/>
      <c r="F81" s="12"/>
      <c r="G81" s="12"/>
      <c r="H81" s="12"/>
      <c r="I81" s="12"/>
      <c r="J81" s="12"/>
      <c r="K81" s="12"/>
      <c r="L81" s="12"/>
      <c r="M81" s="26"/>
      <c r="N81" s="126"/>
      <c r="O81" s="126"/>
      <c r="Q81" s="9"/>
      <c r="R81" s="145"/>
      <c r="S81" s="145"/>
      <c r="T81" s="145"/>
      <c r="U81" s="145"/>
      <c r="V81" s="145"/>
      <c r="W81" s="145"/>
      <c r="X81" s="145"/>
      <c r="Y81" s="145"/>
      <c r="Z81" s="145"/>
      <c r="AA81" s="145"/>
      <c r="AB81" s="145"/>
      <c r="AC81" s="145"/>
      <c r="AD81" s="146"/>
      <c r="AE81" s="146"/>
    </row>
    <row r="82" spans="1:31" s="5" customFormat="1" ht="11.1" customHeight="1">
      <c r="A82" s="92">
        <v>240</v>
      </c>
      <c r="B82" s="100">
        <f>LOOKUP($L$4,'Nen CK (C)'!$A$4:$A$9996,'Nen CK (C)'!$CU$4:$CU$9996)</f>
        <v>146.19999999999999</v>
      </c>
      <c r="C82" s="121" t="e">
        <f t="shared" si="28"/>
        <v>#REF!</v>
      </c>
      <c r="D82" s="12"/>
      <c r="E82" s="12"/>
      <c r="F82" s="12"/>
      <c r="G82" s="12"/>
      <c r="H82" s="12"/>
      <c r="I82" s="12"/>
      <c r="J82" s="12"/>
      <c r="K82" s="12"/>
      <c r="L82" s="12"/>
      <c r="M82" s="26"/>
      <c r="N82" s="9"/>
      <c r="Q82" s="9"/>
      <c r="R82" s="145"/>
      <c r="S82" s="145"/>
      <c r="T82" s="145"/>
      <c r="U82" s="145"/>
      <c r="V82" s="145"/>
      <c r="W82" s="145"/>
      <c r="X82" s="145"/>
      <c r="Y82" s="145"/>
      <c r="Z82" s="145"/>
      <c r="AA82" s="145"/>
      <c r="AB82" s="145"/>
      <c r="AC82" s="145"/>
      <c r="AD82" s="146"/>
      <c r="AE82" s="146"/>
    </row>
    <row r="83" spans="1:31" s="5" customFormat="1" ht="11.1" customHeight="1">
      <c r="A83" s="92">
        <v>480</v>
      </c>
      <c r="B83" s="100">
        <f>LOOKUP($L$4,'Nen CK (C)'!$A$4:$A$9996,'Nen CK (C)'!$CV$4:$CV$9996)</f>
        <v>149.19999999999999</v>
      </c>
      <c r="C83" s="121" t="e">
        <f t="shared" si="28"/>
        <v>#REF!</v>
      </c>
      <c r="D83" s="12"/>
      <c r="E83" s="12"/>
      <c r="F83" s="12"/>
      <c r="G83" s="12"/>
      <c r="H83" s="12"/>
      <c r="I83" s="12"/>
      <c r="J83" s="12"/>
      <c r="K83" s="12"/>
      <c r="L83" s="12"/>
      <c r="M83" s="26"/>
      <c r="N83" s="9"/>
      <c r="Q83" s="9"/>
      <c r="R83" s="145"/>
      <c r="S83" s="145"/>
      <c r="T83" s="145"/>
      <c r="U83" s="145"/>
      <c r="V83" s="145"/>
      <c r="W83" s="145"/>
      <c r="X83" s="145"/>
      <c r="Y83" s="145"/>
      <c r="Z83" s="145"/>
      <c r="AA83" s="145"/>
      <c r="AB83" s="145"/>
      <c r="AC83" s="145"/>
      <c r="AD83" s="146"/>
      <c r="AE83" s="146"/>
    </row>
    <row r="84" spans="1:31" s="5" customFormat="1" ht="11.1" customHeight="1">
      <c r="A84" s="92">
        <v>1440</v>
      </c>
      <c r="B84" s="100">
        <f>LOOKUP($L$4,'Nen CK (C)'!$A$4:$A$9996,'Nen CK (C)'!$CW$4:$CW$9996)</f>
        <v>153.19999999999999</v>
      </c>
      <c r="C84" s="121" t="e">
        <f t="shared" si="28"/>
        <v>#REF!</v>
      </c>
      <c r="D84" s="1831" t="s">
        <v>268</v>
      </c>
      <c r="E84" s="1831"/>
      <c r="F84" s="1831" t="s">
        <v>269</v>
      </c>
      <c r="G84" s="1831"/>
      <c r="H84" s="1831" t="s">
        <v>270</v>
      </c>
      <c r="I84" s="1831"/>
      <c r="J84" s="1831" t="s">
        <v>271</v>
      </c>
      <c r="K84" s="1831"/>
      <c r="L84" s="1831"/>
      <c r="M84" s="1832"/>
      <c r="N84" s="9"/>
      <c r="Q84" s="9"/>
      <c r="R84" s="145"/>
      <c r="S84" s="145"/>
      <c r="T84" s="145"/>
      <c r="U84" s="145"/>
      <c r="V84" s="145"/>
      <c r="W84" s="145"/>
      <c r="X84" s="145"/>
      <c r="Y84" s="145"/>
      <c r="Z84" s="145"/>
      <c r="AA84" s="145"/>
      <c r="AB84" s="145"/>
      <c r="AC84" s="145"/>
      <c r="AD84" s="146"/>
      <c r="AE84" s="146"/>
    </row>
    <row r="85" spans="1:31" s="5" customFormat="1" ht="9.75" customHeight="1">
      <c r="A85" s="117"/>
      <c r="B85" s="118"/>
      <c r="C85" s="118"/>
      <c r="D85" s="1826" t="e">
        <f>(C71-(C74-C71))/100</f>
        <v>#REF!</v>
      </c>
      <c r="E85" s="1826"/>
      <c r="F85" s="1827" t="e">
        <f>(D85+H85)/2</f>
        <v>#REF!</v>
      </c>
      <c r="G85" s="1827"/>
      <c r="H85" s="1827">
        <f>ROUND($T$30,1)/100</f>
        <v>1.3559999999999999</v>
      </c>
      <c r="I85" s="1827"/>
      <c r="J85" s="1827" t="e">
        <f>ROUND($AD$29,1)*60</f>
        <v>#REF!</v>
      </c>
      <c r="K85" s="1827"/>
      <c r="L85" s="1827"/>
      <c r="M85" s="1846"/>
      <c r="N85" s="9"/>
      <c r="Q85" s="9"/>
      <c r="R85" s="145"/>
      <c r="S85" s="145"/>
      <c r="T85" s="145"/>
      <c r="U85" s="145"/>
      <c r="V85" s="145"/>
      <c r="W85" s="145"/>
      <c r="X85" s="145"/>
      <c r="Y85" s="145"/>
      <c r="Z85" s="145"/>
      <c r="AA85" s="145"/>
      <c r="AB85" s="145"/>
      <c r="AC85" s="145"/>
      <c r="AD85" s="146"/>
      <c r="AE85" s="146"/>
    </row>
    <row r="86" spans="1:31" s="5" customFormat="1" ht="12">
      <c r="A86" s="1858" t="s">
        <v>112</v>
      </c>
      <c r="B86" s="1847" t="s">
        <v>157</v>
      </c>
      <c r="C86" s="1848"/>
      <c r="D86" s="1855" t="s">
        <v>155</v>
      </c>
      <c r="E86" s="1856"/>
      <c r="F86" s="1856"/>
      <c r="G86" s="1856"/>
      <c r="H86" s="1856"/>
      <c r="I86" s="1856"/>
      <c r="J86" s="1856"/>
      <c r="K86" s="1856"/>
      <c r="L86" s="1856"/>
      <c r="M86" s="1857"/>
      <c r="N86" s="9"/>
      <c r="Q86" s="9"/>
      <c r="R86" s="145"/>
      <c r="S86" s="145"/>
      <c r="T86" s="145"/>
      <c r="U86" s="145"/>
      <c r="V86" s="145"/>
      <c r="W86" s="145"/>
      <c r="X86" s="145"/>
      <c r="Y86" s="145"/>
      <c r="Z86" s="145"/>
      <c r="AA86" s="145"/>
      <c r="AB86" s="145"/>
      <c r="AC86" s="145"/>
      <c r="AD86" s="146"/>
      <c r="AE86" s="146"/>
    </row>
    <row r="87" spans="1:31" s="5" customFormat="1" ht="12">
      <c r="A87" s="1858"/>
      <c r="B87" s="141">
        <v>4</v>
      </c>
      <c r="C87" s="138" t="s">
        <v>156</v>
      </c>
      <c r="D87" s="12"/>
      <c r="E87" s="12"/>
      <c r="F87" s="12"/>
      <c r="G87" s="12"/>
      <c r="H87" s="12"/>
      <c r="I87" s="12"/>
      <c r="J87" s="12"/>
      <c r="K87" s="12"/>
      <c r="L87" s="12"/>
      <c r="M87" s="26"/>
      <c r="N87" s="9"/>
      <c r="Q87" s="9"/>
      <c r="R87" s="145"/>
      <c r="S87" s="145"/>
      <c r="T87" s="145"/>
      <c r="U87" s="145"/>
      <c r="V87" s="145"/>
      <c r="W87" s="145"/>
      <c r="X87" s="145"/>
      <c r="Y87" s="145"/>
      <c r="Z87" s="145"/>
      <c r="AA87" s="145"/>
      <c r="AB87" s="145"/>
      <c r="AC87" s="145"/>
      <c r="AD87" s="146"/>
      <c r="AE87" s="146"/>
    </row>
    <row r="88" spans="1:31" s="5" customFormat="1" ht="12">
      <c r="A88" s="1858"/>
      <c r="B88" s="41" t="s">
        <v>153</v>
      </c>
      <c r="C88" s="41" t="e">
        <f>VLOOKUP($D$5,#REF!,8)</f>
        <v>#REF!</v>
      </c>
      <c r="D88" s="12"/>
      <c r="E88" s="12"/>
      <c r="F88" s="12"/>
      <c r="G88" s="12"/>
      <c r="H88" s="12"/>
      <c r="I88" s="12"/>
      <c r="J88" s="12"/>
      <c r="K88" s="12"/>
      <c r="L88" s="12"/>
      <c r="M88" s="26"/>
      <c r="N88" s="9"/>
      <c r="Q88" s="9"/>
      <c r="R88" s="145"/>
      <c r="S88" s="145"/>
      <c r="T88" s="145"/>
      <c r="U88" s="145"/>
      <c r="V88" s="145"/>
      <c r="W88" s="145"/>
      <c r="X88" s="145"/>
      <c r="Y88" s="145"/>
      <c r="Z88" s="145"/>
      <c r="AA88" s="145"/>
      <c r="AB88" s="145"/>
      <c r="AC88" s="145"/>
      <c r="AD88" s="146"/>
      <c r="AE88" s="146"/>
    </row>
    <row r="89" spans="1:31" s="5" customFormat="1" ht="47.25" customHeight="1">
      <c r="A89" s="1858"/>
      <c r="B89" s="40" t="s">
        <v>143</v>
      </c>
      <c r="C89" s="40" t="s">
        <v>159</v>
      </c>
      <c r="D89" s="12"/>
      <c r="E89" s="12"/>
      <c r="F89" s="12"/>
      <c r="G89" s="12"/>
      <c r="H89" s="12"/>
      <c r="I89" s="12"/>
      <c r="J89" s="12"/>
      <c r="K89" s="12"/>
      <c r="L89" s="12"/>
      <c r="M89" s="26"/>
      <c r="N89" s="9"/>
      <c r="Q89" s="9"/>
      <c r="R89" s="145"/>
      <c r="S89" s="145"/>
      <c r="T89" s="145"/>
      <c r="U89" s="145"/>
      <c r="V89" s="145"/>
      <c r="W89" s="145"/>
      <c r="X89" s="145"/>
      <c r="Y89" s="145"/>
      <c r="Z89" s="145"/>
      <c r="AA89" s="145"/>
      <c r="AB89" s="145"/>
      <c r="AC89" s="145"/>
      <c r="AD89" s="146"/>
      <c r="AE89" s="146"/>
    </row>
    <row r="90" spans="1:31" s="5" customFormat="1" ht="12">
      <c r="A90" s="88">
        <v>0.1</v>
      </c>
      <c r="B90" s="98">
        <f>LOOKUP($L$4,'Nen CK (C)'!$A$4:$A$9996,'Nen CK (C)'!$CX$4:$CX$9996)</f>
        <v>160.5</v>
      </c>
      <c r="C90" s="122" t="e">
        <f>(B90-$C$88)</f>
        <v>#REF!</v>
      </c>
      <c r="D90" s="12"/>
      <c r="E90" s="12"/>
      <c r="F90" s="12"/>
      <c r="G90" s="12"/>
      <c r="H90" s="12"/>
      <c r="I90" s="12"/>
      <c r="J90" s="12"/>
      <c r="K90" s="12"/>
      <c r="L90" s="12"/>
      <c r="M90" s="26"/>
      <c r="N90" s="9"/>
      <c r="Q90" s="9"/>
      <c r="R90" s="145"/>
      <c r="S90" s="145"/>
      <c r="T90" s="145"/>
      <c r="U90" s="145"/>
      <c r="V90" s="145"/>
      <c r="W90" s="145"/>
      <c r="X90" s="145"/>
      <c r="Y90" s="145"/>
      <c r="Z90" s="145"/>
      <c r="AA90" s="145"/>
      <c r="AB90" s="145"/>
      <c r="AC90" s="145"/>
      <c r="AD90" s="146"/>
      <c r="AE90" s="146"/>
    </row>
    <row r="91" spans="1:31" s="5" customFormat="1" ht="12">
      <c r="A91" s="92">
        <v>0.25</v>
      </c>
      <c r="B91" s="100">
        <f>LOOKUP($L$4,'Nen CK (C)'!$A$4:$A$9996,'Nen CK (C)'!$CY$4:$CY$9996)</f>
        <v>165.5</v>
      </c>
      <c r="C91" s="121" t="e">
        <f>(B91-$C$88)</f>
        <v>#REF!</v>
      </c>
      <c r="D91" s="12"/>
      <c r="E91" s="12"/>
      <c r="F91" s="12"/>
      <c r="G91" s="12"/>
      <c r="H91" s="12"/>
      <c r="I91" s="12"/>
      <c r="J91" s="12"/>
      <c r="K91" s="12"/>
      <c r="L91" s="12"/>
      <c r="M91" s="26"/>
      <c r="N91" s="126"/>
      <c r="O91" s="126"/>
      <c r="Q91" s="9"/>
      <c r="R91" s="145"/>
      <c r="S91" s="145"/>
      <c r="T91" s="145"/>
      <c r="U91" s="145"/>
      <c r="V91" s="145"/>
      <c r="W91" s="145"/>
      <c r="X91" s="145"/>
      <c r="Y91" s="145"/>
      <c r="Z91" s="145"/>
      <c r="AA91" s="145"/>
      <c r="AB91" s="145"/>
      <c r="AC91" s="145"/>
      <c r="AD91" s="146"/>
      <c r="AE91" s="146"/>
    </row>
    <row r="92" spans="1:31" s="5" customFormat="1" ht="12">
      <c r="A92" s="92">
        <v>0.5</v>
      </c>
      <c r="B92" s="100">
        <f>LOOKUP($L$4,'Nen CK (C)'!$A$4:$A$9996,'Nen CK (C)'!$CZ$4:$CZ$9996)</f>
        <v>168.5</v>
      </c>
      <c r="C92" s="121" t="e">
        <f t="shared" ref="C92:C103" si="29">(B92-$C$88)</f>
        <v>#REF!</v>
      </c>
      <c r="D92" s="12"/>
      <c r="E92" s="12"/>
      <c r="F92" s="12"/>
      <c r="G92" s="12"/>
      <c r="H92" s="12"/>
      <c r="I92" s="12"/>
      <c r="J92" s="12"/>
      <c r="K92" s="12"/>
      <c r="L92" s="12"/>
      <c r="M92" s="26"/>
      <c r="N92" s="127"/>
      <c r="O92" s="127"/>
      <c r="Q92" s="9"/>
      <c r="R92" s="145"/>
      <c r="S92" s="145"/>
      <c r="T92" s="145"/>
      <c r="U92" s="145"/>
      <c r="V92" s="145"/>
      <c r="W92" s="145"/>
      <c r="X92" s="145"/>
      <c r="Y92" s="145"/>
      <c r="Z92" s="145"/>
      <c r="AA92" s="145"/>
      <c r="AB92" s="145"/>
      <c r="AC92" s="145"/>
      <c r="AD92" s="146"/>
      <c r="AE92" s="146"/>
    </row>
    <row r="93" spans="1:31" s="5" customFormat="1" ht="12">
      <c r="A93" s="92">
        <v>1</v>
      </c>
      <c r="B93" s="100">
        <f>LOOKUP($L$4,'Nen CK (C)'!$A$4:$A$9996,'Nen CK (C)'!$DA$4:$DA$9996)</f>
        <v>171.5</v>
      </c>
      <c r="C93" s="121" t="e">
        <f t="shared" si="29"/>
        <v>#REF!</v>
      </c>
      <c r="D93" s="12"/>
      <c r="E93" s="12"/>
      <c r="F93" s="12"/>
      <c r="G93" s="12"/>
      <c r="H93" s="12"/>
      <c r="I93" s="12"/>
      <c r="J93" s="12"/>
      <c r="K93" s="12"/>
      <c r="L93" s="12"/>
      <c r="M93" s="26"/>
      <c r="N93" s="126"/>
      <c r="O93" s="126"/>
      <c r="Q93" s="9"/>
      <c r="R93" s="145"/>
      <c r="S93" s="145"/>
      <c r="T93" s="145"/>
      <c r="U93" s="145"/>
      <c r="V93" s="145"/>
      <c r="W93" s="145"/>
      <c r="X93" s="145"/>
      <c r="Y93" s="145"/>
      <c r="Z93" s="145"/>
      <c r="AA93" s="145"/>
      <c r="AB93" s="145"/>
      <c r="AC93" s="145"/>
      <c r="AD93" s="146"/>
      <c r="AE93" s="146"/>
    </row>
    <row r="94" spans="1:31" s="5" customFormat="1" ht="12">
      <c r="A94" s="92">
        <v>2</v>
      </c>
      <c r="B94" s="100">
        <f>LOOKUP($L$4,'Nen CK (C)'!$A$4:$A$9996,'Nen CK (C)'!$DB$4:$DB$9996)</f>
        <v>176.3</v>
      </c>
      <c r="C94" s="121" t="e">
        <f t="shared" si="29"/>
        <v>#REF!</v>
      </c>
      <c r="D94" s="12"/>
      <c r="E94" s="12"/>
      <c r="F94" s="12"/>
      <c r="G94" s="12"/>
      <c r="H94" s="12"/>
      <c r="I94" s="12"/>
      <c r="J94" s="12"/>
      <c r="K94" s="12"/>
      <c r="L94" s="12"/>
      <c r="M94" s="26"/>
      <c r="N94" s="127"/>
      <c r="O94" s="127"/>
      <c r="Q94" s="9"/>
      <c r="R94" s="145"/>
      <c r="S94" s="145"/>
      <c r="T94" s="145"/>
      <c r="U94" s="145"/>
      <c r="V94" s="145"/>
      <c r="W94" s="145"/>
      <c r="X94" s="145"/>
      <c r="Y94" s="145"/>
      <c r="Z94" s="145"/>
      <c r="AA94" s="145"/>
      <c r="AB94" s="145"/>
      <c r="AC94" s="145"/>
      <c r="AD94" s="146"/>
      <c r="AE94" s="146"/>
    </row>
    <row r="95" spans="1:31" s="5" customFormat="1" ht="12">
      <c r="A95" s="92">
        <v>4</v>
      </c>
      <c r="B95" s="100">
        <f>LOOKUP($L$4,'Nen CK (C)'!$A$4:$A$9996,'Nen CK (C)'!$DC$4:$DC$9996)</f>
        <v>182.7</v>
      </c>
      <c r="C95" s="121" t="e">
        <f t="shared" si="29"/>
        <v>#REF!</v>
      </c>
      <c r="D95" s="12"/>
      <c r="E95" s="12"/>
      <c r="F95" s="12"/>
      <c r="G95" s="12"/>
      <c r="H95" s="12"/>
      <c r="I95" s="12"/>
      <c r="J95" s="12"/>
      <c r="K95" s="12"/>
      <c r="L95" s="12"/>
      <c r="M95" s="26"/>
      <c r="N95" s="127"/>
      <c r="O95" s="130"/>
      <c r="Q95" s="9"/>
      <c r="R95" s="145"/>
      <c r="S95" s="145"/>
      <c r="T95" s="145"/>
      <c r="U95" s="145"/>
      <c r="V95" s="145"/>
      <c r="W95" s="145"/>
      <c r="X95" s="145"/>
      <c r="Y95" s="145"/>
      <c r="Z95" s="145"/>
      <c r="AA95" s="145"/>
      <c r="AB95" s="145"/>
      <c r="AC95" s="145"/>
      <c r="AD95" s="146"/>
      <c r="AE95" s="146"/>
    </row>
    <row r="96" spans="1:31" s="5" customFormat="1" ht="12">
      <c r="A96" s="92">
        <v>8</v>
      </c>
      <c r="B96" s="100">
        <f>LOOKUP($L$4,'Nen CK (C)'!$A$4:$A$9996,'Nen CK (C)'!$DD$4:$DD$9996)</f>
        <v>190.7</v>
      </c>
      <c r="C96" s="121" t="e">
        <f t="shared" si="29"/>
        <v>#REF!</v>
      </c>
      <c r="D96" s="12"/>
      <c r="E96" s="12"/>
      <c r="F96" s="12"/>
      <c r="G96" s="12"/>
      <c r="H96" s="12"/>
      <c r="I96" s="12"/>
      <c r="J96" s="12"/>
      <c r="K96" s="12"/>
      <c r="L96" s="12"/>
      <c r="M96" s="26"/>
      <c r="N96" s="126"/>
      <c r="O96" s="128"/>
      <c r="Q96" s="9"/>
      <c r="R96" s="145"/>
      <c r="S96" s="145"/>
      <c r="T96" s="145"/>
      <c r="U96" s="145"/>
      <c r="V96" s="145"/>
      <c r="W96" s="145"/>
      <c r="X96" s="145"/>
      <c r="Y96" s="145"/>
      <c r="Z96" s="145"/>
      <c r="AA96" s="145"/>
      <c r="AB96" s="145"/>
      <c r="AC96" s="145"/>
      <c r="AD96" s="146"/>
      <c r="AE96" s="146"/>
    </row>
    <row r="97" spans="1:31" s="5" customFormat="1" ht="12">
      <c r="A97" s="92">
        <v>15</v>
      </c>
      <c r="B97" s="100">
        <f>LOOKUP($L$4,'Nen CK (C)'!$A$4:$A$9996,'Nen CK (C)'!$DE$4:$DE$9996)</f>
        <v>196.7</v>
      </c>
      <c r="C97" s="121" t="e">
        <f t="shared" si="29"/>
        <v>#REF!</v>
      </c>
      <c r="D97" s="12"/>
      <c r="E97" s="12"/>
      <c r="F97" s="12"/>
      <c r="G97" s="12"/>
      <c r="H97" s="12"/>
      <c r="I97" s="12"/>
      <c r="J97" s="12"/>
      <c r="K97" s="12"/>
      <c r="L97" s="12"/>
      <c r="M97" s="26"/>
      <c r="N97" s="129"/>
      <c r="O97" s="128"/>
      <c r="Q97" s="9"/>
      <c r="R97" s="145"/>
      <c r="S97" s="145"/>
      <c r="T97" s="145"/>
      <c r="U97" s="145"/>
      <c r="V97" s="145"/>
      <c r="W97" s="145"/>
      <c r="X97" s="145"/>
      <c r="Y97" s="145"/>
      <c r="Z97" s="145"/>
      <c r="AA97" s="145"/>
      <c r="AB97" s="145"/>
      <c r="AC97" s="145"/>
      <c r="AD97" s="146"/>
      <c r="AE97" s="146"/>
    </row>
    <row r="98" spans="1:31" s="5" customFormat="1" ht="12">
      <c r="A98" s="92">
        <v>30</v>
      </c>
      <c r="B98" s="100">
        <f>LOOKUP($L$4,'Nen CK (C)'!$A$4:$A$9996,'Nen CK (C)'!$DF$4:$DF$9996)</f>
        <v>201.3</v>
      </c>
      <c r="C98" s="121" t="e">
        <f t="shared" si="29"/>
        <v>#REF!</v>
      </c>
      <c r="D98" s="12"/>
      <c r="E98" s="12"/>
      <c r="F98" s="12"/>
      <c r="G98" s="12"/>
      <c r="H98" s="12"/>
      <c r="I98" s="12"/>
      <c r="J98" s="12"/>
      <c r="K98" s="12"/>
      <c r="L98" s="12"/>
      <c r="M98" s="26"/>
      <c r="N98" s="129"/>
      <c r="O98" s="128"/>
      <c r="Q98" s="9"/>
      <c r="R98" s="145"/>
      <c r="S98" s="145"/>
      <c r="T98" s="145"/>
      <c r="U98" s="145"/>
      <c r="V98" s="145"/>
      <c r="W98" s="145"/>
      <c r="X98" s="145"/>
      <c r="Y98" s="145"/>
      <c r="Z98" s="145"/>
      <c r="AA98" s="145"/>
      <c r="AB98" s="145"/>
      <c r="AC98" s="145"/>
      <c r="AD98" s="146"/>
      <c r="AE98" s="146"/>
    </row>
    <row r="99" spans="1:31" s="5" customFormat="1" ht="12">
      <c r="A99" s="92">
        <v>60</v>
      </c>
      <c r="B99" s="100">
        <f>LOOKUP($L$4,'Nen CK (C)'!$A$4:$A$9996,'Nen CK (C)'!$DG$4:$DG$9996)</f>
        <v>204.1</v>
      </c>
      <c r="C99" s="121" t="e">
        <f t="shared" si="29"/>
        <v>#REF!</v>
      </c>
      <c r="D99" s="12"/>
      <c r="E99" s="12"/>
      <c r="F99" s="12"/>
      <c r="G99" s="12"/>
      <c r="H99" s="12"/>
      <c r="I99" s="12"/>
      <c r="J99" s="12"/>
      <c r="K99" s="12"/>
      <c r="L99" s="12"/>
      <c r="M99" s="26"/>
      <c r="N99" s="130"/>
      <c r="O99" s="129"/>
      <c r="Q99" s="9"/>
      <c r="R99" s="145"/>
      <c r="S99" s="145"/>
      <c r="T99" s="145"/>
      <c r="U99" s="145"/>
      <c r="V99" s="145"/>
      <c r="W99" s="145"/>
      <c r="X99" s="145"/>
      <c r="Y99" s="145"/>
      <c r="Z99" s="145"/>
      <c r="AA99" s="145"/>
      <c r="AB99" s="145"/>
      <c r="AC99" s="145"/>
      <c r="AD99" s="146"/>
      <c r="AE99" s="146"/>
    </row>
    <row r="100" spans="1:31" s="5" customFormat="1" ht="12">
      <c r="A100" s="92">
        <v>120</v>
      </c>
      <c r="B100" s="100">
        <f>LOOKUP($L$4,'Nen CK (C)'!$A$4:$A$9996,'Nen CK (C)'!$DH$4:$DH$9996)</f>
        <v>206.4</v>
      </c>
      <c r="C100" s="121" t="e">
        <f t="shared" si="29"/>
        <v>#REF!</v>
      </c>
      <c r="D100" s="12"/>
      <c r="E100" s="12"/>
      <c r="F100" s="12"/>
      <c r="G100" s="12"/>
      <c r="H100" s="12"/>
      <c r="I100" s="12"/>
      <c r="J100" s="12"/>
      <c r="K100" s="12"/>
      <c r="L100" s="12"/>
      <c r="M100" s="26"/>
      <c r="N100" s="126"/>
      <c r="O100" s="126"/>
      <c r="Q100" s="9"/>
      <c r="R100" s="145"/>
      <c r="S100" s="145"/>
      <c r="T100" s="145"/>
      <c r="U100" s="145"/>
      <c r="V100" s="145"/>
      <c r="W100" s="145"/>
      <c r="X100" s="145"/>
      <c r="Y100" s="145"/>
      <c r="Z100" s="145"/>
      <c r="AA100" s="145"/>
      <c r="AB100" s="145"/>
      <c r="AC100" s="145"/>
      <c r="AD100" s="146"/>
      <c r="AE100" s="146"/>
    </row>
    <row r="101" spans="1:31" s="5" customFormat="1" ht="12.2" customHeight="1">
      <c r="A101" s="92">
        <v>240</v>
      </c>
      <c r="B101" s="100">
        <f>LOOKUP($L$4,'Nen CK (C)'!$A$4:$A$9996,'Nen CK (C)'!$DI$4:$DI$9996)</f>
        <v>208.4</v>
      </c>
      <c r="C101" s="121" t="e">
        <f t="shared" si="29"/>
        <v>#REF!</v>
      </c>
      <c r="D101" s="12"/>
      <c r="E101" s="12"/>
      <c r="F101" s="12"/>
      <c r="G101" s="12"/>
      <c r="H101" s="12"/>
      <c r="I101" s="12"/>
      <c r="J101" s="12"/>
      <c r="K101" s="12"/>
      <c r="L101" s="12"/>
      <c r="M101" s="26"/>
      <c r="N101" s="9"/>
      <c r="Q101" s="9"/>
      <c r="R101" s="145"/>
      <c r="S101" s="145"/>
      <c r="T101" s="145"/>
      <c r="U101" s="145"/>
      <c r="V101" s="145"/>
      <c r="W101" s="145"/>
      <c r="X101" s="145"/>
      <c r="Y101" s="145"/>
      <c r="Z101" s="145"/>
      <c r="AA101" s="145"/>
      <c r="AB101" s="145"/>
      <c r="AC101" s="145"/>
      <c r="AD101" s="146"/>
      <c r="AE101" s="146"/>
    </row>
    <row r="102" spans="1:31" s="5" customFormat="1" ht="12">
      <c r="A102" s="92">
        <v>480</v>
      </c>
      <c r="B102" s="100">
        <f>LOOKUP($L$4,'Nen CK (C)'!$A$4:$A$9996,'Nen CK (C)'!$DJ$4:$DJ$9996)</f>
        <v>210.2</v>
      </c>
      <c r="C102" s="121" t="e">
        <f t="shared" si="29"/>
        <v>#REF!</v>
      </c>
      <c r="D102" s="12"/>
      <c r="E102" s="12"/>
      <c r="F102" s="12"/>
      <c r="G102" s="12"/>
      <c r="H102" s="12"/>
      <c r="I102" s="12"/>
      <c r="J102" s="12"/>
      <c r="K102" s="12"/>
      <c r="L102" s="12"/>
      <c r="M102" s="26"/>
      <c r="N102" s="9"/>
      <c r="Q102" s="9"/>
      <c r="R102" s="145"/>
      <c r="S102" s="145"/>
      <c r="T102" s="145"/>
      <c r="U102" s="145"/>
      <c r="V102" s="145"/>
      <c r="W102" s="145"/>
      <c r="X102" s="145"/>
      <c r="Y102" s="145"/>
      <c r="Z102" s="145"/>
      <c r="AA102" s="145"/>
      <c r="AB102" s="145"/>
      <c r="AC102" s="145"/>
      <c r="AD102" s="146"/>
      <c r="AE102" s="146"/>
    </row>
    <row r="103" spans="1:31" s="5" customFormat="1" ht="12">
      <c r="A103" s="92">
        <v>1440</v>
      </c>
      <c r="B103" s="100">
        <f>LOOKUP($L$4,'Nen CK (C)'!$A$4:$A$9996,'Nen CK (C)'!$DK$4:$DK$9996)</f>
        <v>211.5</v>
      </c>
      <c r="C103" s="121" t="e">
        <f t="shared" si="29"/>
        <v>#REF!</v>
      </c>
      <c r="D103" s="1831" t="s">
        <v>268</v>
      </c>
      <c r="E103" s="1831"/>
      <c r="F103" s="1831" t="s">
        <v>269</v>
      </c>
      <c r="G103" s="1831"/>
      <c r="H103" s="1831" t="s">
        <v>270</v>
      </c>
      <c r="I103" s="1831"/>
      <c r="J103" s="1831" t="s">
        <v>271</v>
      </c>
      <c r="K103" s="1831"/>
      <c r="L103" s="1831"/>
      <c r="M103" s="1832"/>
      <c r="N103" s="9"/>
      <c r="Q103" s="9"/>
      <c r="R103" s="145"/>
      <c r="S103" s="145"/>
      <c r="T103" s="145"/>
      <c r="U103" s="145"/>
      <c r="V103" s="145"/>
      <c r="W103" s="145"/>
      <c r="X103" s="145"/>
      <c r="Y103" s="145"/>
      <c r="Z103" s="145"/>
      <c r="AA103" s="145"/>
      <c r="AB103" s="145"/>
      <c r="AC103" s="145"/>
      <c r="AD103" s="146"/>
      <c r="AE103" s="146"/>
    </row>
    <row r="104" spans="1:31" s="5" customFormat="1" ht="9.75" customHeight="1">
      <c r="A104" s="117"/>
      <c r="B104" s="118"/>
      <c r="C104" s="7"/>
      <c r="D104" s="1826" t="e">
        <f>(C90-(C93-C90))/100</f>
        <v>#REF!</v>
      </c>
      <c r="E104" s="1826"/>
      <c r="F104" s="1826" t="e">
        <f>(D104+H104)/2</f>
        <v>#REF!</v>
      </c>
      <c r="G104" s="1826"/>
      <c r="H104" s="1827">
        <f>ROUND($T$32,1)/100</f>
        <v>2.0069999999999997</v>
      </c>
      <c r="I104" s="1827"/>
      <c r="J104" s="1827" t="e">
        <f>ROUND($AD$31,1)*60</f>
        <v>#REF!</v>
      </c>
      <c r="K104" s="1827"/>
      <c r="L104" s="1827"/>
      <c r="M104" s="1846"/>
      <c r="N104" s="9"/>
      <c r="Q104" s="9"/>
      <c r="R104" s="145"/>
      <c r="S104" s="145"/>
      <c r="T104" s="145"/>
      <c r="U104" s="145"/>
      <c r="V104" s="145"/>
      <c r="W104" s="145"/>
      <c r="X104" s="145"/>
      <c r="Y104" s="145"/>
      <c r="Z104" s="145"/>
      <c r="AA104" s="145"/>
      <c r="AB104" s="145"/>
      <c r="AC104" s="145"/>
      <c r="AD104" s="146"/>
      <c r="AE104" s="146"/>
    </row>
    <row r="105" spans="1:31" s="5" customFormat="1" ht="12">
      <c r="A105" s="1858" t="s">
        <v>112</v>
      </c>
      <c r="B105" s="1847" t="s">
        <v>157</v>
      </c>
      <c r="C105" s="1848"/>
      <c r="D105" s="1855" t="s">
        <v>155</v>
      </c>
      <c r="E105" s="1856"/>
      <c r="F105" s="1856"/>
      <c r="G105" s="1856"/>
      <c r="H105" s="1856"/>
      <c r="I105" s="1856"/>
      <c r="J105" s="1856"/>
      <c r="K105" s="1856"/>
      <c r="L105" s="1856"/>
      <c r="M105" s="1857"/>
      <c r="N105" s="9"/>
      <c r="Q105" s="9"/>
      <c r="R105" s="145"/>
      <c r="S105" s="145"/>
      <c r="T105" s="145"/>
      <c r="U105" s="145"/>
      <c r="V105" s="145"/>
      <c r="W105" s="145"/>
      <c r="X105" s="145"/>
      <c r="Y105" s="145"/>
      <c r="Z105" s="145"/>
      <c r="AA105" s="145"/>
      <c r="AB105" s="145"/>
      <c r="AC105" s="145"/>
      <c r="AD105" s="146"/>
      <c r="AE105" s="146"/>
    </row>
    <row r="106" spans="1:31" s="5" customFormat="1" ht="12">
      <c r="A106" s="1858"/>
      <c r="B106" s="141">
        <v>8</v>
      </c>
      <c r="C106" s="138" t="s">
        <v>156</v>
      </c>
      <c r="D106" s="12"/>
      <c r="E106" s="12"/>
      <c r="F106" s="12"/>
      <c r="G106" s="12"/>
      <c r="H106" s="12"/>
      <c r="I106" s="12"/>
      <c r="J106" s="12"/>
      <c r="K106" s="12"/>
      <c r="L106" s="12"/>
      <c r="M106" s="26"/>
      <c r="N106" s="9"/>
      <c r="Q106" s="9"/>
      <c r="R106" s="145"/>
      <c r="S106" s="145"/>
      <c r="T106" s="145"/>
      <c r="U106" s="145"/>
      <c r="V106" s="145"/>
      <c r="W106" s="145"/>
      <c r="X106" s="145"/>
      <c r="Y106" s="145"/>
      <c r="Z106" s="145"/>
      <c r="AA106" s="145"/>
      <c r="AB106" s="145"/>
      <c r="AC106" s="145"/>
      <c r="AD106" s="146"/>
      <c r="AE106" s="146"/>
    </row>
    <row r="107" spans="1:31" s="5" customFormat="1" ht="12">
      <c r="A107" s="1858"/>
      <c r="B107" s="41" t="s">
        <v>153</v>
      </c>
      <c r="C107" s="41" t="e">
        <f>INDEX(#REF!,MATCH(NenCoket!$D$5,#REF!,0),MATCH(NenCoket!$B106,#REF!,0))</f>
        <v>#REF!</v>
      </c>
      <c r="D107" s="12"/>
      <c r="E107" s="12"/>
      <c r="F107" s="12"/>
      <c r="G107" s="12"/>
      <c r="H107" s="12"/>
      <c r="I107" s="12"/>
      <c r="J107" s="12"/>
      <c r="K107" s="12"/>
      <c r="L107" s="12"/>
      <c r="M107" s="26"/>
      <c r="N107" s="9"/>
      <c r="Q107" s="9"/>
      <c r="R107" s="145"/>
      <c r="S107" s="145"/>
      <c r="T107" s="145"/>
      <c r="U107" s="145"/>
      <c r="V107" s="145"/>
      <c r="W107" s="145"/>
      <c r="X107" s="145"/>
      <c r="Y107" s="145"/>
      <c r="Z107" s="145"/>
      <c r="AA107" s="145"/>
      <c r="AB107" s="145"/>
      <c r="AC107" s="145"/>
      <c r="AD107" s="146"/>
      <c r="AE107" s="146"/>
    </row>
    <row r="108" spans="1:31" s="5" customFormat="1" ht="52.5" customHeight="1">
      <c r="A108" s="1858"/>
      <c r="B108" s="40" t="s">
        <v>143</v>
      </c>
      <c r="C108" s="40" t="s">
        <v>159</v>
      </c>
      <c r="D108" s="12"/>
      <c r="E108" s="12"/>
      <c r="F108" s="12"/>
      <c r="G108" s="12"/>
      <c r="H108" s="12"/>
      <c r="I108" s="12"/>
      <c r="J108" s="12"/>
      <c r="K108" s="12"/>
      <c r="L108" s="12"/>
      <c r="M108" s="26"/>
      <c r="N108" s="9"/>
      <c r="Q108" s="9"/>
      <c r="R108" s="145"/>
      <c r="S108" s="145"/>
      <c r="T108" s="145"/>
      <c r="U108" s="145"/>
      <c r="V108" s="145"/>
      <c r="W108" s="145"/>
      <c r="X108" s="145"/>
      <c r="Y108" s="145"/>
      <c r="Z108" s="145"/>
      <c r="AA108" s="145"/>
      <c r="AB108" s="145"/>
      <c r="AC108" s="145"/>
      <c r="AD108" s="146"/>
      <c r="AE108" s="146"/>
    </row>
    <row r="109" spans="1:31" s="5" customFormat="1" ht="12">
      <c r="A109" s="88">
        <v>0.1</v>
      </c>
      <c r="B109" s="98">
        <f>LOOKUP($L$4,'Nen CK (C)'!$A$4:$A$9996,'Nen CK (C)'!$DL$4:$DL$9996)</f>
        <v>224.9</v>
      </c>
      <c r="C109" s="122" t="e">
        <f>(B109-$C$107)</f>
        <v>#REF!</v>
      </c>
      <c r="D109" s="12"/>
      <c r="E109" s="12"/>
      <c r="F109" s="12"/>
      <c r="G109" s="12"/>
      <c r="H109" s="12"/>
      <c r="I109" s="12"/>
      <c r="J109" s="12"/>
      <c r="K109" s="12"/>
      <c r="L109" s="12"/>
      <c r="M109" s="26"/>
      <c r="N109" s="9"/>
      <c r="Q109" s="9"/>
      <c r="R109" s="145"/>
      <c r="S109" s="145"/>
      <c r="T109" s="145"/>
      <c r="U109" s="145"/>
      <c r="V109" s="145"/>
      <c r="W109" s="145"/>
      <c r="X109" s="145"/>
      <c r="Y109" s="145"/>
      <c r="Z109" s="145"/>
      <c r="AA109" s="145"/>
      <c r="AB109" s="145"/>
      <c r="AC109" s="145"/>
      <c r="AD109" s="146"/>
      <c r="AE109" s="146"/>
    </row>
    <row r="110" spans="1:31" s="5" customFormat="1" ht="12">
      <c r="A110" s="92">
        <v>0.25</v>
      </c>
      <c r="B110" s="100">
        <f>LOOKUP($L$4,'Nen CK (C)'!$A$4:$A$9996,'Nen CK (C)'!$DM$4:$DM$9996)</f>
        <v>229.9</v>
      </c>
      <c r="C110" s="121" t="e">
        <f>(B110-$C$107)</f>
        <v>#REF!</v>
      </c>
      <c r="D110" s="12"/>
      <c r="E110" s="12"/>
      <c r="F110" s="12"/>
      <c r="G110" s="12"/>
      <c r="H110" s="12"/>
      <c r="I110" s="12"/>
      <c r="J110" s="12"/>
      <c r="K110" s="12"/>
      <c r="L110" s="12"/>
      <c r="M110" s="26"/>
      <c r="N110" s="126"/>
      <c r="O110" s="126"/>
      <c r="Q110" s="9"/>
      <c r="R110" s="145"/>
      <c r="S110" s="145"/>
      <c r="T110" s="145"/>
      <c r="U110" s="145"/>
      <c r="V110" s="145"/>
      <c r="W110" s="145"/>
      <c r="X110" s="145"/>
      <c r="Y110" s="145"/>
      <c r="Z110" s="145"/>
      <c r="AA110" s="145"/>
      <c r="AB110" s="145"/>
      <c r="AC110" s="145"/>
      <c r="AD110" s="146"/>
      <c r="AE110" s="146"/>
    </row>
    <row r="111" spans="1:31" s="5" customFormat="1" ht="12">
      <c r="A111" s="92">
        <v>0.5</v>
      </c>
      <c r="B111" s="100">
        <f>LOOKUP($L$4,'Nen CK (C)'!$A$4:$A$9996,'Nen CK (C)'!$DN$4:$DN$9996)</f>
        <v>234.9</v>
      </c>
      <c r="C111" s="121" t="e">
        <f t="shared" ref="C111:C121" si="30">(B111-$C$107)</f>
        <v>#REF!</v>
      </c>
      <c r="D111" s="12"/>
      <c r="E111" s="12"/>
      <c r="F111" s="12"/>
      <c r="G111" s="12"/>
      <c r="H111" s="12"/>
      <c r="I111" s="12"/>
      <c r="J111" s="12"/>
      <c r="K111" s="12"/>
      <c r="L111" s="12"/>
      <c r="M111" s="26"/>
      <c r="N111" s="127"/>
      <c r="O111" s="127"/>
      <c r="Q111" s="9"/>
      <c r="R111" s="145"/>
      <c r="S111" s="145"/>
      <c r="T111" s="145"/>
      <c r="U111" s="145"/>
      <c r="V111" s="145"/>
      <c r="W111" s="145"/>
      <c r="X111" s="145"/>
      <c r="Y111" s="145"/>
      <c r="Z111" s="145"/>
      <c r="AA111" s="145"/>
      <c r="AB111" s="145"/>
      <c r="AC111" s="145"/>
      <c r="AD111" s="146"/>
      <c r="AE111" s="146"/>
    </row>
    <row r="112" spans="1:31" s="5" customFormat="1" ht="12">
      <c r="A112" s="92">
        <v>1</v>
      </c>
      <c r="B112" s="100">
        <f>LOOKUP($L$4,'Nen CK (C)'!$A$4:$A$9996,'Nen CK (C)'!$DO$4:$DO$9996)</f>
        <v>238.9</v>
      </c>
      <c r="C112" s="121" t="e">
        <f t="shared" si="30"/>
        <v>#REF!</v>
      </c>
      <c r="D112" s="12"/>
      <c r="E112" s="12"/>
      <c r="F112" s="12"/>
      <c r="G112" s="12"/>
      <c r="H112" s="12"/>
      <c r="I112" s="12"/>
      <c r="J112" s="12"/>
      <c r="K112" s="12"/>
      <c r="L112" s="12"/>
      <c r="M112" s="26"/>
      <c r="N112" s="126"/>
      <c r="O112" s="126"/>
      <c r="Q112" s="9"/>
      <c r="R112" s="145"/>
      <c r="S112" s="145"/>
      <c r="T112" s="145"/>
      <c r="U112" s="145"/>
      <c r="V112" s="145"/>
      <c r="W112" s="145"/>
      <c r="X112" s="145"/>
      <c r="Y112" s="145"/>
      <c r="Z112" s="145"/>
      <c r="AA112" s="145"/>
      <c r="AB112" s="145"/>
      <c r="AC112" s="145"/>
      <c r="AD112" s="146"/>
      <c r="AE112" s="146"/>
    </row>
    <row r="113" spans="1:31" s="5" customFormat="1" ht="12">
      <c r="A113" s="92">
        <v>2</v>
      </c>
      <c r="B113" s="100">
        <f>LOOKUP($L$4,'Nen CK (C)'!$A$4:$A$9996,'Nen CK (C)'!$DP$4:$DP$9996)</f>
        <v>244.9</v>
      </c>
      <c r="C113" s="121" t="e">
        <f t="shared" si="30"/>
        <v>#REF!</v>
      </c>
      <c r="D113" s="12"/>
      <c r="E113" s="12"/>
      <c r="F113" s="12"/>
      <c r="G113" s="12"/>
      <c r="H113" s="12"/>
      <c r="I113" s="12"/>
      <c r="J113" s="12"/>
      <c r="K113" s="12"/>
      <c r="L113" s="12"/>
      <c r="M113" s="26"/>
      <c r="N113" s="127"/>
      <c r="O113" s="127"/>
      <c r="Q113" s="9"/>
      <c r="R113" s="145"/>
      <c r="S113" s="145"/>
      <c r="T113" s="145"/>
      <c r="U113" s="145"/>
      <c r="V113" s="145"/>
      <c r="W113" s="145"/>
      <c r="X113" s="145"/>
      <c r="Y113" s="145"/>
      <c r="Z113" s="145"/>
      <c r="AA113" s="145"/>
      <c r="AB113" s="145"/>
      <c r="AC113" s="145"/>
      <c r="AD113" s="146"/>
      <c r="AE113" s="146"/>
    </row>
    <row r="114" spans="1:31" s="5" customFormat="1" ht="12">
      <c r="A114" s="92">
        <v>4</v>
      </c>
      <c r="B114" s="100">
        <f>LOOKUP($L$4,'Nen CK (C)'!$A$4:$A$9996,'Nen CK (C)'!$DQ$4:$DQ$9996)</f>
        <v>253.8</v>
      </c>
      <c r="C114" s="121" t="e">
        <f t="shared" si="30"/>
        <v>#REF!</v>
      </c>
      <c r="D114" s="12"/>
      <c r="E114" s="12"/>
      <c r="F114" s="12"/>
      <c r="G114" s="12"/>
      <c r="H114" s="12"/>
      <c r="I114" s="12"/>
      <c r="J114" s="12"/>
      <c r="K114" s="12"/>
      <c r="L114" s="12"/>
      <c r="M114" s="26"/>
      <c r="N114" s="127"/>
      <c r="O114" s="130"/>
      <c r="Q114" s="9"/>
      <c r="R114" s="145"/>
      <c r="S114" s="145"/>
      <c r="T114" s="145"/>
      <c r="U114" s="145"/>
      <c r="V114" s="145"/>
      <c r="W114" s="145"/>
      <c r="X114" s="145"/>
      <c r="Y114" s="145"/>
      <c r="Z114" s="145"/>
      <c r="AA114" s="145"/>
      <c r="AB114" s="145"/>
      <c r="AC114" s="145"/>
      <c r="AD114" s="146"/>
      <c r="AE114" s="146"/>
    </row>
    <row r="115" spans="1:31" s="5" customFormat="1" ht="12">
      <c r="A115" s="92">
        <v>8</v>
      </c>
      <c r="B115" s="100">
        <f>LOOKUP($L$4,'Nen CK (C)'!$A$4:$A$9996,'Nen CK (C)'!$DR$4:$DR$9996)</f>
        <v>265.39999999999998</v>
      </c>
      <c r="C115" s="121" t="e">
        <f t="shared" si="30"/>
        <v>#REF!</v>
      </c>
      <c r="D115" s="12"/>
      <c r="E115" s="12"/>
      <c r="F115" s="12"/>
      <c r="G115" s="12"/>
      <c r="H115" s="12"/>
      <c r="I115" s="12"/>
      <c r="J115" s="12"/>
      <c r="K115" s="12"/>
      <c r="L115" s="12"/>
      <c r="M115" s="26"/>
      <c r="N115" s="126"/>
      <c r="O115" s="128"/>
      <c r="Q115" s="9"/>
      <c r="R115" s="145"/>
      <c r="S115" s="145"/>
      <c r="T115" s="145"/>
      <c r="U115" s="145"/>
      <c r="V115" s="145"/>
      <c r="W115" s="145"/>
      <c r="X115" s="145"/>
      <c r="Y115" s="145"/>
      <c r="Z115" s="145"/>
      <c r="AA115" s="145"/>
      <c r="AB115" s="145"/>
      <c r="AC115" s="145"/>
      <c r="AD115" s="146"/>
      <c r="AE115" s="146"/>
    </row>
    <row r="116" spans="1:31" s="5" customFormat="1" ht="12">
      <c r="A116" s="92">
        <v>15</v>
      </c>
      <c r="B116" s="100">
        <f>LOOKUP($L$4,'Nen CK (C)'!$A$4:$A$9996,'Nen CK (C)'!$DS$4:$DS$9996)</f>
        <v>271.2</v>
      </c>
      <c r="C116" s="121" t="e">
        <f t="shared" si="30"/>
        <v>#REF!</v>
      </c>
      <c r="D116" s="12"/>
      <c r="E116" s="12"/>
      <c r="F116" s="12"/>
      <c r="G116" s="12"/>
      <c r="H116" s="12"/>
      <c r="I116" s="12"/>
      <c r="J116" s="12"/>
      <c r="K116" s="12"/>
      <c r="L116" s="12"/>
      <c r="M116" s="26"/>
      <c r="N116" s="129"/>
      <c r="O116" s="128"/>
      <c r="Q116" s="9"/>
      <c r="R116" s="145"/>
      <c r="S116" s="145"/>
      <c r="T116" s="145"/>
      <c r="U116" s="145"/>
      <c r="V116" s="145"/>
      <c r="W116" s="145"/>
      <c r="X116" s="145"/>
      <c r="Y116" s="145"/>
      <c r="Z116" s="145"/>
      <c r="AA116" s="145"/>
      <c r="AB116" s="145"/>
      <c r="AC116" s="145"/>
      <c r="AD116" s="146"/>
      <c r="AE116" s="146"/>
    </row>
    <row r="117" spans="1:31" s="5" customFormat="1" ht="12">
      <c r="A117" s="92">
        <v>30</v>
      </c>
      <c r="B117" s="100">
        <f>LOOKUP($L$4,'Nen CK (C)'!$A$4:$A$9996,'Nen CK (C)'!$DT$4:$DT$9996)</f>
        <v>276.89999999999998</v>
      </c>
      <c r="C117" s="121" t="e">
        <f t="shared" si="30"/>
        <v>#REF!</v>
      </c>
      <c r="D117" s="12"/>
      <c r="E117" s="12"/>
      <c r="F117" s="12"/>
      <c r="G117" s="12"/>
      <c r="H117" s="12"/>
      <c r="I117" s="12"/>
      <c r="J117" s="12"/>
      <c r="K117" s="12"/>
      <c r="L117" s="12"/>
      <c r="M117" s="26"/>
      <c r="N117" s="129"/>
      <c r="O117" s="128"/>
      <c r="Q117" s="9"/>
      <c r="R117" s="145"/>
      <c r="S117" s="145"/>
      <c r="T117" s="145"/>
      <c r="U117" s="145"/>
      <c r="V117" s="145"/>
      <c r="W117" s="145"/>
      <c r="X117" s="145"/>
      <c r="Y117" s="145"/>
      <c r="Z117" s="145"/>
      <c r="AA117" s="145"/>
      <c r="AB117" s="145"/>
      <c r="AC117" s="145"/>
      <c r="AD117" s="146"/>
      <c r="AE117" s="146"/>
    </row>
    <row r="118" spans="1:31" s="5" customFormat="1" ht="12">
      <c r="A118" s="92">
        <v>60</v>
      </c>
      <c r="B118" s="100">
        <f>LOOKUP($L$4,'Nen CK (C)'!$A$4:$A$9996,'Nen CK (C)'!$DU$4:$DU$9996)</f>
        <v>279.89999999999998</v>
      </c>
      <c r="C118" s="121" t="e">
        <f t="shared" si="30"/>
        <v>#REF!</v>
      </c>
      <c r="D118" s="12"/>
      <c r="E118" s="12"/>
      <c r="F118" s="12"/>
      <c r="G118" s="12"/>
      <c r="H118" s="12"/>
      <c r="I118" s="12"/>
      <c r="J118" s="12"/>
      <c r="K118" s="12"/>
      <c r="L118" s="12"/>
      <c r="M118" s="26"/>
      <c r="N118" s="130"/>
      <c r="O118" s="129"/>
      <c r="Q118" s="9"/>
      <c r="R118" s="145"/>
      <c r="S118" s="145"/>
      <c r="T118" s="145"/>
      <c r="U118" s="145"/>
      <c r="V118" s="145"/>
      <c r="W118" s="145"/>
      <c r="X118" s="145"/>
      <c r="Y118" s="145"/>
      <c r="Z118" s="145"/>
      <c r="AA118" s="145"/>
      <c r="AB118" s="145"/>
      <c r="AC118" s="145"/>
      <c r="AD118" s="146"/>
      <c r="AE118" s="146"/>
    </row>
    <row r="119" spans="1:31" s="5" customFormat="1" ht="12">
      <c r="A119" s="92">
        <v>120</v>
      </c>
      <c r="B119" s="100">
        <f>LOOKUP($L$4,'Nen CK (C)'!$A$4:$A$9996,'Nen CK (C)'!$DV$4:$DV$9996)</f>
        <v>282.2</v>
      </c>
      <c r="C119" s="121" t="e">
        <f t="shared" si="30"/>
        <v>#REF!</v>
      </c>
      <c r="D119" s="12"/>
      <c r="E119" s="12"/>
      <c r="F119" s="12"/>
      <c r="G119" s="12"/>
      <c r="H119" s="12"/>
      <c r="I119" s="12"/>
      <c r="J119" s="12"/>
      <c r="K119" s="12"/>
      <c r="L119" s="12"/>
      <c r="M119" s="26"/>
      <c r="N119" s="126"/>
      <c r="O119" s="126"/>
      <c r="Q119" s="9"/>
      <c r="R119" s="145"/>
      <c r="S119" s="145"/>
      <c r="T119" s="145"/>
      <c r="U119" s="145"/>
      <c r="V119" s="145"/>
      <c r="W119" s="145"/>
      <c r="X119" s="145"/>
      <c r="Y119" s="145"/>
      <c r="Z119" s="145"/>
      <c r="AA119" s="145"/>
      <c r="AB119" s="145"/>
      <c r="AC119" s="145"/>
      <c r="AD119" s="146"/>
      <c r="AE119" s="146"/>
    </row>
    <row r="120" spans="1:31" s="5" customFormat="1" ht="12.2" customHeight="1">
      <c r="A120" s="92">
        <v>240</v>
      </c>
      <c r="B120" s="100">
        <f>LOOKUP($L$4,'Nen CK (C)'!$A$4:$A$9996,'Nen CK (C)'!$DW$4:$DW$9996)</f>
        <v>284</v>
      </c>
      <c r="C120" s="121" t="e">
        <f t="shared" si="30"/>
        <v>#REF!</v>
      </c>
      <c r="D120" s="12"/>
      <c r="E120" s="12"/>
      <c r="F120" s="12"/>
      <c r="G120" s="12"/>
      <c r="H120" s="12"/>
      <c r="I120" s="12"/>
      <c r="J120" s="12"/>
      <c r="K120" s="12"/>
      <c r="L120" s="12"/>
      <c r="M120" s="26"/>
      <c r="N120" s="9"/>
      <c r="Q120" s="9"/>
      <c r="R120" s="145"/>
      <c r="S120" s="145"/>
      <c r="T120" s="145"/>
      <c r="U120" s="145"/>
      <c r="V120" s="145"/>
      <c r="W120" s="145"/>
      <c r="X120" s="145"/>
      <c r="Y120" s="145"/>
      <c r="Z120" s="145"/>
      <c r="AA120" s="145"/>
      <c r="AB120" s="145"/>
      <c r="AC120" s="145"/>
      <c r="AD120" s="146"/>
      <c r="AE120" s="146"/>
    </row>
    <row r="121" spans="1:31" s="5" customFormat="1" ht="11.25" customHeight="1">
      <c r="A121" s="92">
        <v>480</v>
      </c>
      <c r="B121" s="100">
        <f>LOOKUP($L$4,'Nen CK (C)'!$A$4:$A$9996,'Nen CK (C)'!$DX$4:$DX$9996)</f>
        <v>285.89999999999998</v>
      </c>
      <c r="C121" s="121" t="e">
        <f t="shared" si="30"/>
        <v>#REF!</v>
      </c>
      <c r="D121" s="12"/>
      <c r="E121" s="12"/>
      <c r="F121" s="12"/>
      <c r="G121" s="12"/>
      <c r="H121" s="12"/>
      <c r="I121" s="12"/>
      <c r="J121" s="12"/>
      <c r="K121" s="12"/>
      <c r="L121" s="12"/>
      <c r="M121" s="26"/>
      <c r="N121" s="9"/>
      <c r="Q121" s="9"/>
      <c r="R121" s="145"/>
      <c r="S121" s="145"/>
      <c r="T121" s="145"/>
      <c r="U121" s="145"/>
      <c r="V121" s="145"/>
      <c r="W121" s="145"/>
      <c r="X121" s="145"/>
      <c r="Y121" s="145"/>
      <c r="Z121" s="145"/>
      <c r="AA121" s="145"/>
      <c r="AB121" s="145"/>
      <c r="AC121" s="145"/>
      <c r="AD121" s="146"/>
      <c r="AE121" s="146"/>
    </row>
    <row r="122" spans="1:31" s="5" customFormat="1" ht="12.2" customHeight="1">
      <c r="A122" s="92">
        <v>1440</v>
      </c>
      <c r="B122" s="100">
        <f>LOOKUP($L$4,'Nen CK (C)'!$A$4:$A$9996,'Nen CK (C)'!$DY$4:$DY$9996)</f>
        <v>288.8</v>
      </c>
      <c r="C122" s="121" t="e">
        <f>(B122-$C$107)</f>
        <v>#REF!</v>
      </c>
      <c r="D122" s="1831" t="s">
        <v>268</v>
      </c>
      <c r="E122" s="1831"/>
      <c r="F122" s="1831" t="s">
        <v>269</v>
      </c>
      <c r="G122" s="1831"/>
      <c r="H122" s="1831" t="s">
        <v>270</v>
      </c>
      <c r="I122" s="1831"/>
      <c r="J122" s="1831" t="s">
        <v>271</v>
      </c>
      <c r="K122" s="1831"/>
      <c r="L122" s="1831"/>
      <c r="M122" s="1832"/>
      <c r="N122" s="9"/>
      <c r="Q122" s="9"/>
      <c r="R122" s="145"/>
      <c r="S122" s="145"/>
      <c r="T122" s="145"/>
      <c r="U122" s="145"/>
      <c r="V122" s="145"/>
      <c r="W122" s="145"/>
      <c r="X122" s="145"/>
      <c r="Y122" s="145"/>
      <c r="Z122" s="145"/>
      <c r="AA122" s="145"/>
      <c r="AB122" s="145"/>
      <c r="AC122" s="145"/>
      <c r="AD122" s="146"/>
      <c r="AE122" s="146"/>
    </row>
    <row r="123" spans="1:31" s="5" customFormat="1" ht="12.2" customHeight="1" thickBot="1">
      <c r="A123" s="123"/>
      <c r="B123" s="124"/>
      <c r="C123" s="125"/>
      <c r="D123" s="1837" t="e">
        <f>(C109-(C112-C109))/100</f>
        <v>#REF!</v>
      </c>
      <c r="E123" s="1837"/>
      <c r="F123" s="1837" t="e">
        <f>(D123+H123)/2</f>
        <v>#REF!</v>
      </c>
      <c r="G123" s="1837"/>
      <c r="H123" s="1837">
        <f>ROUND($T$34,1)/100</f>
        <v>2.6960000000000002</v>
      </c>
      <c r="I123" s="1837"/>
      <c r="J123" s="1844" t="e">
        <f>ROUND($AD$33,1)*60</f>
        <v>#REF!</v>
      </c>
      <c r="K123" s="1844"/>
      <c r="L123" s="1844"/>
      <c r="M123" s="1845"/>
      <c r="N123" s="9"/>
      <c r="Q123" s="9"/>
      <c r="R123" s="145"/>
      <c r="S123" s="145"/>
      <c r="T123" s="145"/>
      <c r="U123" s="145"/>
      <c r="V123" s="145"/>
      <c r="W123" s="145"/>
      <c r="X123" s="145"/>
      <c r="Y123" s="145"/>
      <c r="Z123" s="145"/>
      <c r="AA123" s="145"/>
      <c r="AB123" s="145"/>
      <c r="AC123" s="145"/>
      <c r="AD123" s="146"/>
      <c r="AE123" s="146"/>
    </row>
    <row r="124" spans="1:31" s="5" customFormat="1" ht="12">
      <c r="A124" s="6"/>
      <c r="B124" s="34"/>
      <c r="C124" s="34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9"/>
      <c r="Q124" s="9"/>
      <c r="R124" s="145"/>
      <c r="S124" s="145"/>
      <c r="T124" s="145"/>
      <c r="U124" s="145"/>
      <c r="V124" s="145"/>
      <c r="W124" s="145"/>
      <c r="X124" s="145"/>
      <c r="Y124" s="145"/>
      <c r="Z124" s="145"/>
      <c r="AA124" s="145"/>
      <c r="AB124" s="145"/>
      <c r="AC124" s="145"/>
      <c r="AD124" s="146"/>
      <c r="AE124" s="146"/>
    </row>
    <row r="125" spans="1:31" s="5" customFormat="1" ht="12">
      <c r="A125" s="6"/>
      <c r="B125" s="34"/>
      <c r="C125" s="34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9"/>
      <c r="Q125" s="9"/>
      <c r="R125" s="145"/>
      <c r="S125" s="145"/>
      <c r="T125" s="145"/>
      <c r="U125" s="145"/>
      <c r="V125" s="145"/>
      <c r="W125" s="145"/>
      <c r="X125" s="145"/>
      <c r="Y125" s="145"/>
      <c r="Z125" s="145"/>
      <c r="AA125" s="145"/>
      <c r="AB125" s="145"/>
      <c r="AC125" s="145"/>
      <c r="AD125" s="146"/>
      <c r="AE125" s="146"/>
    </row>
    <row r="126" spans="1:31" ht="32.25" customHeight="1" thickBot="1">
      <c r="A126" s="87"/>
    </row>
    <row r="127" spans="1:31" s="2" customFormat="1" ht="15.75">
      <c r="A127" s="1814" t="s">
        <v>76</v>
      </c>
      <c r="B127" s="1833"/>
      <c r="C127" s="1833"/>
      <c r="D127" s="1833"/>
      <c r="E127" s="1833"/>
      <c r="F127" s="1833"/>
      <c r="G127" s="1833"/>
      <c r="H127" s="1833"/>
      <c r="I127" s="1833"/>
      <c r="J127" s="1833"/>
      <c r="K127" s="1833"/>
      <c r="L127" s="1833"/>
      <c r="M127" s="1834"/>
      <c r="Q127" s="9"/>
      <c r="R127" s="145"/>
      <c r="S127" s="145"/>
      <c r="T127" s="145"/>
      <c r="U127" s="145"/>
      <c r="V127" s="145"/>
      <c r="W127" s="145"/>
      <c r="X127" s="145"/>
      <c r="Y127" s="145"/>
      <c r="Z127" s="145"/>
      <c r="AA127" s="145"/>
      <c r="AB127" s="145"/>
      <c r="AC127" s="145"/>
      <c r="AD127" s="148"/>
      <c r="AE127" s="148"/>
    </row>
    <row r="128" spans="1:31" s="2" customFormat="1" ht="15.75">
      <c r="A128" s="1817" t="s">
        <v>77</v>
      </c>
      <c r="B128" s="1835"/>
      <c r="C128" s="1835"/>
      <c r="D128" s="1835"/>
      <c r="E128" s="1835"/>
      <c r="F128" s="1835"/>
      <c r="G128" s="1835"/>
      <c r="H128" s="1835"/>
      <c r="I128" s="1835"/>
      <c r="J128" s="1835"/>
      <c r="K128" s="1835"/>
      <c r="L128" s="1835"/>
      <c r="M128" s="1836"/>
      <c r="Q128" s="9"/>
      <c r="R128" s="145"/>
      <c r="S128" s="145"/>
      <c r="T128" s="145"/>
      <c r="U128" s="145"/>
      <c r="V128" s="145"/>
      <c r="W128" s="145"/>
      <c r="X128" s="145"/>
      <c r="Y128" s="145"/>
      <c r="Z128" s="145"/>
      <c r="AA128" s="145"/>
      <c r="AB128" s="145"/>
      <c r="AC128" s="145"/>
      <c r="AD128" s="148"/>
      <c r="AE128" s="148"/>
    </row>
    <row r="129" spans="1:31" s="5" customFormat="1" ht="12">
      <c r="A129" s="27"/>
      <c r="B129" s="34"/>
      <c r="C129" s="34"/>
      <c r="D129" s="12"/>
      <c r="E129" s="12"/>
      <c r="F129" s="12"/>
      <c r="G129" s="12"/>
      <c r="H129" s="12"/>
      <c r="I129" s="12"/>
      <c r="J129" s="12"/>
      <c r="K129" s="12"/>
      <c r="L129" s="12"/>
      <c r="M129" s="26"/>
      <c r="N129" s="9"/>
      <c r="Q129" s="9"/>
      <c r="R129" s="145"/>
      <c r="S129" s="145"/>
      <c r="T129" s="145"/>
      <c r="U129" s="145"/>
      <c r="V129" s="145"/>
      <c r="W129" s="145"/>
      <c r="X129" s="145"/>
      <c r="Y129" s="145"/>
      <c r="Z129" s="145"/>
      <c r="AA129" s="145"/>
      <c r="AB129" s="145"/>
      <c r="AC129" s="145"/>
      <c r="AD129" s="146"/>
      <c r="AE129" s="146"/>
    </row>
    <row r="130" spans="1:31" s="5" customFormat="1" ht="12">
      <c r="A130" s="27"/>
      <c r="B130" s="34"/>
      <c r="C130" s="34"/>
      <c r="D130" s="12"/>
      <c r="E130" s="12"/>
      <c r="F130" s="12"/>
      <c r="G130" s="12"/>
      <c r="H130" s="12"/>
      <c r="I130" s="12"/>
      <c r="J130" s="12"/>
      <c r="K130" s="12"/>
      <c r="L130" s="12"/>
      <c r="M130" s="26"/>
      <c r="N130" s="9"/>
      <c r="O130" s="159" t="s">
        <v>192</v>
      </c>
      <c r="P130" s="54" t="s">
        <v>101</v>
      </c>
      <c r="Q130" s="160" t="s">
        <v>101</v>
      </c>
      <c r="R130" s="116" t="s">
        <v>193</v>
      </c>
      <c r="S130" s="180"/>
      <c r="T130" s="145"/>
      <c r="U130" s="145"/>
      <c r="V130" s="145"/>
      <c r="W130" s="145"/>
      <c r="X130" s="145"/>
      <c r="Y130" s="145"/>
      <c r="Z130" s="145"/>
      <c r="AA130" s="145"/>
      <c r="AB130" s="145"/>
      <c r="AC130" s="145"/>
      <c r="AD130" s="146"/>
      <c r="AE130" s="146"/>
    </row>
    <row r="131" spans="1:31" s="5" customFormat="1" ht="12">
      <c r="A131" s="27"/>
      <c r="B131" s="34"/>
      <c r="C131" s="34"/>
      <c r="D131" s="12"/>
      <c r="E131" s="12"/>
      <c r="F131" s="12"/>
      <c r="G131" s="12"/>
      <c r="H131" s="12"/>
      <c r="I131" s="12"/>
      <c r="J131" s="12"/>
      <c r="K131" s="12"/>
      <c r="L131" s="12"/>
      <c r="M131" s="26"/>
      <c r="N131" s="9"/>
      <c r="O131" s="143">
        <f>B8</f>
        <v>0.25</v>
      </c>
      <c r="P131" s="157" t="e">
        <f>'TH-NenCK'!F21</f>
        <v>#REF!</v>
      </c>
      <c r="Q131" s="143" t="e">
        <f>'TH-NenCK'!D21</f>
        <v>#REF!</v>
      </c>
      <c r="R131" s="182" t="e">
        <f>'TH-NenCK'!L21</f>
        <v>#REF!</v>
      </c>
      <c r="S131" s="181"/>
      <c r="T131" s="145"/>
      <c r="U131" s="145"/>
      <c r="V131" s="145"/>
      <c r="W131" s="145"/>
      <c r="X131" s="145"/>
      <c r="Y131" s="145"/>
      <c r="Z131" s="145"/>
      <c r="AA131" s="145"/>
      <c r="AB131" s="145"/>
      <c r="AC131" s="145"/>
      <c r="AD131" s="146"/>
      <c r="AE131" s="146"/>
    </row>
    <row r="132" spans="1:31" s="5" customFormat="1" ht="12">
      <c r="A132" s="27"/>
      <c r="B132" s="34"/>
      <c r="C132" s="34"/>
      <c r="D132" s="12"/>
      <c r="E132" s="12"/>
      <c r="F132" s="12"/>
      <c r="G132" s="12"/>
      <c r="H132" s="12"/>
      <c r="I132" s="12"/>
      <c r="J132" s="12"/>
      <c r="K132" s="12"/>
      <c r="L132" s="12"/>
      <c r="M132" s="26"/>
      <c r="N132" s="9"/>
      <c r="O132" s="143">
        <f>B27</f>
        <v>0.5</v>
      </c>
      <c r="P132" s="157" t="e">
        <f>'TH-NenCK'!F22</f>
        <v>#REF!</v>
      </c>
      <c r="Q132" s="143" t="e">
        <f>'TH-NenCK'!D22</f>
        <v>#REF!</v>
      </c>
      <c r="R132" s="182" t="e">
        <f>'TH-NenCK'!L22</f>
        <v>#REF!</v>
      </c>
      <c r="S132" s="181"/>
      <c r="T132" s="145"/>
      <c r="U132" s="145"/>
      <c r="V132" s="145"/>
      <c r="W132" s="145"/>
      <c r="X132" s="145"/>
      <c r="Y132" s="145"/>
      <c r="Z132" s="145"/>
      <c r="AA132" s="145"/>
      <c r="AB132" s="145"/>
      <c r="AC132" s="145"/>
      <c r="AD132" s="146"/>
      <c r="AE132" s="146"/>
    </row>
    <row r="133" spans="1:31" s="5" customFormat="1" ht="12">
      <c r="A133" s="27"/>
      <c r="B133" s="34"/>
      <c r="C133" s="34"/>
      <c r="D133" s="12"/>
      <c r="E133" s="12"/>
      <c r="F133" s="12"/>
      <c r="G133" s="12"/>
      <c r="H133" s="12"/>
      <c r="I133" s="12"/>
      <c r="J133" s="12"/>
      <c r="K133" s="12"/>
      <c r="L133" s="12"/>
      <c r="M133" s="26"/>
      <c r="N133" s="9"/>
      <c r="O133" s="143">
        <f>B46</f>
        <v>1</v>
      </c>
      <c r="P133" s="157" t="e">
        <f>'TH-NenCK'!F23</f>
        <v>#REF!</v>
      </c>
      <c r="Q133" s="143" t="e">
        <f>'TH-NenCK'!D23</f>
        <v>#REF!</v>
      </c>
      <c r="R133" s="182" t="e">
        <f>'TH-NenCK'!L23</f>
        <v>#REF!</v>
      </c>
      <c r="S133" s="181"/>
      <c r="T133" s="145"/>
      <c r="U133" s="145"/>
      <c r="V133" s="145"/>
      <c r="W133" s="145"/>
      <c r="X133" s="145"/>
      <c r="Y133" s="145"/>
      <c r="Z133" s="145"/>
      <c r="AA133" s="145"/>
      <c r="AB133" s="145"/>
      <c r="AC133" s="145"/>
      <c r="AD133" s="146"/>
      <c r="AE133" s="146"/>
    </row>
    <row r="134" spans="1:31" s="5" customFormat="1" ht="12">
      <c r="A134" s="27"/>
      <c r="B134" s="34"/>
      <c r="C134" s="34"/>
      <c r="D134" s="12"/>
      <c r="E134" s="12"/>
      <c r="F134" s="12"/>
      <c r="G134" s="12"/>
      <c r="H134" s="12"/>
      <c r="I134" s="12"/>
      <c r="J134" s="12"/>
      <c r="K134" s="12"/>
      <c r="L134" s="12"/>
      <c r="M134" s="26"/>
      <c r="N134" s="9"/>
      <c r="O134" s="143">
        <f>B68</f>
        <v>2</v>
      </c>
      <c r="P134" s="157" t="e">
        <f>'TH-NenCK'!F24</f>
        <v>#REF!</v>
      </c>
      <c r="Q134" s="143" t="e">
        <f>'TH-NenCK'!D24</f>
        <v>#REF!</v>
      </c>
      <c r="R134" s="182" t="e">
        <f>'TH-NenCK'!L24</f>
        <v>#REF!</v>
      </c>
      <c r="S134" s="181"/>
      <c r="T134" s="145"/>
      <c r="U134" s="145"/>
      <c r="V134" s="145"/>
      <c r="W134" s="145"/>
      <c r="X134" s="145"/>
      <c r="Y134" s="145"/>
      <c r="Z134" s="145"/>
      <c r="AA134" s="145"/>
      <c r="AB134" s="145"/>
      <c r="AC134" s="145"/>
      <c r="AD134" s="146"/>
      <c r="AE134" s="146"/>
    </row>
    <row r="135" spans="1:31" s="5" customFormat="1" ht="12">
      <c r="A135" s="27"/>
      <c r="B135" s="34"/>
      <c r="C135" s="34"/>
      <c r="D135" s="12"/>
      <c r="E135" s="12"/>
      <c r="F135" s="12"/>
      <c r="G135" s="12"/>
      <c r="H135" s="12"/>
      <c r="I135" s="12"/>
      <c r="J135" s="12"/>
      <c r="K135" s="12"/>
      <c r="L135" s="12"/>
      <c r="M135" s="26"/>
      <c r="N135" s="9"/>
      <c r="O135" s="143">
        <f>B87</f>
        <v>4</v>
      </c>
      <c r="P135" s="157" t="e">
        <f>'TH-NenCK'!F25</f>
        <v>#REF!</v>
      </c>
      <c r="Q135" s="143" t="e">
        <f>'TH-NenCK'!D25</f>
        <v>#REF!</v>
      </c>
      <c r="R135" s="182" t="e">
        <f>'TH-NenCK'!L25</f>
        <v>#REF!</v>
      </c>
      <c r="S135" s="181"/>
      <c r="T135" s="145"/>
      <c r="U135" s="145"/>
      <c r="V135" s="145"/>
      <c r="W135" s="145"/>
      <c r="X135" s="145"/>
      <c r="Y135" s="145"/>
      <c r="Z135" s="145"/>
      <c r="AA135" s="145"/>
      <c r="AB135" s="145"/>
      <c r="AC135" s="145"/>
      <c r="AD135" s="146"/>
      <c r="AE135" s="146"/>
    </row>
    <row r="136" spans="1:31" s="5" customFormat="1" ht="12">
      <c r="A136" s="27"/>
      <c r="B136" s="34"/>
      <c r="C136" s="34"/>
      <c r="D136" s="12"/>
      <c r="E136" s="12"/>
      <c r="F136" s="12"/>
      <c r="G136" s="12"/>
      <c r="H136" s="12"/>
      <c r="I136" s="12"/>
      <c r="J136" s="12"/>
      <c r="K136" s="12"/>
      <c r="L136" s="12"/>
      <c r="M136" s="26"/>
      <c r="N136" s="9"/>
      <c r="O136" s="143">
        <f>B106</f>
        <v>8</v>
      </c>
      <c r="P136" s="157" t="e">
        <f>'TH-NenCK'!F26</f>
        <v>#REF!</v>
      </c>
      <c r="Q136" s="143" t="e">
        <f>'TH-NenCK'!D26</f>
        <v>#REF!</v>
      </c>
      <c r="R136" s="182" t="e">
        <f>'TH-NenCK'!L26</f>
        <v>#REF!</v>
      </c>
      <c r="S136" s="181"/>
      <c r="T136" s="145"/>
      <c r="U136" s="145"/>
      <c r="V136" s="145"/>
      <c r="W136" s="145"/>
      <c r="X136" s="145"/>
      <c r="Y136" s="145"/>
      <c r="Z136" s="145"/>
      <c r="AA136" s="145"/>
      <c r="AB136" s="145"/>
      <c r="AC136" s="145"/>
      <c r="AD136" s="146"/>
      <c r="AE136" s="146"/>
    </row>
    <row r="137" spans="1:31" s="5" customFormat="1" ht="12">
      <c r="A137" s="27"/>
      <c r="B137" s="34"/>
      <c r="C137" s="34"/>
      <c r="D137" s="12"/>
      <c r="E137" s="12"/>
      <c r="F137" s="12"/>
      <c r="G137" s="12"/>
      <c r="H137" s="12"/>
      <c r="I137" s="12"/>
      <c r="J137" s="12"/>
      <c r="K137" s="12"/>
      <c r="L137" s="12"/>
      <c r="M137" s="26"/>
      <c r="N137" s="9"/>
      <c r="O137" s="143">
        <f>O135</f>
        <v>4</v>
      </c>
      <c r="P137" s="157" t="e">
        <f>'TH-NenCK'!F27</f>
        <v>#REF!</v>
      </c>
      <c r="Q137" s="143" t="e">
        <f>'TH-NenCK'!D27</f>
        <v>#REF!</v>
      </c>
      <c r="R137" s="1873"/>
      <c r="S137" s="1874"/>
      <c r="T137" s="145"/>
      <c r="U137" s="145"/>
      <c r="V137" s="145"/>
      <c r="W137" s="145"/>
      <c r="X137" s="145"/>
      <c r="Y137" s="145"/>
      <c r="Z137" s="145"/>
      <c r="AA137" s="145"/>
      <c r="AB137" s="145"/>
      <c r="AC137" s="145"/>
      <c r="AD137" s="146"/>
      <c r="AE137" s="146"/>
    </row>
    <row r="138" spans="1:31" s="5" customFormat="1" ht="12">
      <c r="A138" s="27"/>
      <c r="B138" s="34"/>
      <c r="C138" s="34"/>
      <c r="D138" s="12"/>
      <c r="E138" s="12"/>
      <c r="F138" s="12"/>
      <c r="G138" s="12"/>
      <c r="H138" s="12"/>
      <c r="I138" s="12"/>
      <c r="J138" s="12"/>
      <c r="K138" s="12"/>
      <c r="L138" s="12"/>
      <c r="M138" s="26"/>
      <c r="N138" s="9"/>
      <c r="O138" s="143">
        <f>O134</f>
        <v>2</v>
      </c>
      <c r="P138" s="157" t="e">
        <f>'TH-NenCK'!F28</f>
        <v>#REF!</v>
      </c>
      <c r="Q138" s="143" t="e">
        <f>'TH-NenCK'!D28</f>
        <v>#REF!</v>
      </c>
      <c r="R138" s="1873"/>
      <c r="S138" s="1874"/>
      <c r="T138" s="145"/>
      <c r="U138" s="145"/>
      <c r="V138" s="145"/>
      <c r="W138" s="145"/>
      <c r="X138" s="145"/>
      <c r="Y138" s="145"/>
      <c r="Z138" s="145"/>
      <c r="AA138" s="145"/>
      <c r="AB138" s="145"/>
      <c r="AC138" s="145"/>
      <c r="AD138" s="146"/>
      <c r="AE138" s="146"/>
    </row>
    <row r="139" spans="1:31" s="5" customFormat="1" ht="12">
      <c r="A139" s="27"/>
      <c r="B139" s="34"/>
      <c r="C139" s="34"/>
      <c r="D139" s="12"/>
      <c r="E139" s="12"/>
      <c r="F139" s="12"/>
      <c r="G139" s="12"/>
      <c r="H139" s="12"/>
      <c r="I139" s="12"/>
      <c r="J139" s="12"/>
      <c r="K139" s="12"/>
      <c r="L139" s="12"/>
      <c r="M139" s="26"/>
      <c r="N139" s="9"/>
      <c r="O139" s="143">
        <f>O133</f>
        <v>1</v>
      </c>
      <c r="P139" s="157" t="e">
        <f>'TH-NenCK'!F29</f>
        <v>#REF!</v>
      </c>
      <c r="Q139" s="143" t="e">
        <f>'TH-NenCK'!D29</f>
        <v>#REF!</v>
      </c>
      <c r="R139" s="1873"/>
      <c r="S139" s="1874"/>
      <c r="T139" s="145"/>
      <c r="U139" s="145"/>
      <c r="V139" s="145"/>
      <c r="W139" s="145"/>
      <c r="X139" s="145"/>
      <c r="Y139" s="145"/>
      <c r="Z139" s="145"/>
      <c r="AA139" s="145"/>
      <c r="AB139" s="145"/>
      <c r="AC139" s="145"/>
      <c r="AD139" s="146"/>
      <c r="AE139" s="146"/>
    </row>
    <row r="140" spans="1:31" s="5" customFormat="1" ht="12">
      <c r="A140" s="27"/>
      <c r="B140" s="34"/>
      <c r="C140" s="34"/>
      <c r="D140" s="12"/>
      <c r="E140" s="12"/>
      <c r="F140" s="12"/>
      <c r="G140" s="12"/>
      <c r="H140" s="12"/>
      <c r="I140" s="12"/>
      <c r="J140" s="12"/>
      <c r="K140" s="12"/>
      <c r="L140" s="12"/>
      <c r="M140" s="26"/>
      <c r="N140" s="9"/>
      <c r="O140" s="143">
        <f>O132</f>
        <v>0.5</v>
      </c>
      <c r="P140" s="157" t="e">
        <f>'TH-NenCK'!F30</f>
        <v>#REF!</v>
      </c>
      <c r="Q140" s="143" t="e">
        <f>'TH-NenCK'!D30</f>
        <v>#REF!</v>
      </c>
      <c r="R140" s="1873"/>
      <c r="S140" s="1874"/>
      <c r="T140" s="145"/>
      <c r="U140" s="145"/>
      <c r="V140" s="145"/>
      <c r="W140" s="145"/>
      <c r="X140" s="145"/>
      <c r="Y140" s="145"/>
      <c r="Z140" s="145"/>
      <c r="AA140" s="145"/>
      <c r="AB140" s="145"/>
      <c r="AC140" s="145"/>
      <c r="AD140" s="146"/>
      <c r="AE140" s="146"/>
    </row>
    <row r="141" spans="1:31" s="5" customFormat="1" ht="12">
      <c r="A141" s="27"/>
      <c r="B141" s="34"/>
      <c r="C141" s="34"/>
      <c r="D141" s="12"/>
      <c r="E141" s="12"/>
      <c r="F141" s="12"/>
      <c r="G141" s="12"/>
      <c r="H141" s="12"/>
      <c r="I141" s="12"/>
      <c r="J141" s="12"/>
      <c r="K141" s="12"/>
      <c r="L141" s="12"/>
      <c r="M141" s="26"/>
      <c r="N141" s="9"/>
      <c r="O141" s="143">
        <f>O131</f>
        <v>0.25</v>
      </c>
      <c r="P141" s="157" t="e">
        <f>'TH-NenCK'!F31</f>
        <v>#REF!</v>
      </c>
      <c r="Q141" s="143" t="e">
        <f>'TH-NenCK'!D31</f>
        <v>#REF!</v>
      </c>
      <c r="R141" s="1873"/>
      <c r="S141" s="1874"/>
      <c r="T141" s="145"/>
      <c r="U141" s="145"/>
      <c r="V141" s="145"/>
      <c r="W141" s="145"/>
      <c r="X141" s="145"/>
      <c r="Y141" s="145"/>
      <c r="Z141" s="145"/>
      <c r="AA141" s="145"/>
      <c r="AB141" s="145"/>
      <c r="AC141" s="145"/>
      <c r="AD141" s="146"/>
      <c r="AE141" s="146"/>
    </row>
    <row r="142" spans="1:31" s="5" customFormat="1" ht="12">
      <c r="A142" s="27"/>
      <c r="B142" s="34"/>
      <c r="C142" s="34"/>
      <c r="D142" s="12"/>
      <c r="E142" s="12"/>
      <c r="F142" s="12"/>
      <c r="G142" s="12"/>
      <c r="H142" s="12"/>
      <c r="I142" s="12"/>
      <c r="J142" s="12"/>
      <c r="K142" s="12"/>
      <c r="L142" s="12"/>
      <c r="M142" s="26"/>
      <c r="N142" s="9"/>
      <c r="O142" s="52"/>
      <c r="P142" s="35"/>
      <c r="Q142" s="52"/>
      <c r="R142" s="1875"/>
      <c r="S142" s="1874"/>
      <c r="T142" s="145"/>
      <c r="U142" s="145"/>
      <c r="V142" s="145"/>
      <c r="W142" s="145"/>
      <c r="X142" s="145"/>
      <c r="Y142" s="145"/>
      <c r="Z142" s="145"/>
      <c r="AA142" s="145"/>
      <c r="AB142" s="145"/>
      <c r="AC142" s="145"/>
      <c r="AD142" s="146"/>
      <c r="AE142" s="146"/>
    </row>
    <row r="143" spans="1:31" s="5" customFormat="1" ht="12">
      <c r="A143" s="27"/>
      <c r="B143" s="34"/>
      <c r="C143" s="34"/>
      <c r="D143" s="12"/>
      <c r="E143" s="12"/>
      <c r="F143" s="12"/>
      <c r="G143" s="12"/>
      <c r="H143" s="12"/>
      <c r="I143" s="12"/>
      <c r="J143" s="12"/>
      <c r="K143" s="12"/>
      <c r="L143" s="12"/>
      <c r="M143" s="26"/>
      <c r="N143" s="9"/>
      <c r="Q143" s="9"/>
      <c r="R143" s="145"/>
      <c r="S143" s="145"/>
      <c r="T143" s="145"/>
      <c r="U143" s="145"/>
      <c r="V143" s="145"/>
      <c r="W143" s="145"/>
      <c r="X143" s="145"/>
      <c r="Y143" s="145"/>
      <c r="Z143" s="145"/>
      <c r="AA143" s="145"/>
      <c r="AB143" s="145"/>
      <c r="AC143" s="145"/>
      <c r="AD143" s="146"/>
      <c r="AE143" s="146"/>
    </row>
    <row r="144" spans="1:31" s="5" customFormat="1" ht="12">
      <c r="A144" s="27"/>
      <c r="B144" s="34"/>
      <c r="C144" s="34"/>
      <c r="D144" s="12"/>
      <c r="E144" s="12"/>
      <c r="F144" s="12"/>
      <c r="G144" s="12"/>
      <c r="H144" s="12"/>
      <c r="I144" s="12"/>
      <c r="J144" s="12"/>
      <c r="K144" s="12"/>
      <c r="L144" s="12"/>
      <c r="M144" s="26"/>
      <c r="N144" s="9"/>
      <c r="O144" s="159" t="s">
        <v>192</v>
      </c>
      <c r="P144" s="54" t="s">
        <v>101</v>
      </c>
      <c r="Q144" s="161" t="s">
        <v>196</v>
      </c>
      <c r="R144" s="145"/>
      <c r="S144" s="145"/>
      <c r="T144" s="145"/>
      <c r="U144" s="145"/>
      <c r="V144" s="145"/>
      <c r="W144" s="145"/>
      <c r="X144" s="145"/>
      <c r="Y144" s="145"/>
      <c r="Z144" s="145"/>
      <c r="AA144" s="145"/>
      <c r="AB144" s="145"/>
      <c r="AC144" s="145"/>
      <c r="AD144" s="146"/>
      <c r="AE144" s="146"/>
    </row>
    <row r="145" spans="1:31" s="5" customFormat="1" ht="12">
      <c r="A145" s="27"/>
      <c r="B145" s="34"/>
      <c r="C145" s="34"/>
      <c r="D145" s="12"/>
      <c r="E145" s="12"/>
      <c r="F145" s="12"/>
      <c r="G145" s="12"/>
      <c r="H145" s="12"/>
      <c r="I145" s="12"/>
      <c r="J145" s="12"/>
      <c r="K145" s="12"/>
      <c r="L145" s="12"/>
      <c r="M145" s="26"/>
      <c r="N145" s="9"/>
      <c r="O145" s="54">
        <v>1</v>
      </c>
      <c r="P145" s="157">
        <v>1.2</v>
      </c>
      <c r="Q145" s="1796">
        <v>3</v>
      </c>
      <c r="R145" s="145"/>
      <c r="S145" s="145"/>
      <c r="T145" s="145"/>
      <c r="U145" s="145"/>
      <c r="V145" s="145"/>
      <c r="W145" s="145"/>
      <c r="X145" s="145"/>
      <c r="Y145" s="145"/>
      <c r="Z145" s="145"/>
      <c r="AA145" s="145"/>
      <c r="AB145" s="145"/>
      <c r="AC145" s="145"/>
      <c r="AD145" s="146"/>
      <c r="AE145" s="146"/>
    </row>
    <row r="146" spans="1:31" s="5" customFormat="1" ht="12">
      <c r="A146" s="27"/>
      <c r="B146" s="34"/>
      <c r="C146" s="34"/>
      <c r="D146" s="12"/>
      <c r="E146" s="12"/>
      <c r="F146" s="12"/>
      <c r="G146" s="12"/>
      <c r="H146" s="12"/>
      <c r="I146" s="12"/>
      <c r="J146" s="12"/>
      <c r="K146" s="12"/>
      <c r="L146" s="12"/>
      <c r="M146" s="26"/>
      <c r="N146" s="9"/>
      <c r="O146" s="162">
        <v>10</v>
      </c>
      <c r="P146" s="168">
        <f>P145</f>
        <v>1.2</v>
      </c>
      <c r="Q146" s="1796"/>
      <c r="R146" s="145"/>
      <c r="S146" s="145"/>
      <c r="T146" s="145"/>
      <c r="U146" s="145"/>
      <c r="V146" s="145"/>
      <c r="W146" s="145"/>
      <c r="X146" s="145"/>
      <c r="Y146" s="145"/>
      <c r="Z146" s="145"/>
      <c r="AA146" s="145"/>
      <c r="AB146" s="145"/>
      <c r="AC146" s="145"/>
      <c r="AD146" s="146"/>
      <c r="AE146" s="146"/>
    </row>
    <row r="147" spans="1:31" s="5" customFormat="1" ht="12">
      <c r="A147" s="27"/>
      <c r="B147" s="34"/>
      <c r="C147" s="34"/>
      <c r="D147" s="12"/>
      <c r="E147" s="12"/>
      <c r="F147" s="12"/>
      <c r="G147" s="12"/>
      <c r="H147" s="12"/>
      <c r="I147" s="12"/>
      <c r="J147" s="12"/>
      <c r="K147" s="12"/>
      <c r="L147" s="12"/>
      <c r="M147" s="26"/>
      <c r="N147" s="9"/>
      <c r="O147" s="163">
        <f>O145</f>
        <v>1</v>
      </c>
      <c r="P147" s="168">
        <f>P145</f>
        <v>1.2</v>
      </c>
      <c r="Q147" s="1796">
        <v>4</v>
      </c>
      <c r="R147" s="1871" t="s">
        <v>188</v>
      </c>
      <c r="S147" s="1871"/>
      <c r="T147" s="1871"/>
      <c r="U147" s="1871"/>
      <c r="V147" s="1871"/>
      <c r="W147" s="1871"/>
      <c r="X147" s="1872" t="s">
        <v>197</v>
      </c>
      <c r="Y147" s="1871" t="s">
        <v>198</v>
      </c>
      <c r="Z147" s="1871" t="s">
        <v>199</v>
      </c>
      <c r="AA147" s="145"/>
      <c r="AB147" s="145"/>
      <c r="AC147" s="145"/>
      <c r="AD147" s="146"/>
      <c r="AE147" s="146"/>
    </row>
    <row r="148" spans="1:31" s="5" customFormat="1" ht="12">
      <c r="A148" s="27"/>
      <c r="B148" s="34"/>
      <c r="C148" s="34"/>
      <c r="D148" s="12"/>
      <c r="E148" s="12"/>
      <c r="F148" s="12"/>
      <c r="G148" s="12"/>
      <c r="H148" s="12"/>
      <c r="I148" s="12"/>
      <c r="J148" s="12"/>
      <c r="K148" s="12"/>
      <c r="L148" s="12"/>
      <c r="M148" s="26"/>
      <c r="N148" s="9"/>
      <c r="O148" s="163">
        <f>O146</f>
        <v>10</v>
      </c>
      <c r="P148" s="157">
        <v>1.05</v>
      </c>
      <c r="Q148" s="1796"/>
      <c r="R148" s="156" t="s">
        <v>53</v>
      </c>
      <c r="S148" s="156" t="s">
        <v>41</v>
      </c>
      <c r="T148" s="156"/>
      <c r="U148" s="156"/>
      <c r="V148" s="156"/>
      <c r="W148" s="169"/>
      <c r="X148" s="1872"/>
      <c r="Y148" s="1871"/>
      <c r="Z148" s="1871"/>
      <c r="AA148" s="145"/>
      <c r="AB148" s="145"/>
      <c r="AC148" s="145"/>
      <c r="AD148" s="146"/>
      <c r="AE148" s="146"/>
    </row>
    <row r="149" spans="1:31" s="5" customFormat="1" ht="12">
      <c r="A149" s="27"/>
      <c r="B149" s="34"/>
      <c r="C149" s="34"/>
      <c r="D149" s="12"/>
      <c r="E149" s="12"/>
      <c r="F149" s="12"/>
      <c r="G149" s="12"/>
      <c r="H149" s="12"/>
      <c r="I149" s="12"/>
      <c r="J149" s="12"/>
      <c r="K149" s="12"/>
      <c r="L149" s="12"/>
      <c r="M149" s="26"/>
      <c r="N149" s="9"/>
      <c r="O149" s="164">
        <f>O145</f>
        <v>1</v>
      </c>
      <c r="P149" s="168">
        <f>P145</f>
        <v>1.2</v>
      </c>
      <c r="Q149" s="1796">
        <v>5</v>
      </c>
      <c r="R149" s="1867">
        <f>SLOPE($P$149:$P$150,LN($O$149:$O$150))</f>
        <v>-3.2572086142743858E-2</v>
      </c>
      <c r="S149" s="1867">
        <f>INTERCEPT($P$149:$P$150,LN($O$149:$O$150))</f>
        <v>1.2</v>
      </c>
      <c r="T149" s="1870" t="s">
        <v>194</v>
      </c>
      <c r="U149" s="173">
        <v>0.1</v>
      </c>
      <c r="V149" s="174" t="e">
        <f>EXP((S151-S149)/(R149-R151))</f>
        <v>#REF!</v>
      </c>
      <c r="W149" s="173" t="e">
        <f>V149</f>
        <v>#REF!</v>
      </c>
      <c r="X149" s="1868" t="e">
        <f>V149</f>
        <v>#REF!</v>
      </c>
      <c r="Y149" s="1867" t="e">
        <f>(X151-P136)/LN(O136/X149)</f>
        <v>#REF!</v>
      </c>
      <c r="Z149" s="1867" t="e">
        <f>(X151-P141)/LN(X149/O141)</f>
        <v>#REF!</v>
      </c>
      <c r="AA149" s="145"/>
      <c r="AB149" s="145"/>
      <c r="AC149" s="145"/>
      <c r="AD149" s="146"/>
      <c r="AE149" s="146"/>
    </row>
    <row r="150" spans="1:31" s="5" customFormat="1" ht="12">
      <c r="A150" s="27"/>
      <c r="B150" s="34"/>
      <c r="C150" s="34"/>
      <c r="D150" s="12"/>
      <c r="E150" s="12"/>
      <c r="F150" s="12"/>
      <c r="G150" s="12"/>
      <c r="H150" s="12"/>
      <c r="I150" s="12"/>
      <c r="J150" s="12"/>
      <c r="K150" s="12"/>
      <c r="L150" s="12"/>
      <c r="M150" s="26"/>
      <c r="N150" s="9"/>
      <c r="O150" s="163">
        <f>O146</f>
        <v>10</v>
      </c>
      <c r="P150" s="168">
        <f>(P145+P148)/2</f>
        <v>1.125</v>
      </c>
      <c r="Q150" s="1796"/>
      <c r="R150" s="1867"/>
      <c r="S150" s="1867"/>
      <c r="T150" s="1870"/>
      <c r="U150" s="175"/>
      <c r="V150" s="176"/>
      <c r="W150" s="175"/>
      <c r="X150" s="1869"/>
      <c r="Y150" s="1867"/>
      <c r="Z150" s="1867"/>
      <c r="AA150" s="145"/>
      <c r="AB150" s="145"/>
      <c r="AC150" s="145"/>
      <c r="AD150" s="146"/>
      <c r="AE150" s="146"/>
    </row>
    <row r="151" spans="1:31" s="5" customFormat="1" ht="12">
      <c r="A151" s="27"/>
      <c r="B151" s="34"/>
      <c r="C151" s="34"/>
      <c r="D151" s="12"/>
      <c r="E151" s="12"/>
      <c r="F151" s="12"/>
      <c r="G151" s="12"/>
      <c r="H151" s="12"/>
      <c r="I151" s="12"/>
      <c r="J151" s="12"/>
      <c r="K151" s="12"/>
      <c r="L151" s="12"/>
      <c r="M151" s="26"/>
      <c r="N151" s="9"/>
      <c r="O151" s="167">
        <f>O135</f>
        <v>4</v>
      </c>
      <c r="P151" s="168" t="e">
        <f>P135</f>
        <v>#REF!</v>
      </c>
      <c r="Q151" s="1862">
        <v>6</v>
      </c>
      <c r="R151" s="1867" t="e">
        <f>SLOPE($P$151:$P$152,LN($O$151:$O$152))</f>
        <v>#REF!</v>
      </c>
      <c r="S151" s="1867" t="e">
        <f>INTERCEPT($P$151:$P$152,LN($O$151:$O$152))</f>
        <v>#REF!</v>
      </c>
      <c r="T151" s="1870" t="s">
        <v>195</v>
      </c>
      <c r="U151" s="174" t="e">
        <f>((R149+R151)*LN(V149)+S149+S151)/2</f>
        <v>#REF!</v>
      </c>
      <c r="V151" s="174" t="e">
        <f>U151</f>
        <v>#REF!</v>
      </c>
      <c r="W151" s="173">
        <v>0.5</v>
      </c>
      <c r="X151" s="1868" t="e">
        <f>U151</f>
        <v>#REF!</v>
      </c>
      <c r="Y151" s="145"/>
      <c r="Z151" s="145"/>
      <c r="AA151" s="145"/>
      <c r="AB151" s="145"/>
      <c r="AC151" s="145"/>
      <c r="AD151" s="146"/>
      <c r="AE151" s="146"/>
    </row>
    <row r="152" spans="1:31" s="5" customFormat="1" ht="12">
      <c r="A152" s="27"/>
      <c r="B152" s="34"/>
      <c r="C152" s="34"/>
      <c r="D152" s="12"/>
      <c r="E152" s="12"/>
      <c r="F152" s="12"/>
      <c r="G152" s="12"/>
      <c r="H152" s="12"/>
      <c r="I152" s="12"/>
      <c r="J152" s="12"/>
      <c r="K152" s="12"/>
      <c r="L152" s="12"/>
      <c r="M152" s="26"/>
      <c r="N152" s="9"/>
      <c r="O152" s="167">
        <f>O136</f>
        <v>8</v>
      </c>
      <c r="P152" s="168" t="e">
        <f>P136</f>
        <v>#REF!</v>
      </c>
      <c r="Q152" s="1863"/>
      <c r="R152" s="1867"/>
      <c r="S152" s="1867"/>
      <c r="T152" s="1870"/>
      <c r="U152" s="172"/>
      <c r="V152" s="172"/>
      <c r="W152" s="171"/>
      <c r="X152" s="1869"/>
      <c r="Y152" s="145"/>
      <c r="Z152" s="145"/>
      <c r="AA152" s="145"/>
      <c r="AB152" s="145"/>
      <c r="AC152" s="145"/>
      <c r="AD152" s="146"/>
      <c r="AE152" s="146"/>
    </row>
    <row r="153" spans="1:31" s="5" customFormat="1" ht="12">
      <c r="A153" s="27"/>
      <c r="B153" s="34"/>
      <c r="C153" s="34"/>
      <c r="D153" s="12"/>
      <c r="E153" s="12"/>
      <c r="F153" s="12"/>
      <c r="G153" s="12"/>
      <c r="H153" s="12"/>
      <c r="I153" s="12"/>
      <c r="J153" s="12"/>
      <c r="K153" s="12"/>
      <c r="L153" s="12"/>
      <c r="M153" s="26"/>
      <c r="N153" s="9"/>
      <c r="O153" s="34"/>
      <c r="P153" s="35"/>
      <c r="Q153" s="9"/>
      <c r="R153" s="145"/>
      <c r="S153" s="145"/>
      <c r="T153" s="145"/>
      <c r="U153" s="145"/>
      <c r="V153" s="145"/>
      <c r="W153" s="145"/>
      <c r="X153" s="145"/>
      <c r="Y153" s="145"/>
      <c r="Z153" s="145"/>
      <c r="AA153" s="145"/>
      <c r="AB153" s="145"/>
      <c r="AC153" s="145"/>
      <c r="AD153" s="146"/>
      <c r="AE153" s="146"/>
    </row>
    <row r="154" spans="1:31" s="5" customFormat="1" ht="12">
      <c r="A154" s="27"/>
      <c r="B154" s="34"/>
      <c r="C154" s="34"/>
      <c r="D154" s="12"/>
      <c r="E154" s="12"/>
      <c r="F154" s="12"/>
      <c r="G154" s="12"/>
      <c r="H154" s="12"/>
      <c r="I154" s="12"/>
      <c r="J154" s="12"/>
      <c r="K154" s="12"/>
      <c r="L154" s="12"/>
      <c r="M154" s="26"/>
      <c r="N154" s="9"/>
      <c r="Q154" s="9"/>
      <c r="R154" s="145"/>
      <c r="S154" s="145"/>
      <c r="T154" s="145"/>
      <c r="U154" s="145"/>
      <c r="V154" s="145"/>
      <c r="W154" s="145"/>
      <c r="X154" s="145"/>
      <c r="Y154" s="145"/>
      <c r="Z154" s="145"/>
      <c r="AA154" s="145"/>
      <c r="AB154" s="145"/>
      <c r="AC154" s="145"/>
      <c r="AD154" s="146"/>
      <c r="AE154" s="146"/>
    </row>
    <row r="155" spans="1:31" s="5" customFormat="1" ht="12">
      <c r="A155" s="27"/>
      <c r="B155" s="34"/>
      <c r="C155" s="34"/>
      <c r="D155" s="12"/>
      <c r="E155" s="12"/>
      <c r="F155" s="12"/>
      <c r="G155" s="12"/>
      <c r="H155" s="12"/>
      <c r="I155" s="12"/>
      <c r="J155" s="12"/>
      <c r="K155" s="12"/>
      <c r="L155" s="12"/>
      <c r="M155" s="26"/>
      <c r="N155" s="9"/>
      <c r="Q155" s="9"/>
      <c r="R155" s="145"/>
      <c r="S155" s="145"/>
      <c r="T155" s="145"/>
      <c r="U155" s="145"/>
      <c r="V155" s="145"/>
      <c r="W155" s="145"/>
      <c r="X155" s="145"/>
      <c r="Y155" s="145"/>
      <c r="Z155" s="145"/>
      <c r="AA155" s="145"/>
      <c r="AB155" s="145"/>
      <c r="AC155" s="145"/>
      <c r="AD155" s="146"/>
      <c r="AE155" s="146"/>
    </row>
    <row r="156" spans="1:31" s="5" customFormat="1" ht="12">
      <c r="A156" s="27"/>
      <c r="B156" s="34"/>
      <c r="C156" s="34"/>
      <c r="D156" s="12"/>
      <c r="E156" s="12"/>
      <c r="F156" s="12"/>
      <c r="G156" s="12"/>
      <c r="H156" s="12"/>
      <c r="I156" s="12"/>
      <c r="J156" s="12"/>
      <c r="K156" s="12"/>
      <c r="L156" s="12"/>
      <c r="M156" s="26"/>
      <c r="N156" s="9"/>
      <c r="Q156" s="9"/>
      <c r="R156" s="145"/>
      <c r="S156" s="145"/>
      <c r="T156" s="145"/>
      <c r="U156" s="145"/>
      <c r="V156" s="145"/>
      <c r="W156" s="145"/>
      <c r="X156" s="145"/>
      <c r="Y156" s="145"/>
      <c r="Z156" s="145"/>
      <c r="AA156" s="145"/>
      <c r="AB156" s="145"/>
      <c r="AC156" s="145"/>
      <c r="AD156" s="146"/>
      <c r="AE156" s="146"/>
    </row>
    <row r="157" spans="1:31" s="5" customFormat="1" ht="12">
      <c r="A157" s="27"/>
      <c r="B157" s="34"/>
      <c r="C157" s="34"/>
      <c r="D157" s="12"/>
      <c r="E157" s="12"/>
      <c r="F157" s="12"/>
      <c r="G157" s="12"/>
      <c r="H157" s="12"/>
      <c r="I157" s="12"/>
      <c r="J157" s="12"/>
      <c r="K157" s="12"/>
      <c r="L157" s="12"/>
      <c r="M157" s="26"/>
      <c r="N157" s="9"/>
      <c r="Q157" s="9"/>
      <c r="R157" s="145"/>
      <c r="S157" s="145"/>
      <c r="T157" s="145"/>
      <c r="U157" s="145"/>
      <c r="V157" s="145"/>
      <c r="W157" s="145"/>
      <c r="X157" s="145"/>
      <c r="Y157" s="145"/>
      <c r="Z157" s="145"/>
      <c r="AA157" s="145"/>
      <c r="AB157" s="145"/>
      <c r="AC157" s="145"/>
      <c r="AD157" s="146"/>
      <c r="AE157" s="146"/>
    </row>
    <row r="158" spans="1:31" s="5" customFormat="1" ht="12">
      <c r="A158" s="27"/>
      <c r="B158" s="34"/>
      <c r="C158" s="34"/>
      <c r="D158" s="12"/>
      <c r="E158" s="12"/>
      <c r="F158" s="12"/>
      <c r="G158" s="12"/>
      <c r="H158" s="12"/>
      <c r="I158" s="12"/>
      <c r="J158" s="12"/>
      <c r="K158" s="12"/>
      <c r="L158" s="12"/>
      <c r="M158" s="26"/>
      <c r="N158" s="9"/>
      <c r="Q158" s="9"/>
      <c r="R158" s="145"/>
      <c r="S158" s="145"/>
      <c r="T158" s="145"/>
      <c r="U158" s="145"/>
      <c r="V158" s="145"/>
      <c r="W158" s="145"/>
      <c r="X158" s="145"/>
      <c r="Y158" s="145"/>
      <c r="Z158" s="145"/>
      <c r="AA158" s="145"/>
      <c r="AB158" s="145"/>
      <c r="AC158" s="145"/>
      <c r="AD158" s="146"/>
      <c r="AE158" s="146"/>
    </row>
    <row r="159" spans="1:31" s="5" customFormat="1" ht="12">
      <c r="A159" s="27"/>
      <c r="B159" s="34"/>
      <c r="C159" s="34"/>
      <c r="D159" s="12"/>
      <c r="E159" s="12"/>
      <c r="F159" s="12"/>
      <c r="G159" s="12"/>
      <c r="H159" s="12"/>
      <c r="I159" s="12"/>
      <c r="J159" s="12"/>
      <c r="K159" s="12"/>
      <c r="L159" s="12"/>
      <c r="M159" s="26"/>
      <c r="N159" s="9"/>
      <c r="Q159" s="9"/>
      <c r="R159" s="145"/>
      <c r="S159" s="145"/>
      <c r="T159" s="145"/>
      <c r="U159" s="145"/>
      <c r="V159" s="145"/>
      <c r="W159" s="145"/>
      <c r="X159" s="145"/>
      <c r="Y159" s="145"/>
      <c r="Z159" s="145"/>
      <c r="AA159" s="145"/>
      <c r="AB159" s="145"/>
      <c r="AC159" s="145"/>
      <c r="AD159" s="146"/>
      <c r="AE159" s="146"/>
    </row>
    <row r="160" spans="1:31" s="5" customFormat="1" ht="12">
      <c r="A160" s="27"/>
      <c r="B160" s="34"/>
      <c r="C160" s="34"/>
      <c r="D160" s="12"/>
      <c r="E160" s="12"/>
      <c r="F160" s="12"/>
      <c r="G160" s="12"/>
      <c r="H160" s="12"/>
      <c r="I160" s="12"/>
      <c r="J160" s="12"/>
      <c r="K160" s="12"/>
      <c r="L160" s="12"/>
      <c r="M160" s="26"/>
      <c r="N160" s="9"/>
      <c r="Q160" s="9"/>
      <c r="R160" s="145"/>
      <c r="S160" s="145"/>
      <c r="T160" s="145"/>
      <c r="U160" s="145"/>
      <c r="V160" s="145"/>
      <c r="W160" s="145"/>
      <c r="X160" s="145"/>
      <c r="Y160" s="145"/>
      <c r="Z160" s="145"/>
      <c r="AA160" s="145"/>
      <c r="AB160" s="145"/>
      <c r="AC160" s="145"/>
      <c r="AD160" s="146"/>
      <c r="AE160" s="146"/>
    </row>
    <row r="161" spans="1:31" s="5" customFormat="1" ht="12">
      <c r="A161" s="27"/>
      <c r="B161" s="34"/>
      <c r="C161" s="34"/>
      <c r="D161" s="12"/>
      <c r="E161" s="12"/>
      <c r="F161" s="12"/>
      <c r="G161" s="12"/>
      <c r="H161" s="12"/>
      <c r="I161" s="12"/>
      <c r="J161" s="12"/>
      <c r="K161" s="12"/>
      <c r="L161" s="12"/>
      <c r="M161" s="26"/>
      <c r="N161" s="9"/>
      <c r="Q161" s="9"/>
      <c r="R161" s="145"/>
      <c r="S161" s="145"/>
      <c r="T161" s="145"/>
      <c r="U161" s="145"/>
      <c r="V161" s="145"/>
      <c r="W161" s="145"/>
      <c r="X161" s="145"/>
      <c r="Y161" s="145"/>
      <c r="Z161" s="145"/>
      <c r="AA161" s="145"/>
      <c r="AB161" s="145"/>
      <c r="AC161" s="145"/>
      <c r="AD161" s="146"/>
      <c r="AE161" s="146"/>
    </row>
    <row r="162" spans="1:31" s="5" customFormat="1" ht="12">
      <c r="A162" s="27"/>
      <c r="B162" s="34"/>
      <c r="C162" s="34"/>
      <c r="D162" s="12"/>
      <c r="E162" s="12"/>
      <c r="F162" s="12"/>
      <c r="G162" s="12"/>
      <c r="H162" s="12"/>
      <c r="I162" s="12"/>
      <c r="J162" s="12"/>
      <c r="K162" s="12"/>
      <c r="L162" s="12"/>
      <c r="M162" s="26"/>
      <c r="N162" s="9"/>
      <c r="Q162" s="9"/>
      <c r="R162" s="145"/>
      <c r="S162" s="145"/>
      <c r="T162" s="145"/>
      <c r="U162" s="145"/>
      <c r="V162" s="145"/>
      <c r="W162" s="145"/>
      <c r="X162" s="145"/>
      <c r="Y162" s="145"/>
      <c r="Z162" s="145"/>
      <c r="AA162" s="145"/>
      <c r="AB162" s="145"/>
      <c r="AC162" s="145"/>
      <c r="AD162" s="146"/>
      <c r="AE162" s="146"/>
    </row>
    <row r="163" spans="1:31" s="5" customFormat="1" ht="12">
      <c r="A163" s="27"/>
      <c r="B163" s="34"/>
      <c r="C163" s="34"/>
      <c r="D163" s="12"/>
      <c r="E163" s="12"/>
      <c r="F163" s="12"/>
      <c r="G163" s="12"/>
      <c r="H163" s="12"/>
      <c r="I163" s="12"/>
      <c r="J163" s="12"/>
      <c r="K163" s="12"/>
      <c r="L163" s="12"/>
      <c r="M163" s="26"/>
      <c r="N163" s="9"/>
      <c r="Q163" s="9"/>
      <c r="R163" s="145"/>
      <c r="S163" s="145"/>
      <c r="T163" s="145"/>
      <c r="U163" s="145"/>
      <c r="V163" s="145"/>
      <c r="W163" s="145"/>
      <c r="X163" s="145"/>
      <c r="Y163" s="145"/>
      <c r="Z163" s="145"/>
      <c r="AA163" s="145"/>
      <c r="AB163" s="145"/>
      <c r="AC163" s="145"/>
      <c r="AD163" s="146"/>
      <c r="AE163" s="146"/>
    </row>
    <row r="164" spans="1:31" s="5" customFormat="1" ht="12">
      <c r="A164" s="27"/>
      <c r="B164" s="34"/>
      <c r="C164" s="34"/>
      <c r="D164" s="12"/>
      <c r="E164" s="12"/>
      <c r="F164" s="12"/>
      <c r="G164" s="12"/>
      <c r="H164" s="12"/>
      <c r="I164" s="12"/>
      <c r="J164" s="12"/>
      <c r="K164" s="12"/>
      <c r="L164" s="12"/>
      <c r="M164" s="26"/>
      <c r="N164" s="9"/>
      <c r="Q164" s="9"/>
      <c r="R164" s="145"/>
      <c r="S164" s="145"/>
      <c r="T164" s="145"/>
      <c r="U164" s="145"/>
      <c r="V164" s="145"/>
      <c r="W164" s="145"/>
      <c r="X164" s="145"/>
      <c r="Y164" s="145"/>
      <c r="Z164" s="145"/>
      <c r="AA164" s="145"/>
      <c r="AB164" s="145"/>
      <c r="AC164" s="145"/>
      <c r="AD164" s="146"/>
      <c r="AE164" s="146"/>
    </row>
    <row r="165" spans="1:31" s="5" customFormat="1" ht="12">
      <c r="A165" s="27"/>
      <c r="B165" s="34"/>
      <c r="C165" s="34"/>
      <c r="D165" s="12"/>
      <c r="E165" s="12"/>
      <c r="F165" s="12"/>
      <c r="G165" s="12"/>
      <c r="H165" s="12"/>
      <c r="I165" s="12"/>
      <c r="J165" s="12"/>
      <c r="K165" s="12"/>
      <c r="L165" s="12"/>
      <c r="M165" s="26"/>
      <c r="N165" s="9"/>
      <c r="Q165" s="9"/>
      <c r="R165" s="145"/>
      <c r="S165" s="145"/>
      <c r="T165" s="145"/>
      <c r="U165" s="145"/>
      <c r="V165" s="145"/>
      <c r="W165" s="145"/>
      <c r="X165" s="145"/>
      <c r="Y165" s="145"/>
      <c r="Z165" s="145"/>
      <c r="AA165" s="145"/>
      <c r="AB165" s="145"/>
      <c r="AC165" s="145"/>
      <c r="AD165" s="146"/>
      <c r="AE165" s="146"/>
    </row>
    <row r="166" spans="1:31" s="5" customFormat="1" ht="12">
      <c r="A166" s="27"/>
      <c r="B166" s="34"/>
      <c r="C166" s="34"/>
      <c r="D166" s="12"/>
      <c r="E166" s="12"/>
      <c r="F166" s="12"/>
      <c r="G166" s="12"/>
      <c r="H166" s="12"/>
      <c r="I166" s="12"/>
      <c r="J166" s="12"/>
      <c r="K166" s="12"/>
      <c r="L166" s="12"/>
      <c r="M166" s="26"/>
      <c r="N166" s="9"/>
      <c r="Q166" s="9"/>
      <c r="R166" s="145"/>
      <c r="S166" s="145"/>
      <c r="T166" s="145"/>
      <c r="U166" s="145"/>
      <c r="V166" s="145"/>
      <c r="W166" s="145"/>
      <c r="X166" s="145"/>
      <c r="Y166" s="145"/>
      <c r="Z166" s="145"/>
      <c r="AA166" s="145"/>
      <c r="AB166" s="145"/>
      <c r="AC166" s="145"/>
      <c r="AD166" s="146"/>
      <c r="AE166" s="146"/>
    </row>
    <row r="167" spans="1:31" s="5" customFormat="1" ht="12">
      <c r="A167" s="27"/>
      <c r="B167" s="34"/>
      <c r="C167" s="34"/>
      <c r="D167" s="12"/>
      <c r="E167" s="12"/>
      <c r="F167" s="12"/>
      <c r="G167" s="12"/>
      <c r="H167" s="12"/>
      <c r="I167" s="12"/>
      <c r="J167" s="12"/>
      <c r="K167" s="12"/>
      <c r="L167" s="12"/>
      <c r="M167" s="26"/>
      <c r="N167" s="9"/>
      <c r="Q167" s="9"/>
      <c r="R167" s="145"/>
      <c r="S167" s="145"/>
      <c r="T167" s="145"/>
      <c r="U167" s="145"/>
      <c r="V167" s="145"/>
      <c r="W167" s="145"/>
      <c r="X167" s="145"/>
      <c r="Y167" s="145"/>
      <c r="Z167" s="145"/>
      <c r="AA167" s="145"/>
      <c r="AB167" s="145"/>
      <c r="AC167" s="145"/>
      <c r="AD167" s="146"/>
      <c r="AE167" s="146"/>
    </row>
    <row r="168" spans="1:31" s="5" customFormat="1" ht="12">
      <c r="A168" s="27"/>
      <c r="B168" s="34"/>
      <c r="C168" s="34"/>
      <c r="D168" s="12"/>
      <c r="E168" s="12"/>
      <c r="F168" s="12"/>
      <c r="G168" s="12"/>
      <c r="H168" s="12"/>
      <c r="I168" s="12"/>
      <c r="J168" s="12"/>
      <c r="K168" s="12"/>
      <c r="L168" s="12"/>
      <c r="M168" s="26"/>
      <c r="N168" s="9"/>
      <c r="Q168" s="9"/>
      <c r="R168" s="145"/>
      <c r="S168" s="145"/>
      <c r="T168" s="145"/>
      <c r="U168" s="145"/>
      <c r="V168" s="145"/>
      <c r="W168" s="145"/>
      <c r="X168" s="145"/>
      <c r="Y168" s="145"/>
      <c r="Z168" s="145"/>
      <c r="AA168" s="145"/>
      <c r="AB168" s="145"/>
      <c r="AC168" s="145"/>
      <c r="AD168" s="146"/>
      <c r="AE168" s="146"/>
    </row>
    <row r="169" spans="1:31" s="5" customFormat="1" ht="12">
      <c r="A169" s="27"/>
      <c r="B169" s="34"/>
      <c r="C169" s="34"/>
      <c r="D169" s="12"/>
      <c r="E169" s="12"/>
      <c r="F169" s="12"/>
      <c r="G169" s="12"/>
      <c r="H169" s="12"/>
      <c r="I169" s="12"/>
      <c r="J169" s="12"/>
      <c r="K169" s="12"/>
      <c r="L169" s="12"/>
      <c r="M169" s="26"/>
      <c r="N169" s="9"/>
      <c r="Q169" s="9"/>
      <c r="R169" s="145"/>
      <c r="S169" s="145"/>
      <c r="T169" s="145"/>
      <c r="U169" s="145"/>
      <c r="V169" s="145"/>
      <c r="W169" s="145"/>
      <c r="X169" s="145"/>
      <c r="Y169" s="145"/>
      <c r="Z169" s="145"/>
      <c r="AA169" s="145"/>
      <c r="AB169" s="145"/>
      <c r="AC169" s="145"/>
      <c r="AD169" s="146"/>
      <c r="AE169" s="146"/>
    </row>
    <row r="170" spans="1:31" s="5" customFormat="1" ht="12">
      <c r="A170" s="27"/>
      <c r="B170" s="34"/>
      <c r="C170" s="34"/>
      <c r="D170" s="12"/>
      <c r="E170" s="12"/>
      <c r="F170" s="12"/>
      <c r="G170" s="12"/>
      <c r="H170" s="12"/>
      <c r="I170" s="12"/>
      <c r="J170" s="12"/>
      <c r="K170" s="12"/>
      <c r="L170" s="12"/>
      <c r="M170" s="26"/>
      <c r="N170" s="9"/>
      <c r="Q170" s="9"/>
      <c r="R170" s="145"/>
      <c r="S170" s="145"/>
      <c r="T170" s="145"/>
      <c r="U170" s="145"/>
      <c r="V170" s="145"/>
      <c r="W170" s="145"/>
      <c r="X170" s="145"/>
      <c r="Y170" s="145"/>
      <c r="Z170" s="145"/>
      <c r="AA170" s="145"/>
      <c r="AB170" s="145"/>
      <c r="AC170" s="145"/>
      <c r="AD170" s="146"/>
      <c r="AE170" s="146"/>
    </row>
    <row r="171" spans="1:31" s="5" customFormat="1" ht="12">
      <c r="A171" s="27"/>
      <c r="B171" s="34"/>
      <c r="C171" s="34"/>
      <c r="D171" s="12"/>
      <c r="E171" s="12"/>
      <c r="F171" s="12"/>
      <c r="G171" s="12"/>
      <c r="H171" s="12"/>
      <c r="I171" s="12"/>
      <c r="J171" s="12"/>
      <c r="K171" s="12"/>
      <c r="L171" s="12"/>
      <c r="M171" s="26"/>
      <c r="N171" s="9"/>
      <c r="Q171" s="9"/>
      <c r="R171" s="145"/>
      <c r="S171" s="145"/>
      <c r="T171" s="145"/>
      <c r="U171" s="145"/>
      <c r="V171" s="145"/>
      <c r="W171" s="145"/>
      <c r="X171" s="145"/>
      <c r="Y171" s="145"/>
      <c r="Z171" s="145"/>
      <c r="AA171" s="145"/>
      <c r="AB171" s="145"/>
      <c r="AC171" s="145"/>
      <c r="AD171" s="146"/>
      <c r="AE171" s="146"/>
    </row>
    <row r="172" spans="1:31" s="5" customFormat="1" ht="12">
      <c r="A172" s="27"/>
      <c r="B172" s="34"/>
      <c r="C172" s="34"/>
      <c r="D172" s="12"/>
      <c r="E172" s="12"/>
      <c r="F172" s="12"/>
      <c r="G172" s="12"/>
      <c r="H172" s="12"/>
      <c r="I172" s="12"/>
      <c r="J172" s="12"/>
      <c r="K172" s="12"/>
      <c r="L172" s="12"/>
      <c r="M172" s="26"/>
      <c r="N172" s="9"/>
      <c r="Q172" s="9"/>
      <c r="R172" s="145"/>
      <c r="S172" s="145"/>
      <c r="T172" s="145"/>
      <c r="U172" s="145"/>
      <c r="V172" s="145"/>
      <c r="W172" s="145"/>
      <c r="X172" s="145"/>
      <c r="Y172" s="145"/>
      <c r="Z172" s="145"/>
      <c r="AA172" s="145"/>
      <c r="AB172" s="145"/>
      <c r="AC172" s="145"/>
      <c r="AD172" s="146"/>
      <c r="AE172" s="146"/>
    </row>
    <row r="173" spans="1:31" s="5" customFormat="1" ht="12">
      <c r="A173" s="27"/>
      <c r="B173" s="34"/>
      <c r="C173" s="34"/>
      <c r="D173" s="12"/>
      <c r="E173" s="12"/>
      <c r="F173" s="12"/>
      <c r="G173" s="12"/>
      <c r="H173" s="12"/>
      <c r="I173" s="12"/>
      <c r="J173" s="12"/>
      <c r="K173" s="12"/>
      <c r="L173" s="12"/>
      <c r="M173" s="26"/>
      <c r="N173" s="9"/>
      <c r="Q173" s="9"/>
      <c r="R173" s="145"/>
      <c r="S173" s="145"/>
      <c r="T173" s="145"/>
      <c r="U173" s="145"/>
      <c r="V173" s="145"/>
      <c r="W173" s="145"/>
      <c r="X173" s="145"/>
      <c r="Y173" s="145"/>
      <c r="Z173" s="145"/>
      <c r="AA173" s="145"/>
      <c r="AB173" s="145"/>
      <c r="AC173" s="145"/>
      <c r="AD173" s="146"/>
      <c r="AE173" s="146"/>
    </row>
    <row r="174" spans="1:31" s="5" customFormat="1" ht="12">
      <c r="A174" s="27"/>
      <c r="B174" s="34"/>
      <c r="C174" s="34"/>
      <c r="D174" s="12"/>
      <c r="E174" s="12"/>
      <c r="F174" s="12"/>
      <c r="G174" s="12"/>
      <c r="H174" s="12"/>
      <c r="I174" s="12"/>
      <c r="J174" s="12"/>
      <c r="K174" s="12"/>
      <c r="L174" s="12"/>
      <c r="M174" s="26"/>
      <c r="N174" s="9"/>
      <c r="Q174" s="9"/>
      <c r="R174" s="145"/>
      <c r="S174" s="145"/>
      <c r="T174" s="145"/>
      <c r="U174" s="145"/>
      <c r="V174" s="145"/>
      <c r="W174" s="145"/>
      <c r="X174" s="145"/>
      <c r="Y174" s="145"/>
      <c r="Z174" s="145"/>
      <c r="AA174" s="145"/>
      <c r="AB174" s="145"/>
      <c r="AC174" s="145"/>
      <c r="AD174" s="146"/>
      <c r="AE174" s="146"/>
    </row>
    <row r="175" spans="1:31" s="5" customFormat="1" ht="12">
      <c r="A175" s="27"/>
      <c r="B175" s="34"/>
      <c r="C175" s="34"/>
      <c r="D175" s="12"/>
      <c r="E175" s="12"/>
      <c r="F175" s="12"/>
      <c r="G175" s="12"/>
      <c r="H175" s="12"/>
      <c r="I175" s="12"/>
      <c r="J175" s="12"/>
      <c r="K175" s="12"/>
      <c r="L175" s="12"/>
      <c r="M175" s="26"/>
      <c r="N175" s="9"/>
      <c r="Q175" s="9"/>
      <c r="R175" s="145"/>
      <c r="S175" s="145"/>
      <c r="T175" s="145"/>
      <c r="U175" s="145"/>
      <c r="V175" s="145"/>
      <c r="W175" s="145"/>
      <c r="X175" s="145"/>
      <c r="Y175" s="145"/>
      <c r="Z175" s="145"/>
      <c r="AA175" s="145"/>
      <c r="AB175" s="145"/>
      <c r="AC175" s="145"/>
      <c r="AD175" s="146"/>
      <c r="AE175" s="146"/>
    </row>
    <row r="176" spans="1:31" s="5" customFormat="1" ht="12">
      <c r="A176" s="27"/>
      <c r="B176" s="34"/>
      <c r="C176" s="34"/>
      <c r="D176" s="12"/>
      <c r="E176" s="12"/>
      <c r="F176" s="12"/>
      <c r="G176" s="12"/>
      <c r="H176" s="12"/>
      <c r="I176" s="12"/>
      <c r="J176" s="12"/>
      <c r="K176" s="12"/>
      <c r="L176" s="12"/>
      <c r="M176" s="26"/>
      <c r="N176" s="9"/>
      <c r="Q176" s="9"/>
      <c r="R176" s="145"/>
      <c r="S176" s="145"/>
      <c r="T176" s="145"/>
      <c r="U176" s="145"/>
      <c r="V176" s="145"/>
      <c r="W176" s="145"/>
      <c r="X176" s="145"/>
      <c r="Y176" s="145"/>
      <c r="Z176" s="145"/>
      <c r="AA176" s="145"/>
      <c r="AB176" s="145"/>
      <c r="AC176" s="145"/>
      <c r="AD176" s="146"/>
      <c r="AE176" s="146"/>
    </row>
    <row r="177" spans="1:31" s="5" customFormat="1" ht="12">
      <c r="A177" s="27"/>
      <c r="B177" s="34"/>
      <c r="C177" s="34"/>
      <c r="D177" s="12"/>
      <c r="E177" s="12"/>
      <c r="F177" s="12"/>
      <c r="G177" s="12"/>
      <c r="H177" s="12"/>
      <c r="I177" s="12"/>
      <c r="J177" s="12"/>
      <c r="K177" s="12"/>
      <c r="L177" s="12"/>
      <c r="M177" s="26"/>
      <c r="N177" s="9"/>
      <c r="Q177" s="9"/>
      <c r="R177" s="145"/>
      <c r="S177" s="145"/>
      <c r="T177" s="145"/>
      <c r="U177" s="145"/>
      <c r="V177" s="145"/>
      <c r="W177" s="145"/>
      <c r="X177" s="145"/>
      <c r="Y177" s="145"/>
      <c r="Z177" s="145"/>
      <c r="AA177" s="145"/>
      <c r="AB177" s="145"/>
      <c r="AC177" s="145"/>
      <c r="AD177" s="146"/>
      <c r="AE177" s="146"/>
    </row>
    <row r="178" spans="1:31" s="5" customFormat="1" ht="12">
      <c r="A178" s="27"/>
      <c r="B178" s="34"/>
      <c r="C178" s="34"/>
      <c r="D178" s="12"/>
      <c r="E178" s="12"/>
      <c r="F178" s="12"/>
      <c r="G178" s="12"/>
      <c r="H178" s="12"/>
      <c r="I178" s="12"/>
      <c r="J178" s="12"/>
      <c r="K178" s="12"/>
      <c r="L178" s="12"/>
      <c r="M178" s="26"/>
      <c r="N178" s="9"/>
      <c r="Q178" s="9"/>
      <c r="R178" s="145"/>
      <c r="S178" s="145"/>
      <c r="T178" s="145"/>
      <c r="U178" s="145"/>
      <c r="V178" s="145"/>
      <c r="W178" s="145"/>
      <c r="X178" s="145"/>
      <c r="Y178" s="145"/>
      <c r="Z178" s="145"/>
      <c r="AA178" s="145"/>
      <c r="AB178" s="145"/>
      <c r="AC178" s="145"/>
      <c r="AD178" s="146"/>
      <c r="AE178" s="146"/>
    </row>
    <row r="179" spans="1:31" s="5" customFormat="1" ht="12">
      <c r="A179" s="27"/>
      <c r="B179" s="34"/>
      <c r="C179" s="34"/>
      <c r="D179" s="12"/>
      <c r="E179" s="12"/>
      <c r="F179" s="12"/>
      <c r="G179" s="12"/>
      <c r="H179" s="12"/>
      <c r="I179" s="12"/>
      <c r="J179" s="12"/>
      <c r="K179" s="12"/>
      <c r="L179" s="12"/>
      <c r="M179" s="26"/>
      <c r="N179" s="9"/>
      <c r="Q179" s="9"/>
      <c r="R179" s="145"/>
      <c r="S179" s="145"/>
      <c r="T179" s="145"/>
      <c r="U179" s="145"/>
      <c r="V179" s="145"/>
      <c r="W179" s="145"/>
      <c r="X179" s="145"/>
      <c r="Y179" s="145"/>
      <c r="Z179" s="145"/>
      <c r="AA179" s="145"/>
      <c r="AB179" s="145"/>
      <c r="AC179" s="145"/>
      <c r="AD179" s="146"/>
      <c r="AE179" s="146"/>
    </row>
    <row r="180" spans="1:31" s="5" customFormat="1" ht="12">
      <c r="A180" s="27"/>
      <c r="B180" s="34"/>
      <c r="C180" s="34"/>
      <c r="D180" s="12"/>
      <c r="E180" s="12"/>
      <c r="F180" s="12"/>
      <c r="G180" s="12"/>
      <c r="H180" s="12"/>
      <c r="I180" s="12"/>
      <c r="J180" s="12"/>
      <c r="K180" s="12"/>
      <c r="L180" s="12"/>
      <c r="M180" s="26"/>
      <c r="N180" s="9"/>
      <c r="Q180" s="9"/>
      <c r="R180" s="145"/>
      <c r="S180" s="145"/>
      <c r="T180" s="145"/>
      <c r="U180" s="145"/>
      <c r="V180" s="145"/>
      <c r="W180" s="145"/>
      <c r="X180" s="145"/>
      <c r="Y180" s="145"/>
      <c r="Z180" s="145"/>
      <c r="AA180" s="145"/>
      <c r="AB180" s="145"/>
      <c r="AC180" s="145"/>
      <c r="AD180" s="146"/>
      <c r="AE180" s="146"/>
    </row>
    <row r="181" spans="1:31" s="9" customFormat="1">
      <c r="A181" s="210" t="s">
        <v>288</v>
      </c>
      <c r="B181" s="206"/>
      <c r="C181" s="207"/>
      <c r="D181" s="208" t="s">
        <v>287</v>
      </c>
      <c r="E181" s="206"/>
      <c r="F181" s="206"/>
      <c r="G181" s="206"/>
      <c r="H181" s="206"/>
      <c r="I181" s="209"/>
      <c r="J181" s="8"/>
      <c r="K181" s="8"/>
      <c r="L181" s="8"/>
      <c r="M181" s="150"/>
    </row>
    <row r="182" spans="1:31" s="9" customFormat="1">
      <c r="A182" s="211" t="s">
        <v>286</v>
      </c>
      <c r="B182" s="50"/>
      <c r="C182" s="12"/>
      <c r="D182" s="203"/>
      <c r="E182" s="50"/>
      <c r="F182" s="50"/>
      <c r="G182" s="50"/>
      <c r="H182" s="50"/>
      <c r="I182" s="230"/>
      <c r="J182" s="12"/>
      <c r="K182" s="12"/>
      <c r="L182" s="12"/>
      <c r="M182" s="26"/>
    </row>
    <row r="183" spans="1:31" s="12" customFormat="1" ht="11.25">
      <c r="A183" s="1843" t="s">
        <v>25</v>
      </c>
      <c r="B183" s="1794"/>
      <c r="C183" s="1794"/>
      <c r="D183" s="1794"/>
      <c r="E183" s="1794" t="s">
        <v>26</v>
      </c>
      <c r="F183" s="1794"/>
      <c r="G183" s="1794"/>
      <c r="H183" s="1794" t="s">
        <v>27</v>
      </c>
      <c r="I183" s="1794"/>
      <c r="J183" s="1794"/>
      <c r="K183" s="1794"/>
      <c r="L183" s="1794"/>
      <c r="M183" s="1842"/>
      <c r="R183" s="212"/>
      <c r="S183" s="212"/>
      <c r="T183" s="212"/>
      <c r="U183" s="212"/>
      <c r="V183" s="212"/>
      <c r="W183" s="212"/>
      <c r="X183" s="212"/>
      <c r="Y183" s="212"/>
      <c r="Z183" s="212"/>
      <c r="AA183" s="212"/>
      <c r="AB183" s="212"/>
      <c r="AC183" s="212"/>
      <c r="AD183" s="212"/>
      <c r="AE183" s="212"/>
    </row>
    <row r="184" spans="1:31" s="9" customFormat="1" ht="11.25">
      <c r="A184" s="1841" t="s">
        <v>30</v>
      </c>
      <c r="B184" s="1839"/>
      <c r="C184" s="1839"/>
      <c r="D184" s="1839"/>
      <c r="E184" s="1839" t="s">
        <v>31</v>
      </c>
      <c r="F184" s="1839"/>
      <c r="G184" s="1839"/>
      <c r="H184" s="12"/>
      <c r="I184" s="12"/>
      <c r="J184" s="12"/>
      <c r="K184" s="12"/>
      <c r="L184" s="12"/>
      <c r="M184" s="26"/>
      <c r="R184" s="145"/>
      <c r="S184" s="145"/>
      <c r="T184" s="145"/>
      <c r="U184" s="145"/>
      <c r="V184" s="145"/>
      <c r="W184" s="145"/>
      <c r="X184" s="145"/>
      <c r="Y184" s="145"/>
      <c r="Z184" s="145"/>
      <c r="AA184" s="145"/>
      <c r="AB184" s="145"/>
      <c r="AC184" s="145"/>
      <c r="AD184" s="145"/>
      <c r="AE184" s="145"/>
    </row>
    <row r="185" spans="1:31" s="9" customFormat="1" ht="11.25">
      <c r="A185" s="170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26"/>
      <c r="R185" s="145"/>
      <c r="S185" s="145"/>
      <c r="T185" s="145"/>
      <c r="U185" s="145"/>
      <c r="V185" s="145"/>
      <c r="W185" s="145"/>
      <c r="X185" s="145"/>
      <c r="Y185" s="145"/>
      <c r="Z185" s="145"/>
      <c r="AA185" s="145"/>
      <c r="AB185" s="145"/>
      <c r="AC185" s="145"/>
      <c r="AD185" s="145"/>
      <c r="AE185" s="145"/>
    </row>
    <row r="186" spans="1:31" s="9" customFormat="1" ht="11.25">
      <c r="A186" s="170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26"/>
      <c r="R186" s="145"/>
      <c r="S186" s="145"/>
      <c r="T186" s="145"/>
      <c r="U186" s="145"/>
      <c r="V186" s="145"/>
      <c r="W186" s="145"/>
      <c r="X186" s="145"/>
      <c r="Y186" s="145"/>
      <c r="Z186" s="145"/>
      <c r="AA186" s="145"/>
      <c r="AB186" s="145"/>
      <c r="AC186" s="145"/>
      <c r="AD186" s="145"/>
      <c r="AE186" s="145"/>
    </row>
    <row r="187" spans="1:31" s="9" customFormat="1" ht="11.25">
      <c r="A187" s="170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26"/>
      <c r="R187" s="145"/>
      <c r="S187" s="145"/>
      <c r="T187" s="145"/>
      <c r="U187" s="145"/>
      <c r="V187" s="145"/>
      <c r="W187" s="145"/>
      <c r="X187" s="145"/>
      <c r="Y187" s="145"/>
      <c r="Z187" s="145"/>
      <c r="AA187" s="145"/>
      <c r="AB187" s="145"/>
      <c r="AC187" s="145"/>
      <c r="AD187" s="145"/>
      <c r="AE187" s="145"/>
    </row>
    <row r="188" spans="1:31" s="9" customFormat="1" ht="11.25">
      <c r="A188" s="1838" t="e">
        <f>LOOKUP($L4,#REF!,#REF!)</f>
        <v>#REF!</v>
      </c>
      <c r="B188" s="1805"/>
      <c r="C188" s="1805"/>
      <c r="D188" s="1805"/>
      <c r="E188" s="1805" t="e">
        <f>LOOKUP($L4,#REF!,#REF!)</f>
        <v>#REF!</v>
      </c>
      <c r="F188" s="1805"/>
      <c r="G188" s="1805"/>
      <c r="H188" s="1805" t="s">
        <v>32</v>
      </c>
      <c r="I188" s="1805"/>
      <c r="J188" s="1805"/>
      <c r="K188" s="1805"/>
      <c r="L188" s="1805"/>
      <c r="M188" s="1840"/>
      <c r="R188" s="145"/>
      <c r="S188" s="145"/>
      <c r="T188" s="145"/>
      <c r="U188" s="145"/>
      <c r="V188" s="145"/>
      <c r="W188" s="145"/>
      <c r="X188" s="145"/>
      <c r="Y188" s="145"/>
      <c r="Z188" s="145"/>
      <c r="AA188" s="145"/>
      <c r="AB188" s="145"/>
      <c r="AC188" s="145"/>
      <c r="AD188" s="145"/>
      <c r="AE188" s="145"/>
    </row>
    <row r="189" spans="1:31" ht="22.7" customHeight="1" thickBot="1">
      <c r="A189" s="1828" t="s">
        <v>289</v>
      </c>
      <c r="B189" s="1829"/>
      <c r="C189" s="1829"/>
      <c r="D189" s="1829"/>
      <c r="E189" s="1829"/>
      <c r="F189" s="1829"/>
      <c r="G189" s="1829"/>
      <c r="H189" s="1829"/>
      <c r="I189" s="1829"/>
      <c r="J189" s="1829"/>
      <c r="K189" s="1829"/>
      <c r="L189" s="1829"/>
      <c r="M189" s="1830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</row>
    <row r="190" spans="1:31" s="9" customFormat="1" ht="11.25">
      <c r="A190" s="1776"/>
      <c r="B190" s="1776"/>
      <c r="C190" s="1776"/>
      <c r="D190" s="1776"/>
      <c r="H190" s="1776"/>
      <c r="I190" s="1776"/>
      <c r="J190" s="1776"/>
      <c r="K190" s="1776"/>
      <c r="L190" s="1776"/>
      <c r="M190" s="1776"/>
      <c r="R190" s="145"/>
      <c r="S190" s="145"/>
      <c r="T190" s="145"/>
      <c r="U190" s="145"/>
      <c r="V190" s="145"/>
      <c r="W190" s="145"/>
      <c r="X190" s="145"/>
      <c r="Y190" s="145"/>
      <c r="Z190" s="145"/>
      <c r="AA190" s="145"/>
      <c r="AB190" s="145"/>
      <c r="AC190" s="145"/>
      <c r="AD190" s="145"/>
      <c r="AE190" s="145"/>
    </row>
    <row r="191" spans="1:31" s="9" customFormat="1" ht="11.25">
      <c r="R191" s="145"/>
      <c r="S191" s="145"/>
      <c r="T191" s="145"/>
      <c r="U191" s="145"/>
      <c r="V191" s="145"/>
      <c r="W191" s="145"/>
      <c r="X191" s="145"/>
      <c r="Y191" s="145"/>
      <c r="Z191" s="145"/>
      <c r="AA191" s="145"/>
      <c r="AB191" s="145"/>
      <c r="AC191" s="145"/>
      <c r="AD191" s="145"/>
      <c r="AE191" s="145"/>
    </row>
    <row r="192" spans="1:31">
      <c r="O192" s="9"/>
    </row>
  </sheetData>
  <protectedRanges>
    <protectedRange password="CEF7" sqref="A189" name="Range1_3_1"/>
  </protectedRanges>
  <mergeCells count="141">
    <mergeCell ref="AK2:AX2"/>
    <mergeCell ref="AJ12:AJ13"/>
    <mergeCell ref="AK12:AX12"/>
    <mergeCell ref="AD29:AD30"/>
    <mergeCell ref="AD25:AD26"/>
    <mergeCell ref="AD27:AD28"/>
    <mergeCell ref="AD21:AG22"/>
    <mergeCell ref="AD23:AD24"/>
    <mergeCell ref="Q29:Q30"/>
    <mergeCell ref="AA29:AA30"/>
    <mergeCell ref="AJ2:AJ3"/>
    <mergeCell ref="R21:Z21"/>
    <mergeCell ref="AA25:AA26"/>
    <mergeCell ref="AD31:AD32"/>
    <mergeCell ref="AD33:AD34"/>
    <mergeCell ref="AA23:AA24"/>
    <mergeCell ref="AA21:AC22"/>
    <mergeCell ref="W22:Z22"/>
    <mergeCell ref="Y149:Y150"/>
    <mergeCell ref="S149:S150"/>
    <mergeCell ref="T149:T150"/>
    <mergeCell ref="X147:X148"/>
    <mergeCell ref="R147:W147"/>
    <mergeCell ref="Z147:Z148"/>
    <mergeCell ref="R140:S140"/>
    <mergeCell ref="R141:S141"/>
    <mergeCell ref="R142:S142"/>
    <mergeCell ref="R137:S137"/>
    <mergeCell ref="R138:S138"/>
    <mergeCell ref="R139:S139"/>
    <mergeCell ref="Q149:Q150"/>
    <mergeCell ref="Q151:Q152"/>
    <mergeCell ref="Q145:Q146"/>
    <mergeCell ref="Q147:Q148"/>
    <mergeCell ref="R149:R150"/>
    <mergeCell ref="J44:M44"/>
    <mergeCell ref="AA31:AA32"/>
    <mergeCell ref="AA33:AA34"/>
    <mergeCell ref="Z149:Z150"/>
    <mergeCell ref="Q31:Q32"/>
    <mergeCell ref="Q33:Q34"/>
    <mergeCell ref="X151:X152"/>
    <mergeCell ref="R151:R152"/>
    <mergeCell ref="S151:S152"/>
    <mergeCell ref="T151:T152"/>
    <mergeCell ref="X149:X150"/>
    <mergeCell ref="Y147:Y148"/>
    <mergeCell ref="J104:M104"/>
    <mergeCell ref="R1:AE1"/>
    <mergeCell ref="Q1:Q2"/>
    <mergeCell ref="Q11:Q12"/>
    <mergeCell ref="R11:AE11"/>
    <mergeCell ref="AA27:AA28"/>
    <mergeCell ref="Q25:Q26"/>
    <mergeCell ref="Q27:Q28"/>
    <mergeCell ref="A2:M2"/>
    <mergeCell ref="Q21:Q22"/>
    <mergeCell ref="Q23:Q24"/>
    <mergeCell ref="L6:M6"/>
    <mergeCell ref="L5:M5"/>
    <mergeCell ref="L4:M4"/>
    <mergeCell ref="A3:M3"/>
    <mergeCell ref="H25:I25"/>
    <mergeCell ref="J25:M25"/>
    <mergeCell ref="A7:A10"/>
    <mergeCell ref="D24:E24"/>
    <mergeCell ref="F24:G24"/>
    <mergeCell ref="H24:I24"/>
    <mergeCell ref="D7:M7"/>
    <mergeCell ref="J24:M24"/>
    <mergeCell ref="B7:C7"/>
    <mergeCell ref="A26:A29"/>
    <mergeCell ref="B26:C26"/>
    <mergeCell ref="A45:A48"/>
    <mergeCell ref="A67:A70"/>
    <mergeCell ref="H44:I44"/>
    <mergeCell ref="A86:A89"/>
    <mergeCell ref="A105:A108"/>
    <mergeCell ref="D25:E25"/>
    <mergeCell ref="F25:G25"/>
    <mergeCell ref="D26:M26"/>
    <mergeCell ref="F85:G85"/>
    <mergeCell ref="H85:I85"/>
    <mergeCell ref="J85:M85"/>
    <mergeCell ref="D86:M86"/>
    <mergeCell ref="D67:M67"/>
    <mergeCell ref="D84:E84"/>
    <mergeCell ref="D62:E62"/>
    <mergeCell ref="F62:G62"/>
    <mergeCell ref="H62:I62"/>
    <mergeCell ref="J62:M62"/>
    <mergeCell ref="D45:M45"/>
    <mergeCell ref="F103:G103"/>
    <mergeCell ref="H103:I103"/>
    <mergeCell ref="J103:M103"/>
    <mergeCell ref="D104:E104"/>
    <mergeCell ref="A190:D190"/>
    <mergeCell ref="D63:E63"/>
    <mergeCell ref="F63:G63"/>
    <mergeCell ref="H63:I63"/>
    <mergeCell ref="J63:M63"/>
    <mergeCell ref="H43:I43"/>
    <mergeCell ref="J43:M43"/>
    <mergeCell ref="D44:E44"/>
    <mergeCell ref="F44:G44"/>
    <mergeCell ref="B45:C45"/>
    <mergeCell ref="B67:C67"/>
    <mergeCell ref="B86:C86"/>
    <mergeCell ref="B105:C105"/>
    <mergeCell ref="A65:M65"/>
    <mergeCell ref="A66:M66"/>
    <mergeCell ref="F84:G84"/>
    <mergeCell ref="H84:I84"/>
    <mergeCell ref="J84:M84"/>
    <mergeCell ref="D103:E103"/>
    <mergeCell ref="H190:M190"/>
    <mergeCell ref="D43:E43"/>
    <mergeCell ref="F43:G43"/>
    <mergeCell ref="D105:M105"/>
    <mergeCell ref="D85:E85"/>
    <mergeCell ref="F104:G104"/>
    <mergeCell ref="H104:I104"/>
    <mergeCell ref="A189:M189"/>
    <mergeCell ref="D122:E122"/>
    <mergeCell ref="F122:G122"/>
    <mergeCell ref="H122:I122"/>
    <mergeCell ref="J122:M122"/>
    <mergeCell ref="A127:M127"/>
    <mergeCell ref="A128:M128"/>
    <mergeCell ref="D123:E123"/>
    <mergeCell ref="F123:G123"/>
    <mergeCell ref="H123:I123"/>
    <mergeCell ref="A188:D188"/>
    <mergeCell ref="E188:G188"/>
    <mergeCell ref="E184:G184"/>
    <mergeCell ref="H188:M188"/>
    <mergeCell ref="A184:D184"/>
    <mergeCell ref="H183:M183"/>
    <mergeCell ref="E183:G183"/>
    <mergeCell ref="A183:D183"/>
    <mergeCell ref="J123:M123"/>
  </mergeCells>
  <phoneticPr fontId="0" type="noConversion"/>
  <pageMargins left="1" right="0.75" top="0.2" bottom="0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K113"/>
  <sheetViews>
    <sheetView topLeftCell="A35" workbookViewId="0">
      <selection activeCell="H5" sqref="H5:I5"/>
    </sheetView>
  </sheetViews>
  <sheetFormatPr defaultRowHeight="15"/>
  <cols>
    <col min="1" max="1" width="3.28515625" customWidth="1"/>
    <col min="2" max="2" width="1.42578125" customWidth="1"/>
    <col min="3" max="4" width="6.140625" customWidth="1"/>
    <col min="5" max="5" width="5.42578125" customWidth="1"/>
    <col min="6" max="6" width="5.7109375" customWidth="1"/>
    <col min="7" max="7" width="5.5703125" customWidth="1"/>
    <col min="8" max="8" width="5.42578125" customWidth="1"/>
    <col min="9" max="10" width="5.85546875" customWidth="1"/>
    <col min="11" max="11" width="5.42578125" customWidth="1"/>
    <col min="12" max="17" width="4.85546875" customWidth="1"/>
    <col min="18" max="20" width="4.5703125" customWidth="1"/>
    <col min="21" max="21" width="5.28515625" customWidth="1"/>
    <col min="22" max="22" width="5.140625" customWidth="1"/>
    <col min="23" max="23" width="5.28515625" customWidth="1"/>
    <col min="24" max="24" width="5.42578125" customWidth="1"/>
    <col min="25" max="25" width="8.28515625" customWidth="1"/>
    <col min="26" max="26" width="17.5703125" customWidth="1"/>
    <col min="27" max="27" width="14.140625" customWidth="1"/>
    <col min="28" max="28" width="8.140625" customWidth="1"/>
    <col min="29" max="29" width="8.42578125" customWidth="1"/>
    <col min="30" max="30" width="15.85546875" customWidth="1"/>
    <col min="31" max="31" width="8.42578125" customWidth="1"/>
    <col min="32" max="32" width="14.5703125" customWidth="1"/>
    <col min="33" max="33" width="8.42578125" customWidth="1"/>
  </cols>
  <sheetData>
    <row r="1" spans="1:37" s="334" customFormat="1" ht="12.75" customHeight="1">
      <c r="A1"/>
      <c r="B1"/>
      <c r="E1" s="335"/>
      <c r="F1" s="335"/>
      <c r="J1" s="336"/>
      <c r="T1"/>
      <c r="U1"/>
      <c r="V1"/>
      <c r="W1"/>
      <c r="X1"/>
      <c r="Y1"/>
      <c r="Z1"/>
      <c r="AA1" s="337"/>
      <c r="AB1" s="337"/>
      <c r="AC1" s="337"/>
      <c r="AD1" s="338"/>
      <c r="AE1" s="339"/>
      <c r="AF1" s="339"/>
      <c r="AG1" s="339"/>
      <c r="AH1" s="339"/>
    </row>
    <row r="2" spans="1:37" s="340" customFormat="1" ht="12.75" customHeight="1">
      <c r="A2"/>
      <c r="B2"/>
      <c r="E2" s="335"/>
      <c r="F2" s="335"/>
      <c r="J2" s="336"/>
      <c r="T2"/>
      <c r="U2"/>
      <c r="V2"/>
      <c r="W2"/>
      <c r="X2"/>
      <c r="Y2"/>
      <c r="Z2"/>
      <c r="AA2" s="341"/>
      <c r="AB2" s="341"/>
      <c r="AC2" s="341"/>
      <c r="AD2" s="341"/>
      <c r="AE2" s="341"/>
      <c r="AF2" s="341"/>
      <c r="AG2" s="341"/>
      <c r="AH2" s="341"/>
    </row>
    <row r="3" spans="1:37" s="340" customFormat="1" ht="12.75" customHeight="1">
      <c r="A3"/>
      <c r="B3"/>
      <c r="E3" s="335"/>
      <c r="F3" s="335"/>
      <c r="J3" s="336"/>
      <c r="T3"/>
      <c r="U3"/>
      <c r="V3"/>
      <c r="W3"/>
      <c r="X3"/>
      <c r="Y3"/>
      <c r="Z3"/>
      <c r="AA3" s="342"/>
      <c r="AB3" s="342"/>
      <c r="AC3" s="342"/>
      <c r="AD3" s="342"/>
      <c r="AE3" s="342"/>
      <c r="AF3" s="341"/>
      <c r="AG3" s="341"/>
      <c r="AH3" s="341"/>
      <c r="AI3" s="343"/>
      <c r="AJ3" s="343"/>
      <c r="AK3" s="343"/>
    </row>
    <row r="4" spans="1:37" s="340" customFormat="1" ht="12.75" customHeight="1">
      <c r="A4"/>
      <c r="B4"/>
      <c r="E4" s="335"/>
      <c r="F4" s="335"/>
      <c r="J4" s="336"/>
      <c r="T4"/>
      <c r="U4"/>
      <c r="V4"/>
      <c r="W4"/>
      <c r="X4"/>
      <c r="Y4"/>
      <c r="Z4"/>
      <c r="AA4" s="344"/>
      <c r="AB4" s="344"/>
      <c r="AC4" s="344"/>
      <c r="AD4" s="342"/>
      <c r="AE4" s="341"/>
      <c r="AF4" s="341"/>
      <c r="AG4" s="341"/>
      <c r="AH4" s="341"/>
      <c r="AI4" s="343"/>
      <c r="AJ4" s="343"/>
      <c r="AK4" s="343"/>
    </row>
    <row r="5" spans="1:37" s="348" customFormat="1" ht="15.75" customHeight="1" thickBot="1">
      <c r="A5" s="345"/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45"/>
      <c r="S5" s="346"/>
      <c r="T5" s="346"/>
      <c r="U5" s="346"/>
      <c r="V5" s="346"/>
      <c r="W5" s="346"/>
      <c r="X5" s="346"/>
      <c r="Y5" s="346"/>
      <c r="Z5" s="347"/>
      <c r="AA5" s="347"/>
      <c r="AB5" s="347"/>
      <c r="AC5" s="347"/>
      <c r="AD5" s="347"/>
      <c r="AE5" s="347"/>
      <c r="AF5" s="347"/>
      <c r="AG5" s="347"/>
      <c r="AH5" s="347"/>
      <c r="AI5" s="347"/>
      <c r="AJ5" s="347"/>
      <c r="AK5" s="347"/>
    </row>
    <row r="6" spans="1:37" s="352" customFormat="1" ht="20.25" customHeight="1">
      <c r="A6" s="1982" t="s">
        <v>345</v>
      </c>
      <c r="B6" s="1983"/>
      <c r="C6" s="1983"/>
      <c r="D6" s="1983"/>
      <c r="E6" s="1983"/>
      <c r="F6" s="1983"/>
      <c r="G6" s="1983"/>
      <c r="H6" s="1983"/>
      <c r="I6" s="1983"/>
      <c r="J6" s="1983"/>
      <c r="K6" s="1983"/>
      <c r="L6" s="1983"/>
      <c r="M6" s="1983"/>
      <c r="N6" s="1983"/>
      <c r="O6" s="1983"/>
      <c r="P6" s="1983"/>
      <c r="Q6" s="1983"/>
      <c r="R6" s="1983"/>
      <c r="S6" s="1983"/>
      <c r="T6" s="1983"/>
      <c r="U6" s="1984"/>
      <c r="V6" s="1976" t="e">
        <f>LOOKUP($X8,#REF!,#REF!)</f>
        <v>#REF!</v>
      </c>
      <c r="W6" s="1977"/>
      <c r="X6" s="1977"/>
      <c r="Y6" s="1978"/>
      <c r="Z6" s="349"/>
      <c r="AA6" s="350"/>
      <c r="AB6" s="351"/>
      <c r="AD6" s="353"/>
      <c r="AE6" s="353"/>
      <c r="AF6" s="353"/>
      <c r="AG6" s="353"/>
      <c r="AH6" s="51"/>
      <c r="AI6" s="1957"/>
    </row>
    <row r="7" spans="1:37" s="352" customFormat="1" ht="17.45" customHeight="1">
      <c r="A7" s="1852" t="s">
        <v>346</v>
      </c>
      <c r="B7" s="1853"/>
      <c r="C7" s="1853"/>
      <c r="D7" s="1853"/>
      <c r="E7" s="1853"/>
      <c r="F7" s="1853"/>
      <c r="G7" s="1853"/>
      <c r="H7" s="1853"/>
      <c r="I7" s="1853"/>
      <c r="J7" s="1853"/>
      <c r="K7" s="1853"/>
      <c r="L7" s="1853"/>
      <c r="M7" s="1853"/>
      <c r="N7" s="1853"/>
      <c r="O7" s="1853"/>
      <c r="P7" s="1853"/>
      <c r="Q7" s="1853"/>
      <c r="R7" s="1853"/>
      <c r="S7" s="1853"/>
      <c r="T7" s="1853"/>
      <c r="U7" s="1985"/>
      <c r="V7" s="1979" t="e">
        <f>LOOKUP($X8,#REF!,#REF!)</f>
        <v>#REF!</v>
      </c>
      <c r="W7" s="1980"/>
      <c r="X7" s="1980"/>
      <c r="Y7" s="1981"/>
      <c r="Z7" s="355"/>
      <c r="AA7" s="356" t="e">
        <f>LOOKUP($X$8,'5-Tham'!$B$5:$B$1997,'5-Tham'!$S$5:$S$1997)</f>
        <v>#N/A</v>
      </c>
      <c r="AB7" s="357" t="s">
        <v>339</v>
      </c>
      <c r="AC7" s="1958" t="s">
        <v>340</v>
      </c>
      <c r="AD7" s="1958"/>
      <c r="AE7" s="1958"/>
      <c r="AF7" s="1958"/>
      <c r="AG7" s="1958"/>
      <c r="AH7" s="1958"/>
      <c r="AI7" s="1957"/>
    </row>
    <row r="8" spans="1:37" s="352" customFormat="1" ht="12.75" customHeight="1">
      <c r="A8" s="1411" t="s">
        <v>17</v>
      </c>
      <c r="B8" s="358"/>
      <c r="E8" s="359"/>
      <c r="F8" s="360"/>
      <c r="G8" s="361"/>
      <c r="H8" s="361"/>
      <c r="J8" s="361"/>
      <c r="K8" s="361"/>
      <c r="L8" s="361"/>
      <c r="M8" s="361"/>
      <c r="N8" s="1325" t="s">
        <v>147</v>
      </c>
      <c r="O8" s="361"/>
      <c r="P8" s="361"/>
      <c r="Q8" s="361"/>
      <c r="T8" s="359"/>
      <c r="V8" s="359"/>
      <c r="W8" s="359"/>
      <c r="X8" s="1959">
        <v>1</v>
      </c>
      <c r="Y8" s="1960"/>
      <c r="Z8" s="362"/>
      <c r="AA8" s="363"/>
      <c r="AB8" s="357" t="s">
        <v>341</v>
      </c>
      <c r="AC8" s="1958" t="s">
        <v>342</v>
      </c>
      <c r="AD8" s="1958"/>
      <c r="AE8" s="1958"/>
      <c r="AF8" s="1958"/>
      <c r="AG8" s="1958"/>
      <c r="AH8" s="1958"/>
      <c r="AI8" s="364"/>
    </row>
    <row r="9" spans="1:37" s="352" customFormat="1" ht="12.75" customHeight="1">
      <c r="A9" s="1967" t="e">
        <f>LOOKUP($X8,#REF!,#REF!)</f>
        <v>#REF!</v>
      </c>
      <c r="B9" s="1968"/>
      <c r="C9" s="1968"/>
      <c r="D9" s="1968"/>
      <c r="E9" s="1968"/>
      <c r="F9" s="1968"/>
      <c r="G9" s="1968"/>
      <c r="H9" s="1968"/>
      <c r="I9" s="1968"/>
      <c r="J9" s="1968"/>
      <c r="K9" s="1968"/>
      <c r="L9" s="1968"/>
      <c r="M9" s="1969"/>
      <c r="N9" s="1354" t="s">
        <v>307</v>
      </c>
      <c r="O9" s="361"/>
      <c r="P9" s="361"/>
      <c r="Q9" s="361"/>
      <c r="T9" s="366"/>
      <c r="V9" s="366"/>
      <c r="W9" s="366"/>
      <c r="X9" s="1961" t="e">
        <f>LOOKUP(X8,#REF!,#REF!)</f>
        <v>#REF!</v>
      </c>
      <c r="Y9" s="1962"/>
      <c r="Z9" s="366"/>
      <c r="AA9" s="367"/>
      <c r="AB9" s="357" t="s">
        <v>343</v>
      </c>
      <c r="AC9" s="1958" t="s">
        <v>351</v>
      </c>
      <c r="AD9" s="1958"/>
      <c r="AE9" s="1958"/>
      <c r="AF9" s="1958"/>
      <c r="AG9" s="1958"/>
      <c r="AH9" s="1958"/>
      <c r="AI9" s="368"/>
    </row>
    <row r="10" spans="1:37" s="352" customFormat="1" ht="12.75" customHeight="1">
      <c r="A10" s="1390" t="s">
        <v>18</v>
      </c>
      <c r="B10" s="369"/>
      <c r="E10" s="362"/>
      <c r="F10" s="361"/>
      <c r="G10" s="361"/>
      <c r="H10" s="361"/>
      <c r="J10" s="361"/>
      <c r="K10" s="361"/>
      <c r="L10" s="361"/>
      <c r="M10" s="361"/>
      <c r="N10" s="1355" t="s">
        <v>145</v>
      </c>
      <c r="O10" s="361"/>
      <c r="P10" s="361"/>
      <c r="R10" s="361"/>
      <c r="U10" s="362"/>
      <c r="V10" s="362"/>
      <c r="W10" s="362"/>
      <c r="X10" s="1963" t="e">
        <f>LOOKUP(X8,#REF!,#REF!)</f>
        <v>#REF!</v>
      </c>
      <c r="Y10" s="1964"/>
      <c r="Z10" s="370"/>
      <c r="AB10" s="371"/>
      <c r="AC10" s="368"/>
      <c r="AD10" s="368"/>
      <c r="AE10" s="368"/>
      <c r="AF10" s="368"/>
      <c r="AG10" s="368"/>
      <c r="AH10" s="368"/>
      <c r="AI10" s="368"/>
    </row>
    <row r="11" spans="1:37" s="352" customFormat="1" ht="12.75" customHeight="1">
      <c r="A11" s="1967" t="e">
        <f>LOOKUP($X8,#REF!,#REF!)</f>
        <v>#REF!</v>
      </c>
      <c r="B11" s="1968"/>
      <c r="C11" s="1968"/>
      <c r="D11" s="1968"/>
      <c r="E11" s="1968"/>
      <c r="F11" s="1968"/>
      <c r="G11" s="1968"/>
      <c r="H11" s="1968"/>
      <c r="I11" s="1968"/>
      <c r="J11" s="1968"/>
      <c r="K11" s="1968"/>
      <c r="L11" s="1968"/>
      <c r="M11" s="1969"/>
      <c r="N11" s="1355" t="s">
        <v>261</v>
      </c>
      <c r="O11" s="361"/>
      <c r="P11" s="361"/>
      <c r="Q11" s="361"/>
      <c r="S11" s="373"/>
      <c r="T11" s="215" t="e">
        <f>LOOKUP($X8,#REF!,#REF!)</f>
        <v>#REF!</v>
      </c>
      <c r="U11" s="373"/>
      <c r="V11" s="373"/>
      <c r="W11" s="375"/>
      <c r="X11" s="375"/>
      <c r="Y11" s="374"/>
      <c r="Z11" s="375"/>
      <c r="AB11" s="376"/>
      <c r="AC11" s="368"/>
      <c r="AD11" s="368"/>
      <c r="AE11" s="368"/>
      <c r="AF11" s="368"/>
      <c r="AG11" s="368"/>
      <c r="AH11" s="368"/>
      <c r="AI11" s="368"/>
    </row>
    <row r="12" spans="1:37" s="352" customFormat="1" ht="12.75" customHeight="1">
      <c r="A12" s="1390" t="s">
        <v>21</v>
      </c>
      <c r="B12" s="365"/>
      <c r="E12" s="362"/>
      <c r="F12" s="361"/>
      <c r="G12" s="361"/>
      <c r="H12" s="372"/>
      <c r="J12" s="362"/>
      <c r="K12" s="361"/>
      <c r="L12" s="361"/>
      <c r="M12" s="361"/>
      <c r="N12" s="1355" t="s">
        <v>148</v>
      </c>
      <c r="O12" s="361"/>
      <c r="P12" s="361"/>
      <c r="Q12" s="361"/>
      <c r="S12" s="373"/>
      <c r="T12" s="215" t="e">
        <f>LOOKUP($X8,#REF!,#REF!)</f>
        <v>#REF!</v>
      </c>
      <c r="U12" s="373"/>
      <c r="V12" s="373"/>
      <c r="W12" s="375"/>
      <c r="X12" s="375"/>
      <c r="Y12" s="374"/>
      <c r="Z12" s="375"/>
      <c r="AB12" s="376"/>
      <c r="AC12" s="368"/>
      <c r="AD12" s="368"/>
      <c r="AE12" s="368"/>
      <c r="AF12" s="368"/>
      <c r="AG12" s="368"/>
      <c r="AH12" s="368"/>
      <c r="AI12" s="368"/>
    </row>
    <row r="13" spans="1:37" s="352" customFormat="1" ht="12.75" customHeight="1">
      <c r="A13" s="1967" t="e">
        <f>LOOKUP($X8,#REF!,#REF!)</f>
        <v>#REF!</v>
      </c>
      <c r="B13" s="1968"/>
      <c r="C13" s="1968"/>
      <c r="D13" s="1968"/>
      <c r="E13" s="1968"/>
      <c r="F13" s="1968"/>
      <c r="G13" s="1968"/>
      <c r="H13" s="1968"/>
      <c r="I13" s="1968"/>
      <c r="J13" s="1968"/>
      <c r="K13" s="1968"/>
      <c r="L13" s="1968"/>
      <c r="M13" s="1969"/>
      <c r="N13" s="1355" t="s">
        <v>154</v>
      </c>
      <c r="O13" s="361"/>
      <c r="P13" s="361"/>
      <c r="Q13" s="361"/>
      <c r="S13" s="373"/>
      <c r="T13" s="373"/>
      <c r="U13" s="373"/>
      <c r="V13" s="373"/>
      <c r="W13" s="375"/>
      <c r="X13" s="375"/>
      <c r="Y13" s="374"/>
      <c r="Z13" s="375"/>
      <c r="AB13" s="376"/>
      <c r="AC13" s="368"/>
      <c r="AD13" s="368"/>
      <c r="AE13" s="368"/>
      <c r="AF13" s="368"/>
      <c r="AG13" s="368"/>
      <c r="AH13" s="368"/>
      <c r="AI13" s="368"/>
    </row>
    <row r="14" spans="1:37" s="352" customFormat="1" ht="12.75" customHeight="1">
      <c r="A14" s="1391" t="s">
        <v>293</v>
      </c>
      <c r="B14" s="365"/>
      <c r="E14" s="362"/>
      <c r="F14" s="361"/>
      <c r="G14" s="361"/>
      <c r="H14" s="372"/>
      <c r="J14" s="362"/>
      <c r="K14" s="361"/>
      <c r="L14" s="361"/>
      <c r="M14" s="361"/>
      <c r="N14" s="1973" t="e">
        <f>LOOKUP(X8,#REF!,#REF!)</f>
        <v>#REF!</v>
      </c>
      <c r="O14" s="1974"/>
      <c r="P14" s="1974"/>
      <c r="Q14" s="1974"/>
      <c r="R14" s="1974"/>
      <c r="S14" s="1974"/>
      <c r="T14" s="1974"/>
      <c r="U14" s="1974"/>
      <c r="V14" s="1974"/>
      <c r="W14" s="1974"/>
      <c r="X14" s="1974"/>
      <c r="Y14" s="1975"/>
      <c r="Z14" s="375"/>
      <c r="AB14" s="376"/>
      <c r="AC14" s="368"/>
      <c r="AD14" s="368"/>
      <c r="AE14" s="368"/>
      <c r="AF14" s="368"/>
      <c r="AG14" s="368"/>
      <c r="AH14" s="368"/>
      <c r="AI14" s="368"/>
    </row>
    <row r="15" spans="1:37" s="352" customFormat="1" ht="12.75" customHeight="1">
      <c r="A15" s="1967" t="e">
        <f>LOOKUP($X8,#REF!,#REF!)</f>
        <v>#REF!</v>
      </c>
      <c r="B15" s="1968"/>
      <c r="C15" s="1968"/>
      <c r="D15" s="1968"/>
      <c r="E15" s="1968"/>
      <c r="F15" s="1968"/>
      <c r="G15" s="1968"/>
      <c r="H15" s="1968"/>
      <c r="I15" s="1968"/>
      <c r="J15" s="1968"/>
      <c r="K15" s="1968"/>
      <c r="L15" s="1968"/>
      <c r="M15" s="1969"/>
      <c r="N15" s="1355" t="s">
        <v>150</v>
      </c>
      <c r="O15" s="361"/>
      <c r="P15" s="361"/>
      <c r="Q15" s="361"/>
      <c r="S15" s="373"/>
      <c r="T15" s="1357" t="s">
        <v>662</v>
      </c>
      <c r="U15" s="1358"/>
      <c r="V15" s="1358"/>
      <c r="W15" s="375"/>
      <c r="X15" s="375"/>
      <c r="Y15" s="374"/>
      <c r="Z15" s="375"/>
      <c r="AB15" s="376"/>
      <c r="AC15" s="368"/>
      <c r="AD15" s="368"/>
      <c r="AE15" s="368"/>
      <c r="AF15" s="368"/>
      <c r="AG15" s="368"/>
      <c r="AH15" s="368"/>
      <c r="AI15" s="368"/>
    </row>
    <row r="16" spans="1:37" s="352" customFormat="1" ht="12.75" customHeight="1">
      <c r="A16" s="1392" t="s">
        <v>20</v>
      </c>
      <c r="B16" s="1410"/>
      <c r="C16" s="1410"/>
      <c r="D16" s="1410"/>
      <c r="E16" s="1408"/>
      <c r="F16" s="1408"/>
      <c r="G16" s="1408"/>
      <c r="H16" s="1408"/>
      <c r="I16" s="1408"/>
      <c r="J16" s="1408"/>
      <c r="K16" s="1408"/>
      <c r="L16" s="1408"/>
      <c r="M16" s="1409"/>
      <c r="N16" s="1355" t="s">
        <v>152</v>
      </c>
      <c r="O16" s="361"/>
      <c r="P16" s="361"/>
      <c r="Q16" s="361"/>
      <c r="S16" s="373"/>
      <c r="T16" s="1965" t="e">
        <f>LOOKUP($X8,#REF!,#REF!)</f>
        <v>#REF!</v>
      </c>
      <c r="U16" s="1965"/>
      <c r="V16" s="1965"/>
      <c r="W16" s="375"/>
      <c r="X16" s="375"/>
      <c r="Y16" s="374"/>
      <c r="Z16" s="375"/>
      <c r="AB16" s="376"/>
      <c r="AC16" s="368"/>
      <c r="AD16" s="368"/>
      <c r="AE16" s="368"/>
      <c r="AF16" s="368"/>
      <c r="AG16" s="368"/>
      <c r="AH16" s="368"/>
      <c r="AI16" s="368"/>
    </row>
    <row r="17" spans="1:34" s="352" customFormat="1" ht="12.75" customHeight="1">
      <c r="A17" s="1970" t="e">
        <f>LOOKUP($X8,#REF!,#REF!)</f>
        <v>#REF!</v>
      </c>
      <c r="B17" s="1971"/>
      <c r="C17" s="1971"/>
      <c r="D17" s="1971"/>
      <c r="E17" s="1971"/>
      <c r="F17" s="1971"/>
      <c r="G17" s="1971"/>
      <c r="H17" s="1971"/>
      <c r="I17" s="1971"/>
      <c r="J17" s="1971"/>
      <c r="K17" s="1971"/>
      <c r="L17" s="1971"/>
      <c r="M17" s="1972"/>
      <c r="N17" s="1356" t="s">
        <v>151</v>
      </c>
      <c r="O17" s="377"/>
      <c r="P17" s="377"/>
      <c r="Q17" s="377"/>
      <c r="R17" s="377"/>
      <c r="T17" s="1966">
        <f>LOOKUP($X$8,'5-Tham'!$C$5:$C$1997,'5-Tham'!$E$5:$E$1997)</f>
        <v>42064.888888888891</v>
      </c>
      <c r="U17" s="1966"/>
      <c r="V17" s="1966"/>
      <c r="W17" s="378"/>
      <c r="X17" s="378"/>
      <c r="Y17" s="379"/>
      <c r="Z17" s="380"/>
      <c r="AC17" s="381"/>
    </row>
    <row r="18" spans="1:34" s="390" customFormat="1" ht="13.7" customHeight="1">
      <c r="A18" s="382" t="s">
        <v>355</v>
      </c>
      <c r="B18" s="383"/>
      <c r="C18" s="384"/>
      <c r="D18" s="385"/>
      <c r="E18" s="385"/>
      <c r="F18" s="386"/>
      <c r="G18" s="385"/>
      <c r="H18" s="385"/>
      <c r="I18" s="385"/>
      <c r="J18" s="386"/>
      <c r="K18" s="386"/>
      <c r="L18" s="1943">
        <f>LOOKUP($X$8,'5-Tham'!$C$5:$C$1997,'5-Tham'!$Q$5:$Q$1997)</f>
        <v>61.8</v>
      </c>
      <c r="M18" s="1943"/>
      <c r="N18" s="387" t="s">
        <v>356</v>
      </c>
      <c r="O18" s="386"/>
      <c r="P18" s="386"/>
      <c r="Q18" s="386"/>
      <c r="R18" s="386"/>
      <c r="S18" s="385"/>
      <c r="T18" s="388"/>
      <c r="U18" s="388"/>
      <c r="V18" s="388"/>
      <c r="W18" s="1944">
        <f>LOOKUP(W19,AB49:AB100,AE49:AE100)</f>
        <v>0.88700000000000001</v>
      </c>
      <c r="X18" s="1945"/>
      <c r="Y18" s="1946"/>
      <c r="Z18" s="389"/>
      <c r="AB18" s="391"/>
      <c r="AC18" s="392"/>
      <c r="AD18" s="392"/>
      <c r="AE18" s="392"/>
      <c r="AF18" s="393"/>
      <c r="AG18" s="393"/>
      <c r="AH18" s="394"/>
    </row>
    <row r="19" spans="1:34" s="390" customFormat="1" ht="16.5" customHeight="1">
      <c r="A19" s="395" t="s">
        <v>357</v>
      </c>
      <c r="B19" s="396"/>
      <c r="C19" s="397"/>
      <c r="D19" s="398"/>
      <c r="E19" s="398"/>
      <c r="F19" s="399"/>
      <c r="G19" s="398"/>
      <c r="H19" s="398"/>
      <c r="I19" s="398"/>
      <c r="J19" s="399"/>
      <c r="K19" s="399"/>
      <c r="L19" s="1947">
        <v>40</v>
      </c>
      <c r="M19" s="1947"/>
      <c r="N19" s="400" t="s">
        <v>358</v>
      </c>
      <c r="O19" s="399"/>
      <c r="P19" s="399"/>
      <c r="Q19" s="399"/>
      <c r="R19" s="399"/>
      <c r="S19" s="398"/>
      <c r="T19" s="401"/>
      <c r="U19" s="401"/>
      <c r="V19" s="401"/>
      <c r="W19" s="1941">
        <f>LOOKUP($X$8,'5-Tham'!$C$5:$C$1997,'5-Tham'!$X$5:$X$1997)</f>
        <v>25</v>
      </c>
      <c r="X19" s="1948"/>
      <c r="Y19" s="1949"/>
      <c r="Z19" s="389"/>
      <c r="AA19" s="402" t="s">
        <v>359</v>
      </c>
      <c r="AB19" s="403"/>
      <c r="AC19" s="392"/>
      <c r="AD19" s="392"/>
      <c r="AE19" s="392"/>
      <c r="AF19" s="393"/>
      <c r="AG19" s="393"/>
      <c r="AH19" s="394"/>
    </row>
    <row r="20" spans="1:34" s="390" customFormat="1" ht="13.7" customHeight="1">
      <c r="A20" s="395" t="s">
        <v>360</v>
      </c>
      <c r="B20" s="396"/>
      <c r="C20" s="397"/>
      <c r="D20" s="398"/>
      <c r="E20" s="398"/>
      <c r="F20" s="404"/>
      <c r="G20" s="398"/>
      <c r="H20" s="398"/>
      <c r="I20" s="398"/>
      <c r="J20" s="404"/>
      <c r="K20" s="404"/>
      <c r="L20" s="1950">
        <f>3.14*L18^2/4</f>
        <v>2998.1034</v>
      </c>
      <c r="M20" s="1950"/>
      <c r="N20" s="400" t="s">
        <v>361</v>
      </c>
      <c r="O20" s="404"/>
      <c r="P20" s="404"/>
      <c r="Q20" s="404"/>
      <c r="R20" s="404"/>
      <c r="S20" s="398"/>
      <c r="T20" s="401"/>
      <c r="U20" s="401"/>
      <c r="V20" s="401"/>
      <c r="W20" s="1951">
        <f>LOOKUP($X$8,'5-Tham'!$C$5:$C$1997,'5-Tham'!$T$5:$T$1997)</f>
        <v>1.6950000000000001</v>
      </c>
      <c r="X20" s="1952"/>
      <c r="Y20" s="1953"/>
      <c r="Z20" s="405"/>
      <c r="AA20" s="406">
        <f>LOOKUP($X$8,'5-Tham'!$C$5:$C$1997,'5-Tham'!$W$5:$W$1997)</f>
        <v>0.97</v>
      </c>
      <c r="AB20" s="407"/>
      <c r="AC20" s="392"/>
      <c r="AD20" s="392"/>
      <c r="AE20" s="392"/>
      <c r="AF20" s="393"/>
      <c r="AG20" s="393"/>
      <c r="AH20" s="394"/>
    </row>
    <row r="21" spans="1:34" s="390" customFormat="1" ht="13.7" customHeight="1">
      <c r="A21" s="395" t="s">
        <v>362</v>
      </c>
      <c r="B21" s="396"/>
      <c r="C21" s="397"/>
      <c r="D21" s="398"/>
      <c r="E21" s="398"/>
      <c r="F21" s="404"/>
      <c r="G21" s="398"/>
      <c r="H21" s="398"/>
      <c r="I21" s="398"/>
      <c r="J21" s="404"/>
      <c r="K21" s="404"/>
      <c r="L21" s="1950">
        <f>L20*L19</f>
        <v>119924.136</v>
      </c>
      <c r="M21" s="1950"/>
      <c r="N21" s="400" t="s">
        <v>363</v>
      </c>
      <c r="O21" s="404"/>
      <c r="P21" s="404"/>
      <c r="Q21" s="404"/>
      <c r="R21" s="404"/>
      <c r="S21" s="398"/>
      <c r="T21" s="401"/>
      <c r="U21" s="401"/>
      <c r="V21" s="401"/>
      <c r="W21" s="1951" t="str">
        <f>ROUND(AA20*W20,3)&amp;" (~K="&amp;AA20&amp;")"</f>
        <v>1.644 (~K=0.97)</v>
      </c>
      <c r="X21" s="1955"/>
      <c r="Y21" s="1956"/>
      <c r="Z21" s="408"/>
      <c r="AA21" s="409"/>
    </row>
    <row r="22" spans="1:34" s="390" customFormat="1" ht="13.7" customHeight="1">
      <c r="A22" s="395" t="s">
        <v>364</v>
      </c>
      <c r="B22" s="396"/>
      <c r="C22" s="397"/>
      <c r="D22" s="398"/>
      <c r="E22" s="398"/>
      <c r="F22" s="399"/>
      <c r="G22" s="398"/>
      <c r="H22" s="398"/>
      <c r="I22" s="398"/>
      <c r="J22" s="399"/>
      <c r="K22" s="399"/>
      <c r="L22" s="1947">
        <f>3.14*15*3.75</f>
        <v>176.625</v>
      </c>
      <c r="M22" s="1947"/>
      <c r="N22" s="400" t="s">
        <v>641</v>
      </c>
      <c r="O22" s="399"/>
      <c r="P22" s="399"/>
      <c r="Q22" s="399"/>
      <c r="R22" s="399"/>
      <c r="S22" s="398"/>
      <c r="T22" s="401"/>
      <c r="U22" s="401"/>
      <c r="V22" s="401"/>
      <c r="W22" s="1941">
        <f>LOOKUP($X$8,'5-Tham'!$C$5:$C$1997,'5-Tham'!$U$5:$U$1997)</f>
        <v>22.8</v>
      </c>
      <c r="X22" s="1941"/>
      <c r="Y22" s="1942"/>
      <c r="Z22" s="410"/>
      <c r="AA22" s="411"/>
    </row>
    <row r="23" spans="1:34" s="390" customFormat="1" ht="13.7" customHeight="1">
      <c r="A23" s="412" t="s">
        <v>365</v>
      </c>
      <c r="B23" s="413"/>
      <c r="C23" s="414"/>
      <c r="D23" s="415"/>
      <c r="E23" s="415"/>
      <c r="F23" s="416"/>
      <c r="G23" s="415"/>
      <c r="H23" s="415"/>
      <c r="I23" s="415"/>
      <c r="J23" s="416"/>
      <c r="K23" s="416"/>
      <c r="L23" s="1940">
        <f>ROUND(2.3*L22*L19/L20,4)</f>
        <v>5.4199000000000002</v>
      </c>
      <c r="M23" s="1940"/>
      <c r="N23" s="400" t="s">
        <v>366</v>
      </c>
      <c r="O23" s="416"/>
      <c r="P23" s="416"/>
      <c r="Q23" s="416"/>
      <c r="R23" s="416"/>
      <c r="S23" s="415"/>
      <c r="T23" s="417"/>
      <c r="U23" s="417"/>
      <c r="V23" s="417"/>
      <c r="W23" s="1941">
        <f>LOOKUP($X$8,'5-Tham'!$C$5:$C$1997,'5-Tham'!$V$5:$V$1997)</f>
        <v>22.8</v>
      </c>
      <c r="X23" s="1941"/>
      <c r="Y23" s="1942"/>
      <c r="Z23" s="410"/>
    </row>
    <row r="24" spans="1:34" s="390" customFormat="1" ht="18" customHeight="1">
      <c r="A24" s="1923" t="s">
        <v>367</v>
      </c>
      <c r="B24" s="1924"/>
      <c r="C24" s="1929" t="s">
        <v>368</v>
      </c>
      <c r="D24" s="1930"/>
      <c r="E24" s="1930"/>
      <c r="F24" s="1930"/>
      <c r="G24" s="1930"/>
      <c r="H24" s="1930"/>
      <c r="I24" s="1930"/>
      <c r="J24" s="1930"/>
      <c r="K24" s="1931"/>
      <c r="L24" s="1930" t="s">
        <v>369</v>
      </c>
      <c r="M24" s="1930"/>
      <c r="N24" s="1930"/>
      <c r="O24" s="1930"/>
      <c r="P24" s="1930"/>
      <c r="Q24" s="1931"/>
      <c r="R24" s="1929" t="s">
        <v>370</v>
      </c>
      <c r="S24" s="1930"/>
      <c r="T24" s="1930"/>
      <c r="U24" s="1930"/>
      <c r="V24" s="1930"/>
      <c r="W24" s="1930"/>
      <c r="X24" s="1930"/>
      <c r="Y24" s="1932"/>
      <c r="Z24" s="43"/>
    </row>
    <row r="25" spans="1:34" s="418" customFormat="1" ht="26.45" customHeight="1">
      <c r="A25" s="1925"/>
      <c r="B25" s="1926"/>
      <c r="C25" s="1933" t="s">
        <v>371</v>
      </c>
      <c r="D25" s="1934"/>
      <c r="E25" s="1934"/>
      <c r="F25" s="1933" t="s">
        <v>372</v>
      </c>
      <c r="G25" s="1934"/>
      <c r="H25" s="1934"/>
      <c r="I25" s="1933" t="s">
        <v>373</v>
      </c>
      <c r="J25" s="1934"/>
      <c r="K25" s="1934"/>
      <c r="L25" s="1933" t="s">
        <v>371</v>
      </c>
      <c r="M25" s="1935"/>
      <c r="N25" s="1933" t="s">
        <v>372</v>
      </c>
      <c r="O25" s="1935"/>
      <c r="P25" s="1936" t="s">
        <v>373</v>
      </c>
      <c r="Q25" s="1937"/>
      <c r="R25" s="1933" t="s">
        <v>374</v>
      </c>
      <c r="S25" s="1934"/>
      <c r="T25" s="1935"/>
      <c r="U25" s="1936" t="s">
        <v>375</v>
      </c>
      <c r="V25" s="1954"/>
      <c r="W25" s="1954"/>
      <c r="X25" s="1937"/>
      <c r="Y25" s="1915" t="s">
        <v>376</v>
      </c>
      <c r="Z25" s="1915" t="s">
        <v>377</v>
      </c>
    </row>
    <row r="26" spans="1:34" s="418" customFormat="1" ht="51" customHeight="1">
      <c r="A26" s="1927"/>
      <c r="B26" s="1928"/>
      <c r="C26" s="419" t="s">
        <v>334</v>
      </c>
      <c r="D26" s="419" t="s">
        <v>335</v>
      </c>
      <c r="E26" s="419" t="s">
        <v>378</v>
      </c>
      <c r="F26" s="419" t="s">
        <v>334</v>
      </c>
      <c r="G26" s="419" t="s">
        <v>335</v>
      </c>
      <c r="H26" s="419" t="s">
        <v>378</v>
      </c>
      <c r="I26" s="419" t="s">
        <v>334</v>
      </c>
      <c r="J26" s="419" t="s">
        <v>335</v>
      </c>
      <c r="K26" s="419" t="s">
        <v>378</v>
      </c>
      <c r="L26" s="419" t="s">
        <v>337</v>
      </c>
      <c r="M26" s="419" t="s">
        <v>338</v>
      </c>
      <c r="N26" s="419" t="s">
        <v>337</v>
      </c>
      <c r="O26" s="419" t="s">
        <v>338</v>
      </c>
      <c r="P26" s="419" t="s">
        <v>337</v>
      </c>
      <c r="Q26" s="419" t="s">
        <v>338</v>
      </c>
      <c r="R26" s="419" t="s">
        <v>379</v>
      </c>
      <c r="S26" s="419" t="s">
        <v>380</v>
      </c>
      <c r="T26" s="419" t="s">
        <v>381</v>
      </c>
      <c r="U26" s="419" t="s">
        <v>379</v>
      </c>
      <c r="V26" s="419" t="s">
        <v>380</v>
      </c>
      <c r="W26" s="419" t="s">
        <v>381</v>
      </c>
      <c r="X26" s="420" t="s">
        <v>34</v>
      </c>
      <c r="Y26" s="1916"/>
      <c r="Z26" s="1916"/>
    </row>
    <row r="27" spans="1:34" s="421" customFormat="1" ht="15.75" customHeight="1">
      <c r="A27" s="1917">
        <f>LOOKUP($X$8+AA27,'5-Tham'!$C$5:$C$1997,'5-Tham'!$O$5:$O$1997)</f>
        <v>1</v>
      </c>
      <c r="B27" s="1918"/>
      <c r="C27" s="1405">
        <f>LOOKUP($X$8+$AA27,'5-Tham'!$C$5:$C$1997,'5-Tham'!$Y$5:$Y$1997)</f>
        <v>42064.375</v>
      </c>
      <c r="D27" s="1405">
        <f>C27+E27/60/24</f>
        <v>42064.513888888891</v>
      </c>
      <c r="E27" s="1921">
        <f>LOOKUP($X$8+AA27,'5-Tham'!$C$5:$C$1997,'5-Tham'!$AE$5:$AE$1997)</f>
        <v>200</v>
      </c>
      <c r="F27" s="1405">
        <f>LOOKUP($X$8+AA27,'5-Tham'!$C$5:$C$1997,'5-Tham'!$Z$5:$Z$1997)</f>
        <v>42064.541666666664</v>
      </c>
      <c r="G27" s="1405">
        <f>F27+H27/60/24</f>
        <v>42064.680555555555</v>
      </c>
      <c r="H27" s="1921">
        <f>LOOKUP($X$8+AA27,'5-Tham'!$C$5:$C$1997,'5-Tham'!$AF$5:$AF$1997)</f>
        <v>200</v>
      </c>
      <c r="I27" s="1405">
        <f>LOOKUP($X$8,'5-Tham'!$C$5:$C$1997,'5-Tham'!$AA$5:$AA$1997)</f>
        <v>42064.75</v>
      </c>
      <c r="J27" s="1405">
        <f>I27+K27/60/24</f>
        <v>42064.888888888891</v>
      </c>
      <c r="K27" s="1921">
        <f>LOOKUP($X$8+AA27,'5-Tham'!$C$5:$C$1997,'5-Tham'!$AG$5:$AG$1997)</f>
        <v>200</v>
      </c>
      <c r="L27" s="1913">
        <f>LOOKUP($X$8+AA27,'5-Tham'!$C$5:$C$1997,'5-Tham'!$AH$5:$AH$1997)</f>
        <v>2000</v>
      </c>
      <c r="M27" s="1913">
        <f>LOOKUP($X$8+AA27,'5-Tham'!$C$5:$C$1997,'5-Tham'!$AK$5:$AK$1997)</f>
        <v>1427</v>
      </c>
      <c r="N27" s="1913">
        <f>LOOKUP($X$8+AA27,'5-Tham'!$C$5:$C$1997,'5-Tham'!$AI$5:$AI$1997)</f>
        <v>2015</v>
      </c>
      <c r="O27" s="1913">
        <f>LOOKUP($X$8+AA27,'5-Tham'!$C$5:$C$1997,'5-Tham'!$AL$5:$AL$1997)</f>
        <v>1452</v>
      </c>
      <c r="P27" s="1913">
        <f>LOOKUP($X$8+AA27,'5-Tham'!$C$5:$C$1997,'5-Tham'!$AJ$5:$AJ$1997)</f>
        <v>2010</v>
      </c>
      <c r="Q27" s="1913">
        <f>LOOKUP($X$8+AA27,'5-Tham'!$C$5:$C$1997,'5-Tham'!$AM$5:$AM$1997)</f>
        <v>1436</v>
      </c>
      <c r="R27" s="1905">
        <f>LOG(L27/M27)</f>
        <v>0.14660602254933428</v>
      </c>
      <c r="S27" s="1905">
        <f>LOG(N27/O27)</f>
        <v>0.14230843411305336</v>
      </c>
      <c r="T27" s="1905">
        <f>LOG(P27/Q27)</f>
        <v>0.14604161751420733</v>
      </c>
      <c r="U27" s="1907">
        <f>$L$23*R27/6*100/E27</f>
        <v>6.6215831801261407E-2</v>
      </c>
      <c r="V27" s="1907">
        <f>$L$23*S27/6*100/H27</f>
        <v>6.4274790170778154E-2</v>
      </c>
      <c r="W27" s="1907">
        <f>$L$23*T27/6*100/K27</f>
        <v>6.5960913563771026E-2</v>
      </c>
      <c r="X27" s="1909">
        <f>AVERAGE(U27:W28)</f>
        <v>6.548384517860352E-2</v>
      </c>
      <c r="Y27" s="1911">
        <f>$W$18*X27</f>
        <v>5.8084170673421323E-2</v>
      </c>
      <c r="Z27" s="1938">
        <f>Y27*60*60*24/1000000</f>
        <v>5.0184723461836021E-3</v>
      </c>
      <c r="AA27" s="1903">
        <v>0</v>
      </c>
    </row>
    <row r="28" spans="1:34" s="368" customFormat="1" ht="15.75" customHeight="1">
      <c r="A28" s="1919"/>
      <c r="B28" s="1920"/>
      <c r="C28" s="1406">
        <f>C27</f>
        <v>42064.375</v>
      </c>
      <c r="D28" s="1406">
        <f>D27</f>
        <v>42064.513888888891</v>
      </c>
      <c r="E28" s="1922"/>
      <c r="F28" s="1406">
        <f>F27</f>
        <v>42064.541666666664</v>
      </c>
      <c r="G28" s="1406">
        <f>G27</f>
        <v>42064.680555555555</v>
      </c>
      <c r="H28" s="1922"/>
      <c r="I28" s="1406">
        <f>I27</f>
        <v>42064.75</v>
      </c>
      <c r="J28" s="1406">
        <f>J27</f>
        <v>42064.888888888891</v>
      </c>
      <c r="K28" s="1922"/>
      <c r="L28" s="1914"/>
      <c r="M28" s="1914"/>
      <c r="N28" s="1914"/>
      <c r="O28" s="1914"/>
      <c r="P28" s="1914"/>
      <c r="Q28" s="1914"/>
      <c r="R28" s="1906"/>
      <c r="S28" s="1906"/>
      <c r="T28" s="1906"/>
      <c r="U28" s="1908"/>
      <c r="V28" s="1908"/>
      <c r="W28" s="1908"/>
      <c r="X28" s="1910"/>
      <c r="Y28" s="1912"/>
      <c r="Z28" s="1939"/>
      <c r="AA28" s="1904"/>
    </row>
    <row r="29" spans="1:34" s="424" customFormat="1" ht="15.75" customHeight="1">
      <c r="A29" s="1897">
        <f>LOOKUP($X$8+AA29,'5-Tham'!$C$5:$C$1997,'5-Tham'!$O$5:$O$1997)</f>
        <v>1</v>
      </c>
      <c r="B29" s="1898"/>
      <c r="C29" s="422">
        <f>LOOKUP($X$8+$AA29,'5-Tham'!$C$5:$C$1997,'5-Tham'!$Y$5:$Y$1997)</f>
        <v>42064.375</v>
      </c>
      <c r="D29" s="422">
        <f>C29+E29/60/24</f>
        <v>42064.513888888891</v>
      </c>
      <c r="E29" s="1901">
        <f>LOOKUP($X$8+AA29,'5-Tham'!$C$5:$C$1997,'5-Tham'!$AE$5:$AE$1997)</f>
        <v>200</v>
      </c>
      <c r="F29" s="422">
        <f>LOOKUP($X$8+AA29,'5-Tham'!$C$5:$C$1997,'5-Tham'!$Z$5:$Z$1997)</f>
        <v>42064.541666666664</v>
      </c>
      <c r="G29" s="422">
        <f>F29+H29/60/24</f>
        <v>42064.680555555555</v>
      </c>
      <c r="H29" s="1901">
        <f>LOOKUP($X$8+AA29,'5-Tham'!$C$5:$C$1997,'5-Tham'!$AF$5:$AF$1997)</f>
        <v>200</v>
      </c>
      <c r="I29" s="422">
        <f>LOOKUP($X$8,'5-Tham'!$C$5:$C$1997,'5-Tham'!$AA$5:$AA$1997)</f>
        <v>42064.75</v>
      </c>
      <c r="J29" s="422">
        <f>I29+K29/60/24</f>
        <v>42064.888888888891</v>
      </c>
      <c r="K29" s="1901">
        <f>LOOKUP($X$8+AA29,'5-Tham'!$C$5:$C$1997,'5-Tham'!$AG$5:$AG$1997)</f>
        <v>200</v>
      </c>
      <c r="L29" s="1894">
        <f>LOOKUP($X$8+AA29,'5-Tham'!$C$5:$C$1997,'5-Tham'!$AH$5:$AH$1997)</f>
        <v>2030</v>
      </c>
      <c r="M29" s="1894">
        <f>LOOKUP($X$8+AA29,'5-Tham'!$C$5:$C$1997,'5-Tham'!$AK$5:$AK$1997)</f>
        <v>1677</v>
      </c>
      <c r="N29" s="1894">
        <f>LOOKUP($X$8+AA29,'5-Tham'!$C$5:$C$1997,'5-Tham'!$AI$5:$AI$1997)</f>
        <v>2010</v>
      </c>
      <c r="O29" s="1894">
        <f>LOOKUP($X$8+AA29,'5-Tham'!$C$5:$C$1997,'5-Tham'!$AL$5:$AL$1997)</f>
        <v>1645</v>
      </c>
      <c r="P29" s="1894">
        <f>LOOKUP($X$8+AA29,'5-Tham'!$C$5:$C$1997,'5-Tham'!$AJ$5:$AJ$1997)</f>
        <v>2025</v>
      </c>
      <c r="Q29" s="1894">
        <f>LOOKUP($X$8+AA29,'5-Tham'!$C$5:$C$1997,'5-Tham'!$AM$5:$AM$1997)</f>
        <v>1631</v>
      </c>
      <c r="R29" s="1890">
        <f>LOG(L29/M29)</f>
        <v>8.2962975307127221E-2</v>
      </c>
      <c r="S29" s="1890">
        <f>LOG(N29/O29)</f>
        <v>8.7030155134495732E-2</v>
      </c>
      <c r="T29" s="1890">
        <f>LOG(P29/Q29)</f>
        <v>9.3971066510411538E-2</v>
      </c>
      <c r="U29" s="1890">
        <f>$L$23*R29/6*100/E29</f>
        <v>3.7470919155591566E-2</v>
      </c>
      <c r="V29" s="1890">
        <f>$L$23*S29/6*100/H29</f>
        <v>3.9307894817787785E-2</v>
      </c>
      <c r="W29" s="1890">
        <f>$L$23*T29/6*100/K29</f>
        <v>4.244281528164829E-2</v>
      </c>
      <c r="X29" s="1892">
        <f>AVERAGE(U29:W30)</f>
        <v>3.9740543085009211E-2</v>
      </c>
      <c r="Y29" s="1886">
        <f>$W$18*X29</f>
        <v>3.5249861716403173E-2</v>
      </c>
      <c r="Z29" s="423"/>
      <c r="AA29" s="1888">
        <v>1</v>
      </c>
    </row>
    <row r="30" spans="1:34" s="424" customFormat="1" ht="15.75" customHeight="1">
      <c r="A30" s="1899"/>
      <c r="B30" s="1900"/>
      <c r="C30" s="425">
        <f>C29</f>
        <v>42064.375</v>
      </c>
      <c r="D30" s="425">
        <f>D29</f>
        <v>42064.513888888891</v>
      </c>
      <c r="E30" s="1902"/>
      <c r="F30" s="425">
        <f>F29</f>
        <v>42064.541666666664</v>
      </c>
      <c r="G30" s="425">
        <f>G29</f>
        <v>42064.680555555555</v>
      </c>
      <c r="H30" s="1902"/>
      <c r="I30" s="425">
        <f>I29</f>
        <v>42064.75</v>
      </c>
      <c r="J30" s="425">
        <f>J29</f>
        <v>42064.888888888891</v>
      </c>
      <c r="K30" s="1902"/>
      <c r="L30" s="1895"/>
      <c r="M30" s="1895"/>
      <c r="N30" s="1895"/>
      <c r="O30" s="1895"/>
      <c r="P30" s="1895"/>
      <c r="Q30" s="1895"/>
      <c r="R30" s="1891"/>
      <c r="S30" s="1891"/>
      <c r="T30" s="1891"/>
      <c r="U30" s="1891"/>
      <c r="V30" s="1891"/>
      <c r="W30" s="1891"/>
      <c r="X30" s="1893"/>
      <c r="Y30" s="1887"/>
      <c r="Z30" s="426"/>
      <c r="AA30" s="1889"/>
    </row>
    <row r="31" spans="1:34" s="424" customFormat="1" ht="14.1" hidden="1" customHeight="1">
      <c r="A31" s="1897">
        <f>LOOKUP($X$8+AA31,'5-Tham'!$C$5:$C$1997,'5-Tham'!$O$5:$O$1997)</f>
        <v>1</v>
      </c>
      <c r="B31" s="1898"/>
      <c r="C31" s="422">
        <f>LOOKUP($X$8+$AA31,'5-Tham'!$C$5:$C$1997,'5-Tham'!$Y$5:$Y$1997)</f>
        <v>42064.375</v>
      </c>
      <c r="D31" s="422">
        <f>C31+E31/60/24</f>
        <v>42064.513888888891</v>
      </c>
      <c r="E31" s="1901">
        <f>LOOKUP($X$8+AA31,'5-Tham'!$C$5:$C$1997,'5-Tham'!$AE$5:$AE$1997)</f>
        <v>200</v>
      </c>
      <c r="F31" s="422">
        <f>LOOKUP($X$8+AA31,'5-Tham'!$C$5:$C$1997,'5-Tham'!$Z$5:$Z$1997)</f>
        <v>42064.541666666664</v>
      </c>
      <c r="G31" s="422">
        <f>F31+H31/60/24</f>
        <v>42064.680555555555</v>
      </c>
      <c r="H31" s="1901">
        <f>LOOKUP($X$8+AA31,'5-Tham'!$C$5:$C$1997,'5-Tham'!$AF$5:$AF$1997)</f>
        <v>200</v>
      </c>
      <c r="I31" s="422">
        <f>LOOKUP($X$8,'5-Tham'!$C$5:$C$1997,'5-Tham'!$AA$5:$AA$1997)</f>
        <v>42064.75</v>
      </c>
      <c r="J31" s="422">
        <f>I31+K31/60/24</f>
        <v>42064.888888888891</v>
      </c>
      <c r="K31" s="1901">
        <f>LOOKUP($X$8+AA31,'5-Tham'!$C$5:$C$1997,'5-Tham'!$AG$5:$AG$1997)</f>
        <v>200</v>
      </c>
      <c r="L31" s="1894">
        <f>LOOKUP($X$8+AA31,'5-Tham'!$C$5:$C$1997,'5-Tham'!$AH$5:$AH$1997)</f>
        <v>2020</v>
      </c>
      <c r="M31" s="1894">
        <f>LOOKUP($X$8+AA31,'5-Tham'!$C$5:$C$1997,'5-Tham'!$AK$5:$AK$1997)</f>
        <v>1397</v>
      </c>
      <c r="N31" s="1894">
        <f>LOOKUP($X$8+AA31,'5-Tham'!$C$5:$C$1997,'5-Tham'!$AI$5:$AI$1997)</f>
        <v>2025</v>
      </c>
      <c r="O31" s="1894">
        <f>LOOKUP($X$8+AA31,'5-Tham'!$C$5:$C$1997,'5-Tham'!$AL$5:$AL$1997)</f>
        <v>1371</v>
      </c>
      <c r="P31" s="1894">
        <f>LOOKUP($X$8+AA31,'5-Tham'!$C$5:$C$1997,'5-Tham'!$AJ$5:$AJ$1997)</f>
        <v>2020</v>
      </c>
      <c r="Q31" s="1894">
        <f>LOOKUP($X$8+AA31,'5-Tham'!$C$5:$C$1997,'5-Tham'!$AM$5:$AM$1997)</f>
        <v>1408</v>
      </c>
      <c r="R31" s="1890">
        <f>LOG(L31/M31)</f>
        <v>0.16015496333244184</v>
      </c>
      <c r="S31" s="1890">
        <f>LOG(N31/O31)</f>
        <v>0.16938757276117467</v>
      </c>
      <c r="T31" s="1890">
        <f>LOG(P31/Q31)</f>
        <v>0.15674871464053033</v>
      </c>
      <c r="U31" s="1890">
        <f>$L$23*R31/6*100/E31</f>
        <v>7.2335323813791791E-2</v>
      </c>
      <c r="V31" s="1890">
        <f>$L$23*S31/6*100/H31</f>
        <v>7.6505308800690883E-2</v>
      </c>
      <c r="W31" s="1890">
        <f>$L$23*T31/6*100/K31</f>
        <v>7.0796863206684199E-2</v>
      </c>
      <c r="X31" s="1892">
        <f>AVERAGE(U31:W32)</f>
        <v>7.3212498607055629E-2</v>
      </c>
      <c r="Y31" s="1886">
        <f>$W$18*X31</f>
        <v>6.4939486264458349E-2</v>
      </c>
      <c r="Z31" s="423"/>
      <c r="AA31" s="1888">
        <v>2</v>
      </c>
    </row>
    <row r="32" spans="1:34" s="424" customFormat="1" ht="14.1" hidden="1" customHeight="1">
      <c r="A32" s="1899"/>
      <c r="B32" s="1900"/>
      <c r="C32" s="425">
        <f>C31</f>
        <v>42064.375</v>
      </c>
      <c r="D32" s="425">
        <f>D31</f>
        <v>42064.513888888891</v>
      </c>
      <c r="E32" s="1902"/>
      <c r="F32" s="425">
        <f>F31</f>
        <v>42064.541666666664</v>
      </c>
      <c r="G32" s="425">
        <f>G31</f>
        <v>42064.680555555555</v>
      </c>
      <c r="H32" s="1902"/>
      <c r="I32" s="425">
        <f>I31</f>
        <v>42064.75</v>
      </c>
      <c r="J32" s="425">
        <f>J31</f>
        <v>42064.888888888891</v>
      </c>
      <c r="K32" s="1902"/>
      <c r="L32" s="1895"/>
      <c r="M32" s="1895"/>
      <c r="N32" s="1895"/>
      <c r="O32" s="1895"/>
      <c r="P32" s="1895"/>
      <c r="Q32" s="1895"/>
      <c r="R32" s="1891"/>
      <c r="S32" s="1891"/>
      <c r="T32" s="1891"/>
      <c r="U32" s="1891"/>
      <c r="V32" s="1891"/>
      <c r="W32" s="1891"/>
      <c r="X32" s="1893"/>
      <c r="Y32" s="1887"/>
      <c r="Z32" s="426"/>
      <c r="AA32" s="1889"/>
    </row>
    <row r="33" spans="1:37" s="368" customFormat="1" ht="18" hidden="1" customHeight="1">
      <c r="A33" s="427"/>
      <c r="B33" s="428"/>
      <c r="C33" s="429"/>
      <c r="D33" s="428"/>
      <c r="E33" s="428"/>
      <c r="F33" s="218"/>
      <c r="G33" s="218"/>
      <c r="H33" s="218"/>
      <c r="I33" s="218"/>
      <c r="J33" s="218"/>
      <c r="K33" s="218"/>
      <c r="L33" s="218"/>
      <c r="M33" s="218"/>
      <c r="N33" s="218"/>
      <c r="O33" s="218"/>
      <c r="P33" s="218"/>
      <c r="Q33" s="218"/>
      <c r="R33" s="218"/>
      <c r="S33" s="430"/>
      <c r="T33" s="431"/>
      <c r="U33" s="431" t="s">
        <v>382</v>
      </c>
      <c r="V33" s="431"/>
      <c r="X33" s="432"/>
      <c r="Y33" s="433">
        <f>ROUND(AVERAGE(Y27:Y32),5)</f>
        <v>5.2760000000000001E-2</v>
      </c>
      <c r="Z33" s="434"/>
    </row>
    <row r="34" spans="1:37" s="368" customFormat="1" ht="18" hidden="1" customHeight="1">
      <c r="A34" s="435"/>
      <c r="B34" s="436"/>
      <c r="C34" s="437"/>
      <c r="D34" s="438"/>
      <c r="E34" s="438"/>
      <c r="F34" s="439"/>
      <c r="G34" s="439"/>
      <c r="H34" s="439"/>
      <c r="I34" s="439"/>
      <c r="J34" s="439"/>
      <c r="K34" s="439"/>
      <c r="L34" s="439"/>
      <c r="M34" s="439"/>
      <c r="N34" s="439"/>
      <c r="O34" s="439"/>
      <c r="P34" s="439"/>
      <c r="Q34" s="439"/>
      <c r="R34" s="439"/>
      <c r="S34" s="362"/>
      <c r="T34" s="440" t="s">
        <v>383</v>
      </c>
      <c r="U34" s="440"/>
      <c r="V34" s="440"/>
      <c r="W34" s="440"/>
      <c r="X34" s="440"/>
      <c r="Y34" s="441" t="s">
        <v>384</v>
      </c>
      <c r="Z34" s="442"/>
    </row>
    <row r="35" spans="1:37" s="443" customFormat="1" ht="16.5" customHeight="1">
      <c r="A35" s="1397" t="s">
        <v>299</v>
      </c>
      <c r="B35" s="1176"/>
      <c r="C35" s="1176"/>
      <c r="D35" s="1397"/>
      <c r="E35" s="1176"/>
      <c r="G35" s="1176" t="e">
        <f>LOOKUP($X$8,'4-CBR'!$C$6:$C$10009,'4-CBR'!EA$6:EA$10009)</f>
        <v>#REF!</v>
      </c>
      <c r="H35" s="1423"/>
      <c r="I35" s="1423"/>
      <c r="J35" s="1423"/>
      <c r="K35" s="1423"/>
      <c r="L35" s="1423"/>
      <c r="M35" s="1423"/>
      <c r="N35" s="1423"/>
      <c r="O35" s="1423"/>
      <c r="P35" s="1423"/>
      <c r="Q35" s="1896">
        <f>T17</f>
        <v>42064.888888888891</v>
      </c>
      <c r="R35" s="1896"/>
      <c r="S35" s="1896"/>
      <c r="T35" s="1896"/>
      <c r="U35" s="1896"/>
      <c r="V35" s="1896"/>
      <c r="W35" s="1896"/>
      <c r="X35" s="1896"/>
      <c r="Y35" s="1403"/>
      <c r="Z35" s="444"/>
    </row>
    <row r="36" spans="1:37" s="352" customFormat="1" ht="3.75" customHeight="1">
      <c r="A36" s="445"/>
      <c r="B36" s="446"/>
      <c r="C36" s="447"/>
      <c r="F36" s="448"/>
      <c r="G36" s="448"/>
      <c r="H36" s="448"/>
      <c r="I36" s="448"/>
      <c r="J36" s="448"/>
      <c r="K36" s="448"/>
      <c r="L36" s="448"/>
      <c r="M36" s="448"/>
      <c r="N36" s="448"/>
      <c r="O36" s="448"/>
      <c r="P36" s="448"/>
      <c r="Q36" s="448"/>
      <c r="R36" s="448"/>
      <c r="S36" s="448"/>
      <c r="T36" s="1414"/>
      <c r="U36" s="1415"/>
      <c r="V36" s="1415"/>
      <c r="W36" s="1416"/>
      <c r="X36" s="1416"/>
      <c r="Y36" s="1417"/>
      <c r="Z36" s="449"/>
    </row>
    <row r="37" spans="1:37" s="352" customFormat="1" ht="15" customHeight="1">
      <c r="A37" s="1390"/>
      <c r="B37" s="893"/>
      <c r="D37" s="892" t="s">
        <v>25</v>
      </c>
      <c r="E37" s="893"/>
      <c r="F37" s="893"/>
      <c r="G37" s="893"/>
      <c r="I37" s="893"/>
      <c r="J37" s="893"/>
      <c r="K37" s="893"/>
      <c r="L37" s="892" t="s">
        <v>26</v>
      </c>
      <c r="M37" s="893"/>
      <c r="N37" s="893"/>
      <c r="O37" s="1418"/>
      <c r="P37" s="1418"/>
      <c r="Q37" s="453"/>
      <c r="R37" s="453"/>
      <c r="S37" s="453"/>
      <c r="T37" s="453"/>
      <c r="U37" s="892" t="s">
        <v>27</v>
      </c>
      <c r="V37" s="453"/>
      <c r="W37" s="453"/>
      <c r="X37" s="453"/>
      <c r="Y37" s="1419"/>
      <c r="Z37" s="450"/>
    </row>
    <row r="38" spans="1:37" s="352" customFormat="1" ht="10.5" customHeight="1">
      <c r="A38" s="1412"/>
      <c r="B38" s="1413"/>
      <c r="D38" s="896" t="s">
        <v>516</v>
      </c>
      <c r="E38" s="1413"/>
      <c r="F38" s="1413"/>
      <c r="G38" s="1413"/>
      <c r="H38" s="897"/>
      <c r="I38" s="897"/>
      <c r="J38" s="897"/>
      <c r="K38" s="897"/>
      <c r="L38" s="896" t="s">
        <v>517</v>
      </c>
      <c r="M38" s="897"/>
      <c r="N38" s="897"/>
      <c r="O38" s="457"/>
      <c r="P38" s="457"/>
      <c r="Q38" s="457"/>
      <c r="R38" s="457"/>
      <c r="S38" s="457"/>
      <c r="T38" s="457"/>
      <c r="U38" s="457"/>
      <c r="V38" s="457"/>
      <c r="W38" s="457"/>
      <c r="X38" s="457"/>
      <c r="Y38" s="1420"/>
      <c r="Z38" s="451"/>
    </row>
    <row r="39" spans="1:37" s="352" customFormat="1" ht="19.5" customHeight="1">
      <c r="A39" s="452"/>
      <c r="B39" s="453"/>
      <c r="E39" s="454"/>
      <c r="G39" s="454"/>
      <c r="H39" s="455"/>
      <c r="I39" s="453"/>
      <c r="J39" s="455"/>
      <c r="K39" s="455"/>
      <c r="L39" s="455"/>
      <c r="M39" s="455"/>
      <c r="N39" s="455"/>
      <c r="P39" s="455"/>
      <c r="Q39" s="455"/>
      <c r="R39" s="455"/>
      <c r="S39" s="456"/>
      <c r="T39" s="1421"/>
      <c r="U39" s="1421"/>
      <c r="V39" s="1421"/>
      <c r="W39" s="1421"/>
      <c r="X39" s="1421"/>
      <c r="Y39" s="1422"/>
      <c r="Z39" s="355"/>
    </row>
    <row r="40" spans="1:37" s="390" customFormat="1" ht="15" customHeight="1">
      <c r="A40" s="452"/>
      <c r="B40" s="453"/>
      <c r="E40" s="457"/>
      <c r="G40" s="457"/>
      <c r="H40" s="457"/>
      <c r="I40" s="453"/>
      <c r="J40" s="457"/>
      <c r="K40" s="457"/>
      <c r="L40" s="457"/>
      <c r="M40" s="457"/>
      <c r="N40" s="457"/>
      <c r="P40" s="457"/>
      <c r="Q40" s="457"/>
      <c r="R40" s="457"/>
      <c r="S40" s="457"/>
      <c r="T40" s="457"/>
      <c r="U40" s="457"/>
      <c r="V40" s="457"/>
      <c r="W40" s="457"/>
      <c r="X40" s="457"/>
      <c r="Y40" s="458"/>
      <c r="Z40" s="459"/>
    </row>
    <row r="41" spans="1:37" s="390" customFormat="1" ht="19.5" hidden="1" customHeight="1">
      <c r="A41" s="460"/>
      <c r="B41" s="457"/>
      <c r="E41" s="457"/>
      <c r="G41" s="457"/>
      <c r="H41" s="457"/>
      <c r="I41" s="457"/>
      <c r="J41" s="457"/>
      <c r="K41" s="457"/>
      <c r="L41" s="457"/>
      <c r="M41" s="457"/>
      <c r="N41" s="457"/>
      <c r="P41" s="457"/>
      <c r="Q41" s="457"/>
      <c r="R41" s="457"/>
      <c r="S41" s="457"/>
      <c r="T41" s="457"/>
      <c r="U41" s="457"/>
      <c r="V41" s="457"/>
      <c r="W41" s="457"/>
      <c r="X41" s="457"/>
      <c r="Y41" s="458"/>
      <c r="Z41" s="459"/>
    </row>
    <row r="42" spans="1:37" s="390" customFormat="1" ht="17.45" customHeight="1">
      <c r="A42" s="460"/>
      <c r="B42" s="457"/>
      <c r="C42" s="457"/>
      <c r="D42" s="451" t="str">
        <f>LOOKUP($X$8,'5-Tham'!C8:C11000,'5-Tham'!AX8:AX11000)</f>
        <v>Đặng Hồng Kiên</v>
      </c>
      <c r="E42" s="457"/>
      <c r="F42" s="457"/>
      <c r="G42" s="457"/>
      <c r="H42" s="457"/>
      <c r="I42" s="457"/>
      <c r="J42" s="457"/>
      <c r="K42" s="457"/>
      <c r="L42" s="451" t="str">
        <f>LOOKUP($X$8,'5-Tham'!C8:C11000,'5-Tham'!AY8:AY11000)</f>
        <v>Nguyễn Bảo Ngọc</v>
      </c>
      <c r="M42" s="457"/>
      <c r="N42" s="457"/>
      <c r="O42" s="457"/>
      <c r="P42" s="457"/>
      <c r="Q42" s="451"/>
      <c r="R42" s="451"/>
      <c r="S42" s="451"/>
      <c r="T42" s="457"/>
      <c r="U42" s="909" t="s">
        <v>32</v>
      </c>
      <c r="V42" s="451"/>
      <c r="W42" s="457"/>
      <c r="X42" s="457"/>
      <c r="Y42" s="1420"/>
      <c r="Z42" s="457"/>
    </row>
    <row r="43" spans="1:37" s="352" customFormat="1" ht="13.7" customHeight="1" thickBot="1">
      <c r="A43" s="1502" t="s">
        <v>661</v>
      </c>
      <c r="B43" s="1503"/>
      <c r="C43" s="1504"/>
      <c r="D43" s="1505"/>
      <c r="E43" s="1505"/>
      <c r="F43" s="1505"/>
      <c r="G43" s="1505"/>
      <c r="H43" s="1505"/>
      <c r="I43" s="1505"/>
      <c r="J43" s="1505"/>
      <c r="K43" s="1505"/>
      <c r="L43" s="1505"/>
      <c r="M43" s="1505"/>
      <c r="N43" s="1505"/>
      <c r="O43" s="1505"/>
      <c r="P43" s="1505"/>
      <c r="Q43" s="1505"/>
      <c r="R43" s="1505"/>
      <c r="S43" s="1505"/>
      <c r="T43" s="1505"/>
      <c r="U43" s="1505"/>
      <c r="V43" s="1505"/>
      <c r="W43" s="1505"/>
      <c r="X43" s="1505"/>
      <c r="Y43" s="1506"/>
      <c r="Z43" s="339"/>
    </row>
    <row r="44" spans="1:37" s="352" customFormat="1" ht="14.1" customHeight="1">
      <c r="A44" s="897"/>
      <c r="B44" s="462"/>
      <c r="C44" s="462"/>
      <c r="D44" s="463"/>
      <c r="E44" s="463"/>
      <c r="F44" s="462"/>
      <c r="G44" s="462"/>
      <c r="H44" s="462"/>
      <c r="I44" s="462"/>
      <c r="J44" s="462"/>
      <c r="K44" s="462"/>
      <c r="L44" s="462"/>
      <c r="M44" s="462"/>
      <c r="N44" s="462"/>
      <c r="O44" s="462"/>
      <c r="P44" s="462"/>
      <c r="Q44" s="462"/>
      <c r="R44" s="462"/>
      <c r="S44" s="464"/>
      <c r="T44" s="462"/>
      <c r="U44" s="462"/>
      <c r="V44" s="462"/>
      <c r="W44" s="462"/>
      <c r="X44" s="462"/>
      <c r="Y44" s="462"/>
      <c r="Z44" s="462"/>
      <c r="AB44" s="465" t="s">
        <v>389</v>
      </c>
      <c r="AC44" s="466"/>
      <c r="AD44" s="466"/>
      <c r="AE44" s="466"/>
      <c r="AF44" s="466"/>
      <c r="AG44" s="466"/>
      <c r="AH44" s="466"/>
      <c r="AI44" s="466"/>
      <c r="AJ44" s="466"/>
      <c r="AK44" s="466"/>
    </row>
    <row r="45" spans="1:37" s="352" customFormat="1" ht="12.75" customHeight="1">
      <c r="AB45" s="466"/>
      <c r="AC45" s="466"/>
      <c r="AD45" s="466"/>
      <c r="AE45" s="466"/>
      <c r="AF45" s="466"/>
      <c r="AG45" s="466"/>
      <c r="AH45" s="466"/>
      <c r="AI45" s="466"/>
      <c r="AJ45" s="466"/>
      <c r="AK45" s="466"/>
    </row>
    <row r="46" spans="1:37" s="352" customFormat="1" ht="18" customHeight="1">
      <c r="A46" s="467"/>
      <c r="B46" s="1882" t="s">
        <v>390</v>
      </c>
      <c r="C46" s="1882"/>
      <c r="D46" s="1882"/>
      <c r="E46" s="1882"/>
      <c r="F46" s="1882"/>
      <c r="G46" s="1882"/>
      <c r="H46" s="1882"/>
      <c r="I46" s="1882"/>
      <c r="J46" s="1882"/>
      <c r="K46" s="1882"/>
      <c r="L46" s="1882"/>
      <c r="M46" s="1882"/>
      <c r="N46" s="1882"/>
      <c r="O46" s="1882"/>
      <c r="P46" s="1882"/>
      <c r="Q46" s="1882"/>
      <c r="R46" s="1882"/>
      <c r="S46" s="1882"/>
      <c r="T46" s="1882"/>
      <c r="U46" s="1882"/>
      <c r="V46" s="468"/>
      <c r="W46" s="469"/>
      <c r="X46" s="469"/>
      <c r="AB46" s="457"/>
      <c r="AC46" s="470" t="s">
        <v>391</v>
      </c>
      <c r="AD46" s="471" t="s">
        <v>392</v>
      </c>
      <c r="AE46" s="471"/>
      <c r="AF46" s="451"/>
      <c r="AG46" s="457"/>
      <c r="AH46" s="457"/>
      <c r="AI46" s="457"/>
      <c r="AJ46" s="457"/>
      <c r="AK46" s="457"/>
    </row>
    <row r="47" spans="1:37" s="352" customFormat="1" ht="18" customHeight="1">
      <c r="A47" s="467"/>
      <c r="B47" s="469"/>
      <c r="C47" s="469"/>
      <c r="D47" s="469"/>
      <c r="E47" s="469"/>
      <c r="F47" s="472"/>
      <c r="G47" s="472"/>
      <c r="H47" s="472"/>
      <c r="I47" s="472"/>
      <c r="J47" s="472"/>
      <c r="K47" s="472"/>
      <c r="L47" s="472"/>
      <c r="M47" s="472"/>
      <c r="N47" s="472"/>
      <c r="O47" s="472"/>
      <c r="P47" s="472"/>
      <c r="Q47" s="472"/>
      <c r="R47" s="472"/>
      <c r="S47" s="469"/>
      <c r="T47" s="473"/>
      <c r="U47" s="469"/>
      <c r="V47" s="469"/>
      <c r="W47" s="474"/>
      <c r="X47" s="474"/>
      <c r="AB47" s="475" t="s">
        <v>393</v>
      </c>
      <c r="AC47" s="476" t="s">
        <v>394</v>
      </c>
      <c r="AD47" s="1883" t="s">
        <v>395</v>
      </c>
      <c r="AE47" s="477" t="s">
        <v>394</v>
      </c>
      <c r="AF47" s="475" t="s">
        <v>393</v>
      </c>
      <c r="AG47" s="476" t="s">
        <v>394</v>
      </c>
      <c r="AH47" s="475" t="s">
        <v>393</v>
      </c>
      <c r="AI47" s="476" t="s">
        <v>394</v>
      </c>
      <c r="AJ47" s="475" t="s">
        <v>393</v>
      </c>
      <c r="AK47" s="476" t="s">
        <v>394</v>
      </c>
    </row>
    <row r="48" spans="1:37" s="352" customFormat="1" ht="18" customHeight="1">
      <c r="A48" s="467"/>
      <c r="B48" s="469" t="s">
        <v>396</v>
      </c>
      <c r="C48" s="469"/>
      <c r="D48" s="469"/>
      <c r="E48" s="469"/>
      <c r="F48" s="478"/>
      <c r="G48" s="478"/>
      <c r="H48" s="478"/>
      <c r="I48" s="478"/>
      <c r="J48" s="478"/>
      <c r="K48" s="478"/>
      <c r="L48" s="1885">
        <f>L21/1000</f>
        <v>119.924136</v>
      </c>
      <c r="M48" s="1885"/>
      <c r="N48" s="1885"/>
      <c r="O48" s="1885"/>
      <c r="P48" s="478"/>
      <c r="Q48" s="478"/>
      <c r="R48" s="478"/>
      <c r="S48" s="479"/>
      <c r="U48" s="479"/>
      <c r="V48" s="479"/>
      <c r="W48" s="480"/>
      <c r="X48" s="469"/>
      <c r="AB48" s="481" t="s">
        <v>397</v>
      </c>
      <c r="AC48" s="482" t="s">
        <v>398</v>
      </c>
      <c r="AD48" s="1884"/>
      <c r="AE48" s="483" t="s">
        <v>398</v>
      </c>
      <c r="AF48" s="484" t="s">
        <v>397</v>
      </c>
      <c r="AG48" s="482" t="s">
        <v>399</v>
      </c>
      <c r="AH48" s="484" t="s">
        <v>397</v>
      </c>
      <c r="AI48" s="482" t="s">
        <v>399</v>
      </c>
      <c r="AJ48" s="484" t="s">
        <v>397</v>
      </c>
      <c r="AK48" s="482" t="s">
        <v>399</v>
      </c>
    </row>
    <row r="49" spans="1:37" s="488" customFormat="1" ht="18" customHeight="1">
      <c r="A49" s="467"/>
      <c r="B49" s="485" t="s">
        <v>400</v>
      </c>
      <c r="C49" s="486"/>
      <c r="D49" s="486"/>
      <c r="E49" s="486"/>
      <c r="F49" s="487"/>
      <c r="G49" s="487"/>
      <c r="H49" s="487"/>
      <c r="I49" s="486" t="s">
        <v>401</v>
      </c>
      <c r="J49" s="487"/>
      <c r="K49" s="487"/>
      <c r="L49" s="1879">
        <v>1.9059999999999999</v>
      </c>
      <c r="M49" s="1880"/>
      <c r="N49" s="1879"/>
      <c r="O49" s="1880"/>
      <c r="P49" s="487"/>
      <c r="Q49" s="487"/>
      <c r="R49" s="487"/>
      <c r="U49" s="486"/>
      <c r="V49" s="486"/>
      <c r="W49" s="480"/>
      <c r="X49" s="469"/>
      <c r="AB49" s="489"/>
      <c r="AC49" s="490">
        <v>1.7829999999999999</v>
      </c>
      <c r="AD49" s="491">
        <v>17.940000000000001</v>
      </c>
      <c r="AE49" s="491">
        <f t="shared" ref="AE49:AE108" si="0">ROUND(AD49/$AD$69,3)</f>
        <v>1.778</v>
      </c>
      <c r="AF49" s="492">
        <v>13</v>
      </c>
      <c r="AG49" s="490">
        <v>1.1970000000000001</v>
      </c>
      <c r="AH49" s="492">
        <v>26</v>
      </c>
      <c r="AI49" s="490">
        <v>0.86899999999999999</v>
      </c>
      <c r="AJ49" s="492">
        <v>39</v>
      </c>
      <c r="AK49" s="490">
        <v>0.66500000000000004</v>
      </c>
    </row>
    <row r="50" spans="1:37" s="488" customFormat="1" ht="18" customHeight="1">
      <c r="A50" s="467"/>
      <c r="B50" s="486" t="s">
        <v>402</v>
      </c>
      <c r="C50" s="486"/>
      <c r="D50" s="486"/>
      <c r="E50" s="486"/>
      <c r="F50" s="487"/>
      <c r="G50" s="487"/>
      <c r="H50" s="487"/>
      <c r="I50" s="486" t="s">
        <v>23</v>
      </c>
      <c r="J50" s="487"/>
      <c r="K50" s="487"/>
      <c r="L50" s="1878">
        <v>12.5</v>
      </c>
      <c r="M50" s="1880"/>
      <c r="N50" s="487"/>
      <c r="O50" s="487"/>
      <c r="P50" s="487"/>
      <c r="Q50" s="487"/>
      <c r="R50" s="487"/>
      <c r="U50" s="486"/>
      <c r="V50" s="486"/>
      <c r="W50" s="480"/>
      <c r="X50" s="469"/>
      <c r="AB50" s="493">
        <f t="shared" ref="AB50:AB56" si="1">AB49+1</f>
        <v>1</v>
      </c>
      <c r="AC50" s="494">
        <v>1.7230000000000001</v>
      </c>
      <c r="AD50" s="495">
        <v>17.32</v>
      </c>
      <c r="AE50" s="491">
        <f t="shared" si="0"/>
        <v>1.7170000000000001</v>
      </c>
      <c r="AF50" s="496">
        <f t="shared" ref="AF50:AF56" si="2">AF49+1</f>
        <v>14</v>
      </c>
      <c r="AG50" s="494">
        <v>1.165</v>
      </c>
      <c r="AH50" s="496">
        <f t="shared" ref="AH50:AH56" si="3">AH49+1</f>
        <v>27</v>
      </c>
      <c r="AI50" s="494">
        <v>0.85</v>
      </c>
      <c r="AJ50" s="496">
        <f t="shared" ref="AJ50:AJ56" si="4">AJ49+1</f>
        <v>40</v>
      </c>
      <c r="AK50" s="494">
        <v>0.65300000000000002</v>
      </c>
    </row>
    <row r="51" spans="1:37" s="488" customFormat="1" ht="18" customHeight="1">
      <c r="A51" s="467"/>
      <c r="B51" s="486" t="s">
        <v>403</v>
      </c>
      <c r="C51" s="486"/>
      <c r="D51" s="486"/>
      <c r="E51" s="486"/>
      <c r="F51" s="497"/>
      <c r="G51" s="497"/>
      <c r="H51" s="497"/>
      <c r="I51" s="486"/>
      <c r="J51" s="497"/>
      <c r="K51" s="497"/>
      <c r="L51" s="1881">
        <v>0.95</v>
      </c>
      <c r="M51" s="1881"/>
      <c r="N51" s="1881"/>
      <c r="O51" s="1881"/>
      <c r="P51" s="497"/>
      <c r="Q51" s="497"/>
      <c r="R51" s="497"/>
      <c r="U51" s="486"/>
      <c r="V51" s="486"/>
      <c r="W51" s="480"/>
      <c r="X51" s="469"/>
      <c r="AB51" s="493">
        <f t="shared" si="1"/>
        <v>2</v>
      </c>
      <c r="AC51" s="494">
        <v>1.6639999999999999</v>
      </c>
      <c r="AD51" s="495">
        <v>16.739999999999998</v>
      </c>
      <c r="AE51" s="491">
        <f t="shared" si="0"/>
        <v>1.659</v>
      </c>
      <c r="AF51" s="496">
        <f t="shared" si="2"/>
        <v>15</v>
      </c>
      <c r="AG51" s="494">
        <v>1.135</v>
      </c>
      <c r="AH51" s="496">
        <f t="shared" si="3"/>
        <v>28</v>
      </c>
      <c r="AI51" s="494">
        <v>0.83199999999999996</v>
      </c>
      <c r="AJ51" s="496">
        <f t="shared" si="4"/>
        <v>41</v>
      </c>
      <c r="AK51" s="494">
        <v>0.64100000000000001</v>
      </c>
    </row>
    <row r="52" spans="1:37" s="488" customFormat="1" ht="18" customHeight="1">
      <c r="A52" s="467"/>
      <c r="B52" s="498" t="s">
        <v>404</v>
      </c>
      <c r="C52" s="486"/>
      <c r="D52" s="486"/>
      <c r="E52" s="486"/>
      <c r="F52" s="499"/>
      <c r="G52" s="499"/>
      <c r="H52" s="499"/>
      <c r="I52" s="486" t="s">
        <v>401</v>
      </c>
      <c r="J52" s="499"/>
      <c r="K52" s="499"/>
      <c r="L52" s="1879">
        <f>L49*L51</f>
        <v>1.8106999999999998</v>
      </c>
      <c r="M52" s="1879"/>
      <c r="N52" s="1879"/>
      <c r="O52" s="1879"/>
      <c r="P52" s="499"/>
      <c r="Q52" s="499"/>
      <c r="R52" s="499"/>
      <c r="U52" s="486"/>
      <c r="V52" s="486"/>
      <c r="W52" s="480"/>
      <c r="X52" s="469"/>
      <c r="AB52" s="493">
        <f t="shared" si="1"/>
        <v>3</v>
      </c>
      <c r="AC52" s="494">
        <v>1.611</v>
      </c>
      <c r="AD52" s="495">
        <v>16.190000000000001</v>
      </c>
      <c r="AE52" s="491">
        <f t="shared" si="0"/>
        <v>1.605</v>
      </c>
      <c r="AF52" s="496">
        <f t="shared" si="2"/>
        <v>16</v>
      </c>
      <c r="AG52" s="494">
        <v>1.1060000000000001</v>
      </c>
      <c r="AH52" s="496">
        <f t="shared" si="3"/>
        <v>29</v>
      </c>
      <c r="AI52" s="494">
        <v>0.81399999999999995</v>
      </c>
      <c r="AJ52" s="496">
        <f t="shared" si="4"/>
        <v>42</v>
      </c>
      <c r="AK52" s="494">
        <v>0.629</v>
      </c>
    </row>
    <row r="53" spans="1:37" s="488" customFormat="1" ht="18" customHeight="1">
      <c r="A53" s="467"/>
      <c r="B53" s="486" t="s">
        <v>405</v>
      </c>
      <c r="C53" s="486"/>
      <c r="D53" s="486"/>
      <c r="E53" s="486"/>
      <c r="F53" s="500"/>
      <c r="G53" s="500"/>
      <c r="H53" s="500"/>
      <c r="I53" s="486" t="s">
        <v>22</v>
      </c>
      <c r="J53" s="500"/>
      <c r="K53" s="500"/>
      <c r="L53" s="1876">
        <f>L52*L48</f>
        <v>217.14663305519997</v>
      </c>
      <c r="M53" s="1876"/>
      <c r="N53" s="1876"/>
      <c r="O53" s="1876"/>
      <c r="P53" s="500"/>
      <c r="Q53" s="500"/>
      <c r="R53" s="500"/>
      <c r="U53" s="486"/>
      <c r="V53" s="486"/>
      <c r="W53" s="480"/>
      <c r="X53" s="469"/>
      <c r="AB53" s="493">
        <f t="shared" si="1"/>
        <v>4</v>
      </c>
      <c r="AC53" s="501">
        <v>1.56</v>
      </c>
      <c r="AD53" s="502">
        <v>15.68</v>
      </c>
      <c r="AE53" s="491">
        <f t="shared" si="0"/>
        <v>1.554</v>
      </c>
      <c r="AF53" s="496">
        <f t="shared" si="2"/>
        <v>17</v>
      </c>
      <c r="AG53" s="494">
        <v>1.077</v>
      </c>
      <c r="AH53" s="496">
        <f t="shared" si="3"/>
        <v>30</v>
      </c>
      <c r="AI53" s="494">
        <v>797</v>
      </c>
      <c r="AJ53" s="496">
        <f t="shared" si="4"/>
        <v>43</v>
      </c>
      <c r="AK53" s="494">
        <v>0.61799999999999999</v>
      </c>
    </row>
    <row r="54" spans="1:37" s="488" customFormat="1" ht="18" customHeight="1">
      <c r="A54" s="467"/>
      <c r="B54" s="486" t="s">
        <v>406</v>
      </c>
      <c r="C54" s="486"/>
      <c r="D54" s="486"/>
      <c r="E54" s="486"/>
      <c r="F54" s="503"/>
      <c r="G54" s="503"/>
      <c r="H54" s="503"/>
      <c r="I54" s="486" t="s">
        <v>23</v>
      </c>
      <c r="J54" s="503"/>
      <c r="K54" s="503"/>
      <c r="L54" s="1878">
        <v>7.2</v>
      </c>
      <c r="M54" s="1878"/>
      <c r="N54" s="1878"/>
      <c r="O54" s="1878"/>
      <c r="P54" s="503"/>
      <c r="Q54" s="503"/>
      <c r="R54" s="503"/>
      <c r="U54" s="486"/>
      <c r="V54" s="486"/>
      <c r="W54" s="480"/>
      <c r="X54" s="469"/>
      <c r="AB54" s="493">
        <f t="shared" si="1"/>
        <v>5</v>
      </c>
      <c r="AC54" s="494">
        <v>1.5109999999999999</v>
      </c>
      <c r="AD54" s="495">
        <v>15.19</v>
      </c>
      <c r="AE54" s="491">
        <f t="shared" si="0"/>
        <v>1.5049999999999999</v>
      </c>
      <c r="AF54" s="496">
        <f t="shared" si="2"/>
        <v>18</v>
      </c>
      <c r="AG54" s="494">
        <v>1.0509999999999999</v>
      </c>
      <c r="AH54" s="496">
        <f t="shared" si="3"/>
        <v>31</v>
      </c>
      <c r="AI54" s="494">
        <v>0.78</v>
      </c>
      <c r="AJ54" s="496">
        <f t="shared" si="4"/>
        <v>44</v>
      </c>
      <c r="AK54" s="494">
        <v>0.60699999999999998</v>
      </c>
    </row>
    <row r="55" spans="1:37" s="488" customFormat="1" ht="18" customHeight="1">
      <c r="A55" s="467"/>
      <c r="B55" s="486" t="s">
        <v>407</v>
      </c>
      <c r="C55" s="486"/>
      <c r="D55" s="486"/>
      <c r="E55" s="486"/>
      <c r="F55" s="500"/>
      <c r="G55" s="500"/>
      <c r="H55" s="500"/>
      <c r="I55" s="486" t="s">
        <v>22</v>
      </c>
      <c r="J55" s="500"/>
      <c r="K55" s="500"/>
      <c r="L55" s="1876">
        <f>L53+(L53*L54%)</f>
        <v>232.78119063517437</v>
      </c>
      <c r="M55" s="1876"/>
      <c r="N55" s="1876"/>
      <c r="O55" s="1876"/>
      <c r="P55" s="500"/>
      <c r="Q55" s="500"/>
      <c r="R55" s="500"/>
      <c r="U55" s="486"/>
      <c r="V55" s="486"/>
      <c r="W55" s="480"/>
      <c r="X55" s="469"/>
      <c r="AB55" s="493">
        <f t="shared" si="1"/>
        <v>6</v>
      </c>
      <c r="AC55" s="494">
        <v>1.4650000000000001</v>
      </c>
      <c r="AD55" s="495">
        <v>14.73</v>
      </c>
      <c r="AE55" s="491">
        <f t="shared" si="0"/>
        <v>1.46</v>
      </c>
      <c r="AF55" s="496">
        <f t="shared" si="2"/>
        <v>19</v>
      </c>
      <c r="AG55" s="494">
        <v>1.0249999999999999</v>
      </c>
      <c r="AH55" s="496">
        <f t="shared" si="3"/>
        <v>32</v>
      </c>
      <c r="AI55" s="494">
        <v>0.76400000000000001</v>
      </c>
      <c r="AJ55" s="496">
        <f t="shared" si="4"/>
        <v>45</v>
      </c>
      <c r="AK55" s="494">
        <v>0.59799999999999998</v>
      </c>
    </row>
    <row r="56" spans="1:37" s="488" customFormat="1" ht="18" customHeight="1">
      <c r="A56" s="467"/>
      <c r="B56" s="486" t="s">
        <v>408</v>
      </c>
      <c r="C56" s="486"/>
      <c r="D56" s="486"/>
      <c r="E56" s="486"/>
      <c r="F56" s="500"/>
      <c r="G56" s="500"/>
      <c r="H56" s="500"/>
      <c r="I56" s="486" t="s">
        <v>409</v>
      </c>
      <c r="J56" s="500"/>
      <c r="K56" s="500"/>
      <c r="L56" s="1876">
        <f>L53*(L50-L54)%</f>
        <v>11.508771551925598</v>
      </c>
      <c r="M56" s="1876"/>
      <c r="N56" s="500"/>
      <c r="O56" s="500"/>
      <c r="P56" s="500"/>
      <c r="Q56" s="500"/>
      <c r="R56" s="500"/>
      <c r="U56" s="486"/>
      <c r="V56" s="486"/>
      <c r="W56" s="480"/>
      <c r="X56" s="469"/>
      <c r="AB56" s="493">
        <f t="shared" si="1"/>
        <v>7</v>
      </c>
      <c r="AC56" s="494">
        <v>1.421</v>
      </c>
      <c r="AD56" s="495">
        <v>14.29</v>
      </c>
      <c r="AE56" s="491">
        <f t="shared" si="0"/>
        <v>1.4159999999999999</v>
      </c>
      <c r="AF56" s="496">
        <f t="shared" si="2"/>
        <v>20</v>
      </c>
      <c r="AG56" s="501">
        <v>1</v>
      </c>
      <c r="AH56" s="496">
        <f t="shared" si="3"/>
        <v>33</v>
      </c>
      <c r="AI56" s="494">
        <v>0.749</v>
      </c>
      <c r="AJ56" s="496">
        <f t="shared" si="4"/>
        <v>46</v>
      </c>
      <c r="AK56" s="494">
        <v>0.58499999999999996</v>
      </c>
    </row>
    <row r="57" spans="1:37" s="488" customFormat="1" ht="18" customHeight="1">
      <c r="A57" s="467"/>
      <c r="B57" s="486" t="s">
        <v>410</v>
      </c>
      <c r="C57" s="486"/>
      <c r="D57" s="486"/>
      <c r="E57" s="486"/>
      <c r="F57" s="500"/>
      <c r="G57" s="500"/>
      <c r="H57" s="500"/>
      <c r="I57" s="486" t="s">
        <v>22</v>
      </c>
      <c r="J57" s="500"/>
      <c r="K57" s="500"/>
      <c r="L57" s="1876">
        <f>L55+L56</f>
        <v>244.28996218709997</v>
      </c>
      <c r="M57" s="1876"/>
      <c r="N57" s="500"/>
      <c r="O57" s="1877">
        <f>L57*1.05</f>
        <v>256.50446029645497</v>
      </c>
      <c r="P57" s="1877"/>
      <c r="Q57" s="500"/>
      <c r="R57" s="500"/>
      <c r="V57" s="504"/>
      <c r="W57" s="480"/>
      <c r="X57" s="469"/>
      <c r="AB57" s="493">
        <f>AB56+1</f>
        <v>8</v>
      </c>
      <c r="AC57" s="501">
        <v>1.379</v>
      </c>
      <c r="AD57" s="502">
        <v>13.87</v>
      </c>
      <c r="AE57" s="491">
        <f t="shared" si="0"/>
        <v>1.375</v>
      </c>
      <c r="AF57" s="496">
        <f>AF56+1</f>
        <v>21</v>
      </c>
      <c r="AG57" s="494">
        <v>0.97599999999999998</v>
      </c>
      <c r="AH57" s="496">
        <f>AH56+1</f>
        <v>34</v>
      </c>
      <c r="AI57" s="494">
        <v>0.73299999999999998</v>
      </c>
      <c r="AJ57" s="496">
        <f>AJ56+1</f>
        <v>47</v>
      </c>
      <c r="AK57" s="494"/>
    </row>
    <row r="58" spans="1:37" s="488" customFormat="1" ht="18" customHeight="1">
      <c r="A58" s="467"/>
      <c r="B58" s="486" t="s">
        <v>411</v>
      </c>
      <c r="C58" s="486"/>
      <c r="D58" s="486"/>
      <c r="E58" s="486"/>
      <c r="F58" s="500"/>
      <c r="G58" s="500"/>
      <c r="H58" s="500"/>
      <c r="I58" s="486" t="s">
        <v>22</v>
      </c>
      <c r="J58" s="500"/>
      <c r="K58" s="500"/>
      <c r="L58" s="1876">
        <f>L57/4</f>
        <v>61.072490546774993</v>
      </c>
      <c r="M58" s="1876"/>
      <c r="N58" s="500"/>
      <c r="O58" s="1877">
        <f>L58*1.05</f>
        <v>64.126115074113741</v>
      </c>
      <c r="P58" s="1877"/>
      <c r="Q58" s="500"/>
      <c r="R58" s="500"/>
      <c r="S58" s="352"/>
      <c r="T58" s="352"/>
      <c r="U58" s="352"/>
      <c r="V58" s="504"/>
      <c r="W58" s="480"/>
      <c r="X58" s="469"/>
      <c r="AB58" s="493">
        <f>AB57+1</f>
        <v>9</v>
      </c>
      <c r="AC58" s="494">
        <v>1.339</v>
      </c>
      <c r="AD58" s="495">
        <v>13.48</v>
      </c>
      <c r="AE58" s="491">
        <f t="shared" si="0"/>
        <v>1.3360000000000001</v>
      </c>
      <c r="AF58" s="496">
        <f>AF57+1</f>
        <v>22</v>
      </c>
      <c r="AG58" s="494">
        <v>0.95299999999999996</v>
      </c>
      <c r="AH58" s="496">
        <f>AH57+1</f>
        <v>35</v>
      </c>
      <c r="AI58" s="494">
        <v>0.71899999999999997</v>
      </c>
      <c r="AJ58" s="496">
        <f>AJ57+1</f>
        <v>48</v>
      </c>
      <c r="AK58" s="494">
        <v>0.57499999999999996</v>
      </c>
    </row>
    <row r="59" spans="1:37" s="488" customFormat="1" ht="18" customHeight="1">
      <c r="A59" s="352"/>
      <c r="B59" s="505"/>
      <c r="C59" s="505"/>
      <c r="D59" s="505"/>
      <c r="E59" s="505"/>
      <c r="F59" s="505"/>
      <c r="G59" s="505"/>
      <c r="H59" s="505"/>
      <c r="I59" s="505"/>
      <c r="J59" s="505"/>
      <c r="K59" s="505"/>
      <c r="L59" s="505"/>
      <c r="M59" s="505"/>
      <c r="N59" s="505"/>
      <c r="O59" s="505"/>
      <c r="P59" s="505"/>
      <c r="Q59" s="505"/>
      <c r="R59" s="505"/>
      <c r="S59" s="505"/>
      <c r="T59" s="505"/>
      <c r="U59" s="505"/>
      <c r="V59" s="505"/>
      <c r="W59" s="506"/>
      <c r="X59" s="469"/>
      <c r="AB59" s="493">
        <f>AB58+1</f>
        <v>10</v>
      </c>
      <c r="AC59" s="494">
        <v>1.3009999999999999</v>
      </c>
      <c r="AD59" s="495">
        <v>13.1</v>
      </c>
      <c r="AE59" s="495">
        <f t="shared" si="0"/>
        <v>1.298</v>
      </c>
      <c r="AF59" s="496">
        <f>AF58+1</f>
        <v>23</v>
      </c>
      <c r="AG59" s="494">
        <v>0.93100000000000005</v>
      </c>
      <c r="AH59" s="496">
        <f>AH58+1</f>
        <v>36</v>
      </c>
      <c r="AI59" s="494">
        <v>0.70499999999999996</v>
      </c>
      <c r="AJ59" s="496">
        <f>AJ58+1</f>
        <v>49</v>
      </c>
      <c r="AK59" s="494">
        <v>0.56499999999999995</v>
      </c>
    </row>
    <row r="60" spans="1:37" s="488" customFormat="1" ht="26.45" customHeight="1">
      <c r="B60" s="469"/>
      <c r="C60" s="469"/>
      <c r="D60" s="469"/>
      <c r="E60" s="469"/>
      <c r="F60" s="469"/>
      <c r="G60" s="469"/>
      <c r="H60" s="469"/>
      <c r="I60" s="469"/>
      <c r="J60" s="469"/>
      <c r="K60" s="469"/>
      <c r="L60" s="469"/>
      <c r="M60" s="469"/>
      <c r="N60" s="469"/>
      <c r="O60" s="469"/>
      <c r="P60" s="469"/>
      <c r="Q60" s="469"/>
      <c r="R60" s="469"/>
      <c r="S60" s="469"/>
      <c r="T60" s="469"/>
      <c r="U60" s="469"/>
      <c r="V60" s="469"/>
      <c r="W60" s="469"/>
      <c r="X60" s="469"/>
      <c r="AB60" s="507">
        <f>AB59+1</f>
        <v>11</v>
      </c>
      <c r="AC60" s="508" t="s">
        <v>412</v>
      </c>
      <c r="AD60" s="509">
        <v>12.74</v>
      </c>
      <c r="AE60" s="509">
        <f t="shared" si="0"/>
        <v>1.2629999999999999</v>
      </c>
      <c r="AF60" s="510">
        <f>AF59+1</f>
        <v>24</v>
      </c>
      <c r="AG60" s="508">
        <v>0.91</v>
      </c>
      <c r="AH60" s="510">
        <f>AH59+1</f>
        <v>37</v>
      </c>
      <c r="AI60" s="508">
        <v>0.69199999999999995</v>
      </c>
      <c r="AJ60" s="510">
        <f>AJ59+1</f>
        <v>50</v>
      </c>
      <c r="AK60" s="494">
        <v>0.55600000000000005</v>
      </c>
    </row>
    <row r="61" spans="1:37" s="488" customFormat="1" ht="18" customHeight="1">
      <c r="B61" s="511"/>
      <c r="C61" s="512" t="s">
        <v>413</v>
      </c>
      <c r="D61" s="511" t="s">
        <v>414</v>
      </c>
      <c r="E61" s="511"/>
      <c r="F61" s="511"/>
      <c r="G61" s="511"/>
      <c r="H61" s="511"/>
      <c r="I61" s="511"/>
      <c r="J61" s="511"/>
      <c r="K61" s="511"/>
      <c r="L61" s="511"/>
      <c r="M61" s="511"/>
      <c r="N61" s="511"/>
      <c r="O61" s="511"/>
      <c r="P61" s="511"/>
      <c r="Q61" s="511"/>
      <c r="R61" s="511"/>
      <c r="S61" s="511"/>
      <c r="T61" s="511"/>
      <c r="U61" s="511"/>
      <c r="V61" s="511"/>
      <c r="W61" s="511"/>
      <c r="X61" s="511"/>
      <c r="AB61" s="513">
        <f>AB60+1</f>
        <v>12</v>
      </c>
      <c r="AC61" s="514">
        <v>1.23</v>
      </c>
      <c r="AD61" s="515">
        <v>12.39</v>
      </c>
      <c r="AE61" s="515">
        <f t="shared" si="0"/>
        <v>1.228</v>
      </c>
      <c r="AF61" s="516">
        <f>AF60+1</f>
        <v>25</v>
      </c>
      <c r="AG61" s="514">
        <v>0.88900000000000001</v>
      </c>
      <c r="AH61" s="516">
        <f>AH60+1</f>
        <v>38</v>
      </c>
      <c r="AI61" s="514">
        <v>0.67800000000000005</v>
      </c>
      <c r="AJ61" s="517"/>
      <c r="AK61" s="508">
        <v>0.54700000000000004</v>
      </c>
    </row>
    <row r="62" spans="1:37" s="488" customFormat="1" ht="18" customHeight="1">
      <c r="A62" s="518"/>
      <c r="B62" s="519"/>
      <c r="C62" s="512" t="s">
        <v>415</v>
      </c>
      <c r="D62" s="520" t="s">
        <v>416</v>
      </c>
      <c r="E62" s="511"/>
      <c r="F62" s="511"/>
      <c r="G62" s="521"/>
      <c r="H62" s="521"/>
      <c r="I62" s="521"/>
      <c r="J62" s="521"/>
      <c r="K62" s="521"/>
      <c r="L62" s="521"/>
      <c r="M62" s="521"/>
      <c r="N62" s="521"/>
      <c r="O62" s="521"/>
      <c r="P62" s="521"/>
      <c r="Q62" s="521"/>
      <c r="R62" s="521"/>
      <c r="S62" s="522" t="s">
        <v>298</v>
      </c>
      <c r="T62" s="522" t="s">
        <v>417</v>
      </c>
      <c r="U62" s="521"/>
      <c r="V62" s="511"/>
      <c r="W62" s="511"/>
      <c r="X62" s="511"/>
      <c r="AB62" s="492">
        <v>13</v>
      </c>
      <c r="AC62" s="490">
        <v>1.1970000000000001</v>
      </c>
      <c r="AD62" s="523">
        <v>12.06</v>
      </c>
      <c r="AE62" s="523">
        <f t="shared" si="0"/>
        <v>1.1950000000000001</v>
      </c>
      <c r="AF62" s="524"/>
      <c r="AG62" s="525"/>
      <c r="AH62" s="352"/>
      <c r="AI62" s="352"/>
      <c r="AJ62" s="352"/>
      <c r="AK62" s="526"/>
    </row>
    <row r="63" spans="1:37" ht="15.75">
      <c r="A63" s="527"/>
      <c r="B63" s="519"/>
      <c r="C63" s="512" t="s">
        <v>418</v>
      </c>
      <c r="D63" s="520" t="s">
        <v>419</v>
      </c>
      <c r="E63" s="519"/>
      <c r="F63" s="511"/>
      <c r="G63" s="521"/>
      <c r="H63" s="521"/>
      <c r="I63" s="521"/>
      <c r="J63" s="521"/>
      <c r="K63" s="521"/>
      <c r="L63" s="521"/>
      <c r="M63" s="521"/>
      <c r="N63" s="521"/>
      <c r="O63" s="521"/>
      <c r="P63" s="521"/>
      <c r="Q63" s="521"/>
      <c r="R63" s="521"/>
      <c r="S63" s="522">
        <v>10</v>
      </c>
      <c r="T63" s="522">
        <v>12.5</v>
      </c>
      <c r="U63" s="521"/>
      <c r="V63" s="511"/>
      <c r="W63" s="511"/>
      <c r="X63" s="511"/>
      <c r="AB63" s="496">
        <f t="shared" ref="AB63:AB69" si="5">AB62+1</f>
        <v>14</v>
      </c>
      <c r="AC63" s="494">
        <v>1.165</v>
      </c>
      <c r="AD63" s="523">
        <v>11.75</v>
      </c>
      <c r="AE63" s="523">
        <f t="shared" si="0"/>
        <v>1.165</v>
      </c>
      <c r="AF63" s="524"/>
      <c r="AG63" s="525"/>
      <c r="AH63" s="352"/>
      <c r="AI63" s="352"/>
      <c r="AJ63" s="352"/>
      <c r="AK63" s="352"/>
    </row>
    <row r="64" spans="1:37" ht="15.75">
      <c r="A64" s="527"/>
      <c r="B64" s="511"/>
      <c r="C64" s="512" t="s">
        <v>420</v>
      </c>
      <c r="D64" s="511" t="s">
        <v>421</v>
      </c>
      <c r="E64" s="528"/>
      <c r="F64" s="511"/>
      <c r="G64" s="521"/>
      <c r="H64" s="521"/>
      <c r="I64" s="521"/>
      <c r="J64" s="521"/>
      <c r="K64" s="521"/>
      <c r="L64" s="521"/>
      <c r="M64" s="521"/>
      <c r="N64" s="521"/>
      <c r="O64" s="521"/>
      <c r="P64" s="521"/>
      <c r="Q64" s="521"/>
      <c r="R64" s="521"/>
      <c r="S64" s="529">
        <f>L18/10</f>
        <v>6.18</v>
      </c>
      <c r="T64" s="522">
        <f>L19/10</f>
        <v>4</v>
      </c>
      <c r="U64" s="521"/>
      <c r="V64" s="511"/>
      <c r="W64" s="511"/>
      <c r="X64" s="511"/>
      <c r="AB64" s="496">
        <f t="shared" si="5"/>
        <v>15</v>
      </c>
      <c r="AC64" s="494">
        <v>1.135</v>
      </c>
      <c r="AD64" s="523">
        <v>11.45</v>
      </c>
      <c r="AE64" s="523">
        <f t="shared" si="0"/>
        <v>1.135</v>
      </c>
      <c r="AF64" s="524"/>
      <c r="AG64" s="524"/>
      <c r="AH64" s="352"/>
      <c r="AI64" s="352"/>
      <c r="AJ64" s="352"/>
      <c r="AK64" s="352"/>
    </row>
    <row r="65" spans="1:37" ht="15.75">
      <c r="A65" s="527"/>
      <c r="B65" s="530"/>
      <c r="C65" s="512" t="s">
        <v>422</v>
      </c>
      <c r="D65" s="530" t="s">
        <v>423</v>
      </c>
      <c r="E65" s="530"/>
      <c r="F65" s="530"/>
      <c r="G65" s="531"/>
      <c r="H65" s="531"/>
      <c r="I65" s="531"/>
      <c r="J65" s="531"/>
      <c r="K65" s="531"/>
      <c r="L65" s="531"/>
      <c r="M65" s="531"/>
      <c r="N65" s="531"/>
      <c r="O65" s="531"/>
      <c r="P65" s="531"/>
      <c r="Q65" s="531"/>
      <c r="R65" s="531"/>
      <c r="S65" s="531">
        <v>9.6</v>
      </c>
      <c r="T65" s="531"/>
      <c r="U65" s="531"/>
      <c r="V65" s="530"/>
      <c r="W65" s="530"/>
      <c r="X65" s="530"/>
      <c r="AB65" s="496">
        <f t="shared" si="5"/>
        <v>16</v>
      </c>
      <c r="AC65" s="494">
        <v>1.1060000000000001</v>
      </c>
      <c r="AD65" s="523">
        <v>11.16</v>
      </c>
      <c r="AE65" s="523">
        <f t="shared" si="0"/>
        <v>1.1060000000000001</v>
      </c>
      <c r="AF65" s="532"/>
      <c r="AG65" s="524"/>
      <c r="AH65" s="390"/>
      <c r="AI65" s="390"/>
      <c r="AJ65" s="390"/>
      <c r="AK65" s="352"/>
    </row>
    <row r="66" spans="1:37" ht="15.75">
      <c r="A66" s="527"/>
      <c r="B66" s="533"/>
      <c r="C66" s="512"/>
      <c r="D66" s="533"/>
      <c r="E66" s="533"/>
      <c r="F66" s="533"/>
      <c r="G66" s="534"/>
      <c r="H66" s="534"/>
      <c r="I66" s="534"/>
      <c r="J66" s="534"/>
      <c r="K66" s="534"/>
      <c r="L66" s="534"/>
      <c r="M66" s="534"/>
      <c r="N66" s="534"/>
      <c r="O66" s="534"/>
      <c r="P66" s="534"/>
      <c r="Q66" s="534"/>
      <c r="R66" s="534"/>
      <c r="S66" s="534"/>
      <c r="T66" s="534"/>
      <c r="U66" s="534"/>
      <c r="V66" s="533"/>
      <c r="W66" s="533"/>
      <c r="X66" s="533"/>
      <c r="AB66" s="496">
        <f t="shared" si="5"/>
        <v>17</v>
      </c>
      <c r="AC66" s="494">
        <v>1.077</v>
      </c>
      <c r="AD66" s="523">
        <v>10.88</v>
      </c>
      <c r="AE66" s="523">
        <f t="shared" si="0"/>
        <v>1.0780000000000001</v>
      </c>
      <c r="AF66" s="532"/>
      <c r="AG66" s="524"/>
      <c r="AH66" s="390"/>
      <c r="AI66" s="390"/>
      <c r="AJ66" s="390"/>
      <c r="AK66" s="390"/>
    </row>
    <row r="67" spans="1:37" ht="15.75">
      <c r="B67" s="530"/>
      <c r="C67" s="512"/>
      <c r="D67" s="530"/>
      <c r="E67" s="530"/>
      <c r="F67" s="530"/>
      <c r="G67" s="530"/>
      <c r="H67" s="530"/>
      <c r="I67" s="530"/>
      <c r="J67" s="530"/>
      <c r="K67" s="530"/>
      <c r="L67" s="530"/>
      <c r="M67" s="530"/>
      <c r="N67" s="530"/>
      <c r="O67" s="530"/>
      <c r="P67" s="530"/>
      <c r="Q67" s="530"/>
      <c r="R67" s="530"/>
      <c r="S67" s="530"/>
      <c r="T67" s="530"/>
      <c r="U67" s="530"/>
      <c r="V67" s="530"/>
      <c r="W67" s="530"/>
      <c r="X67" s="530"/>
      <c r="AB67" s="496">
        <f t="shared" si="5"/>
        <v>18</v>
      </c>
      <c r="AC67" s="494">
        <v>1.0509999999999999</v>
      </c>
      <c r="AD67" s="523">
        <v>10.6</v>
      </c>
      <c r="AE67" s="523">
        <f t="shared" si="0"/>
        <v>1.0509999999999999</v>
      </c>
      <c r="AF67" s="532"/>
      <c r="AG67" s="524"/>
      <c r="AH67" s="390"/>
      <c r="AI67" s="390"/>
      <c r="AJ67" s="390"/>
      <c r="AK67" s="390"/>
    </row>
    <row r="68" spans="1:37" ht="15.75">
      <c r="B68" s="530"/>
      <c r="C68" s="512"/>
      <c r="D68" s="530"/>
      <c r="E68" s="530"/>
      <c r="F68" s="530"/>
      <c r="G68" s="530"/>
      <c r="H68" s="530"/>
      <c r="I68" s="530"/>
      <c r="J68" s="530"/>
      <c r="K68" s="530"/>
      <c r="L68" s="530"/>
      <c r="M68" s="530"/>
      <c r="N68" s="530"/>
      <c r="O68" s="530"/>
      <c r="P68" s="530"/>
      <c r="Q68" s="530"/>
      <c r="R68" s="530"/>
      <c r="S68" s="530"/>
      <c r="T68" s="530"/>
      <c r="U68" s="530"/>
      <c r="V68" s="530"/>
      <c r="W68" s="530"/>
      <c r="X68" s="530"/>
      <c r="AB68" s="496">
        <f t="shared" si="5"/>
        <v>19</v>
      </c>
      <c r="AC68" s="494">
        <v>1.0249999999999999</v>
      </c>
      <c r="AD68" s="523">
        <v>10.34</v>
      </c>
      <c r="AE68" s="523">
        <f t="shared" si="0"/>
        <v>1.0249999999999999</v>
      </c>
      <c r="AF68" s="352"/>
      <c r="AG68" s="352"/>
      <c r="AH68" s="352"/>
      <c r="AI68" s="352"/>
      <c r="AJ68" s="352"/>
      <c r="AK68" s="390"/>
    </row>
    <row r="69" spans="1:37" ht="15.75">
      <c r="B69" s="530"/>
      <c r="C69" s="512"/>
      <c r="D69" s="530"/>
      <c r="E69" s="530"/>
      <c r="F69" s="530"/>
      <c r="G69" s="530"/>
      <c r="H69" s="530"/>
      <c r="I69" s="530"/>
      <c r="J69" s="530"/>
      <c r="K69" s="530"/>
      <c r="L69" s="530"/>
      <c r="M69" s="530"/>
      <c r="N69" s="530"/>
      <c r="O69" s="530"/>
      <c r="P69" s="530"/>
      <c r="Q69" s="530"/>
      <c r="R69" s="530"/>
      <c r="S69" s="530"/>
      <c r="T69" s="530"/>
      <c r="U69" s="530"/>
      <c r="V69" s="530"/>
      <c r="W69" s="530"/>
      <c r="X69" s="530"/>
      <c r="AB69" s="496">
        <f t="shared" si="5"/>
        <v>20</v>
      </c>
      <c r="AC69" s="501">
        <v>1</v>
      </c>
      <c r="AD69" s="535">
        <v>10.09</v>
      </c>
      <c r="AE69" s="523">
        <f t="shared" si="0"/>
        <v>1</v>
      </c>
      <c r="AF69" s="536"/>
      <c r="AG69" s="352"/>
      <c r="AH69" s="352"/>
      <c r="AI69" s="352"/>
      <c r="AJ69" s="352"/>
      <c r="AK69" s="352"/>
    </row>
    <row r="70" spans="1:37" ht="15.75">
      <c r="B70" s="530"/>
      <c r="C70" s="530"/>
      <c r="D70" s="530"/>
      <c r="E70" s="530"/>
      <c r="F70" s="530"/>
      <c r="G70" s="530"/>
      <c r="H70" s="530"/>
      <c r="I70" s="530"/>
      <c r="J70" s="530"/>
      <c r="K70" s="530"/>
      <c r="L70" s="530"/>
      <c r="M70" s="530"/>
      <c r="N70" s="530"/>
      <c r="O70" s="530"/>
      <c r="P70" s="530"/>
      <c r="Q70" s="530"/>
      <c r="R70" s="530"/>
      <c r="S70" s="530"/>
      <c r="T70" s="530"/>
      <c r="U70" s="530"/>
      <c r="V70" s="530"/>
      <c r="W70" s="530"/>
      <c r="X70" s="530"/>
      <c r="AB70" s="496">
        <f>AB69+1</f>
        <v>21</v>
      </c>
      <c r="AC70" s="494">
        <v>0.97599999999999998</v>
      </c>
      <c r="AD70" s="523">
        <v>9.84</v>
      </c>
      <c r="AE70" s="523">
        <f t="shared" si="0"/>
        <v>0.97499999999999998</v>
      </c>
      <c r="AF70" s="537"/>
      <c r="AG70" s="352"/>
      <c r="AH70" s="352"/>
      <c r="AI70" s="352"/>
      <c r="AJ70" s="352"/>
      <c r="AK70" s="352"/>
    </row>
    <row r="71" spans="1:37" ht="15.75">
      <c r="B71" s="530"/>
      <c r="C71" s="530"/>
      <c r="D71" s="530"/>
      <c r="E71" s="530"/>
      <c r="F71" s="530"/>
      <c r="G71" s="530"/>
      <c r="H71" s="530"/>
      <c r="I71" s="530"/>
      <c r="J71" s="530"/>
      <c r="K71" s="530"/>
      <c r="L71" s="530"/>
      <c r="M71" s="530"/>
      <c r="N71" s="530"/>
      <c r="O71" s="530"/>
      <c r="P71" s="530"/>
      <c r="Q71" s="530"/>
      <c r="R71" s="530"/>
      <c r="S71" s="530"/>
      <c r="T71" s="530"/>
      <c r="U71" s="530"/>
      <c r="V71" s="530"/>
      <c r="W71" s="530"/>
      <c r="X71" s="530"/>
      <c r="AB71" s="496">
        <f>AB70+1</f>
        <v>22</v>
      </c>
      <c r="AC71" s="494">
        <v>0.95299999999999996</v>
      </c>
      <c r="AD71" s="523">
        <v>9.61</v>
      </c>
      <c r="AE71" s="523">
        <f t="shared" si="0"/>
        <v>0.95199999999999996</v>
      </c>
      <c r="AF71" s="352"/>
      <c r="AG71" s="352"/>
      <c r="AH71" s="352"/>
      <c r="AI71" s="352"/>
      <c r="AJ71" s="352"/>
      <c r="AK71" s="352"/>
    </row>
    <row r="72" spans="1:37" ht="15.75">
      <c r="B72" s="530"/>
      <c r="C72" s="530"/>
      <c r="D72" s="530"/>
      <c r="E72" s="530"/>
      <c r="F72" s="530"/>
      <c r="G72" s="530"/>
      <c r="H72" s="530"/>
      <c r="I72" s="530"/>
      <c r="J72" s="530"/>
      <c r="K72" s="530"/>
      <c r="L72" s="530"/>
      <c r="M72" s="530"/>
      <c r="N72" s="530"/>
      <c r="O72" s="530"/>
      <c r="P72" s="530"/>
      <c r="Q72" s="530"/>
      <c r="R72" s="530"/>
      <c r="S72" s="530"/>
      <c r="T72" s="530"/>
      <c r="U72" s="530"/>
      <c r="V72" s="530"/>
      <c r="W72" s="530"/>
      <c r="X72" s="530"/>
      <c r="AB72" s="496">
        <f>AB71+1</f>
        <v>23</v>
      </c>
      <c r="AC72" s="494">
        <v>0.93100000000000005</v>
      </c>
      <c r="AD72" s="523">
        <v>9.3800000000000008</v>
      </c>
      <c r="AE72" s="523">
        <f t="shared" si="0"/>
        <v>0.93</v>
      </c>
      <c r="AF72" s="352"/>
      <c r="AG72" s="352"/>
      <c r="AH72" s="352"/>
      <c r="AI72" s="352"/>
      <c r="AJ72" s="352"/>
      <c r="AK72" s="352"/>
    </row>
    <row r="73" spans="1:37" ht="25.5">
      <c r="B73" s="530"/>
      <c r="C73" s="530"/>
      <c r="D73" s="530"/>
      <c r="E73" s="530"/>
      <c r="F73" s="530"/>
      <c r="G73" s="530"/>
      <c r="H73" s="530"/>
      <c r="I73" s="530"/>
      <c r="J73" s="530"/>
      <c r="K73" s="530"/>
      <c r="L73" s="530"/>
      <c r="M73" s="530"/>
      <c r="N73" s="530"/>
      <c r="O73" s="530"/>
      <c r="P73" s="530"/>
      <c r="Q73" s="530"/>
      <c r="R73" s="530"/>
      <c r="S73" s="530"/>
      <c r="T73" s="530"/>
      <c r="U73" s="530"/>
      <c r="V73" s="530"/>
      <c r="W73" s="530"/>
      <c r="X73" s="530"/>
      <c r="AB73" s="510">
        <f>AB72+1</f>
        <v>24</v>
      </c>
      <c r="AC73" s="508">
        <v>0.91</v>
      </c>
      <c r="AD73" s="523">
        <v>9.16</v>
      </c>
      <c r="AE73" s="523">
        <f t="shared" si="0"/>
        <v>0.90800000000000003</v>
      </c>
      <c r="AF73" s="538" t="s">
        <v>424</v>
      </c>
      <c r="AG73" s="538" t="s">
        <v>425</v>
      </c>
      <c r="AH73" s="352"/>
      <c r="AI73" s="352"/>
      <c r="AJ73" s="352"/>
      <c r="AK73" s="352"/>
    </row>
    <row r="74" spans="1:37" ht="15.75">
      <c r="B74" s="530"/>
      <c r="C74" s="530"/>
      <c r="D74" s="530"/>
      <c r="E74" s="530"/>
      <c r="F74" s="530"/>
      <c r="G74" s="530"/>
      <c r="H74" s="530"/>
      <c r="I74" s="530"/>
      <c r="J74" s="530"/>
      <c r="K74" s="530"/>
      <c r="L74" s="530"/>
      <c r="M74" s="530"/>
      <c r="N74" s="530"/>
      <c r="O74" s="530"/>
      <c r="P74" s="530"/>
      <c r="Q74" s="530"/>
      <c r="R74" s="530"/>
      <c r="S74" s="530"/>
      <c r="T74" s="530"/>
      <c r="U74" s="530"/>
      <c r="V74" s="530"/>
      <c r="W74" s="530"/>
      <c r="X74" s="530"/>
      <c r="AB74" s="516">
        <f>AB73+1</f>
        <v>25</v>
      </c>
      <c r="AC74" s="514">
        <v>0.88900000000000001</v>
      </c>
      <c r="AD74" s="523">
        <v>8.9499999999999993</v>
      </c>
      <c r="AE74" s="523">
        <f t="shared" si="0"/>
        <v>0.88700000000000001</v>
      </c>
      <c r="AF74" s="539">
        <v>98.25</v>
      </c>
      <c r="AG74" s="540">
        <v>97.15</v>
      </c>
      <c r="AH74" s="352"/>
      <c r="AI74" s="352"/>
      <c r="AJ74" s="352"/>
      <c r="AK74" s="352"/>
    </row>
    <row r="75" spans="1:37" ht="15.75">
      <c r="B75" s="530"/>
      <c r="C75" s="530"/>
      <c r="D75" s="530"/>
      <c r="E75" s="530"/>
      <c r="F75" s="530"/>
      <c r="G75" s="530"/>
      <c r="H75" s="530"/>
      <c r="I75" s="530"/>
      <c r="J75" s="530"/>
      <c r="K75" s="530"/>
      <c r="L75" s="530"/>
      <c r="M75" s="530"/>
      <c r="N75" s="530"/>
      <c r="O75" s="530"/>
      <c r="P75" s="530"/>
      <c r="Q75" s="530"/>
      <c r="R75" s="530"/>
      <c r="S75" s="530"/>
      <c r="T75" s="530"/>
      <c r="U75" s="530"/>
      <c r="V75" s="530"/>
      <c r="W75" s="530"/>
      <c r="X75" s="530"/>
      <c r="AB75" s="492">
        <v>26</v>
      </c>
      <c r="AC75" s="490">
        <v>0.86899999999999999</v>
      </c>
      <c r="AD75" s="523">
        <v>8.75</v>
      </c>
      <c r="AE75" s="523">
        <f t="shared" si="0"/>
        <v>0.86699999999999999</v>
      </c>
      <c r="AF75" s="488"/>
      <c r="AG75" s="488"/>
      <c r="AH75" s="488"/>
      <c r="AI75" s="488"/>
      <c r="AJ75" s="488"/>
      <c r="AK75" s="352"/>
    </row>
    <row r="76" spans="1:37" ht="15.75">
      <c r="B76" s="530"/>
      <c r="C76" s="530"/>
      <c r="D76" s="530"/>
      <c r="E76" s="530"/>
      <c r="F76" s="530"/>
      <c r="G76" s="530"/>
      <c r="H76" s="530"/>
      <c r="I76" s="530"/>
      <c r="J76" s="530"/>
      <c r="K76" s="530"/>
      <c r="L76" s="530"/>
      <c r="M76" s="530"/>
      <c r="N76" s="530"/>
      <c r="O76" s="530"/>
      <c r="P76" s="530"/>
      <c r="Q76" s="530"/>
      <c r="R76" s="530"/>
      <c r="S76" s="530"/>
      <c r="T76" s="530"/>
      <c r="U76" s="530"/>
      <c r="V76" s="530"/>
      <c r="W76" s="530"/>
      <c r="X76" s="530"/>
      <c r="AB76" s="496">
        <f t="shared" ref="AB76:AB82" si="6">AB75+1</f>
        <v>27</v>
      </c>
      <c r="AC76" s="494">
        <v>0.85</v>
      </c>
      <c r="AD76" s="523">
        <v>8.5500000000000007</v>
      </c>
      <c r="AE76" s="523">
        <f t="shared" si="0"/>
        <v>0.84699999999999998</v>
      </c>
      <c r="AF76" s="488"/>
      <c r="AG76" s="488"/>
      <c r="AH76" s="488"/>
      <c r="AI76" s="488"/>
      <c r="AJ76" s="488"/>
      <c r="AK76" s="488"/>
    </row>
    <row r="77" spans="1:37" ht="15.75">
      <c r="B77" s="530"/>
      <c r="C77" s="530"/>
      <c r="D77" s="530"/>
      <c r="E77" s="530"/>
      <c r="F77" s="530"/>
      <c r="G77" s="530"/>
      <c r="H77" s="530"/>
      <c r="I77" s="530"/>
      <c r="J77" s="530"/>
      <c r="K77" s="530"/>
      <c r="L77" s="530"/>
      <c r="M77" s="530"/>
      <c r="N77" s="530"/>
      <c r="O77" s="530"/>
      <c r="P77" s="530"/>
      <c r="Q77" s="530"/>
      <c r="R77" s="530"/>
      <c r="S77" s="530"/>
      <c r="T77" s="530"/>
      <c r="U77" s="530"/>
      <c r="V77" s="530"/>
      <c r="W77" s="530"/>
      <c r="X77" s="530"/>
      <c r="AB77" s="496">
        <f t="shared" si="6"/>
        <v>28</v>
      </c>
      <c r="AC77" s="494">
        <v>0.83199999999999996</v>
      </c>
      <c r="AD77" s="523">
        <v>8.36</v>
      </c>
      <c r="AE77" s="523">
        <f t="shared" si="0"/>
        <v>0.82899999999999996</v>
      </c>
      <c r="AF77" s="488"/>
      <c r="AG77" s="488"/>
      <c r="AH77" s="488"/>
      <c r="AI77" s="488"/>
      <c r="AJ77" s="488"/>
      <c r="AK77" s="488"/>
    </row>
    <row r="78" spans="1:37" ht="15.75">
      <c r="AB78" s="496">
        <f t="shared" si="6"/>
        <v>29</v>
      </c>
      <c r="AC78" s="494">
        <v>0.81399999999999995</v>
      </c>
      <c r="AD78" s="523">
        <v>8.18</v>
      </c>
      <c r="AE78" s="523">
        <f t="shared" si="0"/>
        <v>0.81100000000000005</v>
      </c>
      <c r="AF78" s="488"/>
      <c r="AG78" s="488"/>
      <c r="AH78" s="488"/>
      <c r="AI78" s="488"/>
      <c r="AJ78" s="488"/>
      <c r="AK78" s="488"/>
    </row>
    <row r="79" spans="1:37" ht="15.75">
      <c r="AB79" s="496">
        <f t="shared" si="6"/>
        <v>30</v>
      </c>
      <c r="AC79" s="494">
        <v>797</v>
      </c>
      <c r="AD79" s="523">
        <v>8</v>
      </c>
      <c r="AE79" s="523">
        <f t="shared" si="0"/>
        <v>0.79300000000000004</v>
      </c>
      <c r="AF79" s="488"/>
      <c r="AG79" s="488"/>
      <c r="AH79" s="488"/>
      <c r="AI79" s="488"/>
      <c r="AJ79" s="488"/>
      <c r="AK79" s="488"/>
    </row>
    <row r="80" spans="1:37" ht="15.75">
      <c r="AB80" s="496">
        <f t="shared" si="6"/>
        <v>31</v>
      </c>
      <c r="AC80" s="494">
        <v>0.78</v>
      </c>
      <c r="AD80" s="523">
        <v>7.83</v>
      </c>
      <c r="AE80" s="523">
        <f t="shared" si="0"/>
        <v>0.77600000000000002</v>
      </c>
      <c r="AF80" s="488"/>
      <c r="AG80" s="488"/>
      <c r="AH80" s="488"/>
      <c r="AI80" s="488"/>
      <c r="AJ80" s="488"/>
      <c r="AK80" s="488"/>
    </row>
    <row r="81" spans="28:37" ht="15.75">
      <c r="AB81" s="496">
        <f t="shared" si="6"/>
        <v>32</v>
      </c>
      <c r="AC81" s="494">
        <v>0.76400000000000001</v>
      </c>
      <c r="AD81" s="523">
        <v>7.67</v>
      </c>
      <c r="AE81" s="523">
        <f t="shared" si="0"/>
        <v>0.76</v>
      </c>
      <c r="AF81" s="488"/>
      <c r="AG81" s="488"/>
      <c r="AH81" s="488"/>
      <c r="AI81" s="488"/>
      <c r="AJ81" s="488"/>
      <c r="AK81" s="488"/>
    </row>
    <row r="82" spans="28:37" ht="15.75">
      <c r="AB82" s="496">
        <f t="shared" si="6"/>
        <v>33</v>
      </c>
      <c r="AC82" s="494">
        <v>0.749</v>
      </c>
      <c r="AD82" s="523">
        <v>7.51</v>
      </c>
      <c r="AE82" s="523">
        <f t="shared" si="0"/>
        <v>0.74399999999999999</v>
      </c>
      <c r="AF82" s="488"/>
      <c r="AG82" s="488"/>
      <c r="AH82" s="488"/>
      <c r="AI82" s="488"/>
      <c r="AJ82" s="488"/>
      <c r="AK82" s="488"/>
    </row>
    <row r="83" spans="28:37" ht="15.75">
      <c r="AB83" s="496">
        <f>AB82+1</f>
        <v>34</v>
      </c>
      <c r="AC83" s="494">
        <v>0.73299999999999998</v>
      </c>
      <c r="AD83" s="523">
        <v>7.36</v>
      </c>
      <c r="AE83" s="523">
        <f t="shared" si="0"/>
        <v>0.72899999999999998</v>
      </c>
      <c r="AF83" s="488"/>
      <c r="AG83" s="488"/>
      <c r="AH83" s="488"/>
      <c r="AI83" s="488"/>
      <c r="AJ83" s="488"/>
      <c r="AK83" s="488"/>
    </row>
    <row r="84" spans="28:37" ht="15.75">
      <c r="AB84" s="496">
        <f>AB83+1</f>
        <v>35</v>
      </c>
      <c r="AC84" s="494">
        <v>0.71899999999999997</v>
      </c>
      <c r="AD84" s="523">
        <v>7.31</v>
      </c>
      <c r="AE84" s="523">
        <f t="shared" si="0"/>
        <v>0.72399999999999998</v>
      </c>
      <c r="AF84" s="488"/>
      <c r="AG84" s="488"/>
      <c r="AH84" s="488"/>
      <c r="AI84" s="488"/>
      <c r="AJ84" s="488"/>
      <c r="AK84" s="488"/>
    </row>
    <row r="85" spans="28:37" ht="25.5">
      <c r="AB85" s="496">
        <f>AB84+1</f>
        <v>36</v>
      </c>
      <c r="AC85" s="494">
        <v>0.70499999999999996</v>
      </c>
      <c r="AD85" s="523">
        <v>7.06</v>
      </c>
      <c r="AE85" s="523">
        <f t="shared" si="0"/>
        <v>0.7</v>
      </c>
      <c r="AF85" s="488"/>
      <c r="AG85" s="488"/>
      <c r="AH85" s="488"/>
      <c r="AI85" s="488"/>
      <c r="AJ85" s="541" t="s">
        <v>426</v>
      </c>
      <c r="AK85" s="488"/>
    </row>
    <row r="86" spans="28:37" ht="15.75">
      <c r="AB86" s="510">
        <f>AB85+1</f>
        <v>37</v>
      </c>
      <c r="AC86" s="508">
        <v>0.69199999999999995</v>
      </c>
      <c r="AD86" s="523">
        <v>6.92</v>
      </c>
      <c r="AE86" s="523">
        <f t="shared" si="0"/>
        <v>0.68600000000000005</v>
      </c>
      <c r="AF86" s="488"/>
      <c r="AG86" s="488"/>
      <c r="AH86" s="488"/>
      <c r="AI86" s="488"/>
      <c r="AJ86" s="542">
        <f>(AF74-AG74)/AG74*100</f>
        <v>1.1322696860524901</v>
      </c>
      <c r="AK86" s="543"/>
    </row>
    <row r="87" spans="28:37" ht="15.75">
      <c r="AB87" s="516">
        <f>AB86+1</f>
        <v>38</v>
      </c>
      <c r="AC87" s="514">
        <v>0.67800000000000005</v>
      </c>
      <c r="AD87" s="523">
        <v>6.79</v>
      </c>
      <c r="AE87" s="523">
        <f t="shared" si="0"/>
        <v>0.67300000000000004</v>
      </c>
      <c r="AF87" s="488"/>
      <c r="AG87" s="543"/>
      <c r="AH87" s="543"/>
      <c r="AI87" s="543"/>
      <c r="AJ87" s="543"/>
      <c r="AK87" s="543"/>
    </row>
    <row r="88" spans="28:37" ht="15.75">
      <c r="AB88" s="492">
        <v>39</v>
      </c>
      <c r="AC88" s="490">
        <v>0.66500000000000004</v>
      </c>
      <c r="AD88" s="523">
        <v>6.66</v>
      </c>
      <c r="AE88" s="523">
        <f t="shared" si="0"/>
        <v>0.66</v>
      </c>
      <c r="AK88" s="543"/>
    </row>
    <row r="89" spans="28:37" ht="15.75">
      <c r="AB89" s="496">
        <f t="shared" ref="AB89:AB95" si="7">AB88+1</f>
        <v>40</v>
      </c>
      <c r="AC89" s="494">
        <v>0.65300000000000002</v>
      </c>
      <c r="AD89" s="523">
        <v>6.54</v>
      </c>
      <c r="AE89" s="523">
        <f t="shared" si="0"/>
        <v>0.64800000000000002</v>
      </c>
    </row>
    <row r="90" spans="28:37" ht="15.75">
      <c r="AB90" s="496">
        <f t="shared" si="7"/>
        <v>41</v>
      </c>
      <c r="AC90" s="494">
        <v>0.64100000000000001</v>
      </c>
      <c r="AD90" s="523">
        <v>6.42</v>
      </c>
      <c r="AE90" s="523">
        <f t="shared" si="0"/>
        <v>0.63600000000000001</v>
      </c>
    </row>
    <row r="91" spans="28:37" ht="15.75">
      <c r="AB91" s="496">
        <f t="shared" si="7"/>
        <v>42</v>
      </c>
      <c r="AC91" s="494">
        <v>0.629</v>
      </c>
      <c r="AD91" s="523">
        <v>6.3</v>
      </c>
      <c r="AE91" s="523">
        <f t="shared" si="0"/>
        <v>0.624</v>
      </c>
    </row>
    <row r="92" spans="28:37" ht="15.75">
      <c r="AB92" s="496">
        <f t="shared" si="7"/>
        <v>43</v>
      </c>
      <c r="AC92" s="494">
        <v>0.61799999999999999</v>
      </c>
      <c r="AD92" s="523">
        <v>6.18</v>
      </c>
      <c r="AE92" s="523">
        <f t="shared" si="0"/>
        <v>0.61199999999999999</v>
      </c>
    </row>
    <row r="93" spans="28:37" ht="15.75">
      <c r="AB93" s="496">
        <f t="shared" si="7"/>
        <v>44</v>
      </c>
      <c r="AC93" s="494">
        <v>0.60699999999999998</v>
      </c>
      <c r="AD93" s="523">
        <v>6.08</v>
      </c>
      <c r="AE93" s="523">
        <f t="shared" si="0"/>
        <v>0.60299999999999998</v>
      </c>
    </row>
    <row r="94" spans="28:37" ht="15.75">
      <c r="AB94" s="496">
        <f t="shared" si="7"/>
        <v>45</v>
      </c>
      <c r="AC94" s="494">
        <v>0.59799999999999998</v>
      </c>
      <c r="AD94" s="523">
        <v>5.97</v>
      </c>
      <c r="AE94" s="523">
        <f t="shared" si="0"/>
        <v>0.59199999999999997</v>
      </c>
    </row>
    <row r="95" spans="28:37" ht="15.75">
      <c r="AB95" s="496">
        <f t="shared" si="7"/>
        <v>46</v>
      </c>
      <c r="AC95" s="494">
        <v>0.58499999999999996</v>
      </c>
      <c r="AD95" s="523">
        <v>5.87</v>
      </c>
      <c r="AE95" s="523">
        <f t="shared" si="0"/>
        <v>0.58199999999999996</v>
      </c>
    </row>
    <row r="96" spans="28:37" ht="15.75">
      <c r="AB96" s="496">
        <f>AB95+1</f>
        <v>47</v>
      </c>
      <c r="AC96" s="494">
        <v>0.57499999999999996</v>
      </c>
      <c r="AD96" s="523">
        <v>5.77</v>
      </c>
      <c r="AE96" s="523">
        <f t="shared" si="0"/>
        <v>0.57199999999999995</v>
      </c>
    </row>
    <row r="97" spans="28:32" ht="15.75">
      <c r="AB97" s="496">
        <f>AB96+1</f>
        <v>48</v>
      </c>
      <c r="AC97" s="494">
        <v>0.56499999999999995</v>
      </c>
      <c r="AD97" s="523">
        <v>5.68</v>
      </c>
      <c r="AE97" s="523">
        <f t="shared" si="0"/>
        <v>0.56299999999999994</v>
      </c>
    </row>
    <row r="98" spans="28:32" ht="15.75">
      <c r="AB98" s="496">
        <f>AB97+1</f>
        <v>49</v>
      </c>
      <c r="AC98" s="494">
        <v>0.55600000000000005</v>
      </c>
      <c r="AD98" s="523">
        <v>5.58</v>
      </c>
      <c r="AE98" s="523">
        <f t="shared" si="0"/>
        <v>0.55300000000000005</v>
      </c>
    </row>
    <row r="99" spans="28:32" ht="15.75">
      <c r="AB99" s="510">
        <f>AB98+1</f>
        <v>50</v>
      </c>
      <c r="AC99" s="508">
        <v>0.54700000000000004</v>
      </c>
      <c r="AD99" s="523">
        <v>5.29</v>
      </c>
      <c r="AE99" s="523">
        <f t="shared" si="0"/>
        <v>0.52400000000000002</v>
      </c>
    </row>
    <row r="100" spans="28:32" ht="15.75">
      <c r="AB100" s="510">
        <f t="shared" ref="AB100:AB108" si="8">AB99+1</f>
        <v>51</v>
      </c>
      <c r="AC100" s="526"/>
      <c r="AD100" s="544">
        <v>5.4</v>
      </c>
      <c r="AE100" s="544">
        <f t="shared" si="0"/>
        <v>0.53500000000000003</v>
      </c>
    </row>
    <row r="101" spans="28:32" ht="15.75">
      <c r="AB101" s="510">
        <f t="shared" si="8"/>
        <v>52</v>
      </c>
      <c r="AD101" s="523">
        <v>5.32</v>
      </c>
      <c r="AE101" s="523">
        <f t="shared" si="0"/>
        <v>0.52700000000000002</v>
      </c>
      <c r="AF101" s="545"/>
    </row>
    <row r="102" spans="28:32" ht="15.75">
      <c r="AB102" s="510">
        <f t="shared" si="8"/>
        <v>53</v>
      </c>
      <c r="AD102" s="523">
        <v>5.24</v>
      </c>
      <c r="AE102" s="523">
        <f t="shared" si="0"/>
        <v>0.51900000000000002</v>
      </c>
      <c r="AF102" s="545"/>
    </row>
    <row r="103" spans="28:32" ht="15.75">
      <c r="AB103" s="510">
        <f t="shared" si="8"/>
        <v>54</v>
      </c>
      <c r="AD103" s="523">
        <v>5.15</v>
      </c>
      <c r="AE103" s="523">
        <f t="shared" si="0"/>
        <v>0.51</v>
      </c>
      <c r="AF103" s="545"/>
    </row>
    <row r="104" spans="28:32" ht="15.75">
      <c r="AB104" s="510">
        <f t="shared" si="8"/>
        <v>55</v>
      </c>
      <c r="AD104" s="523">
        <v>5.07</v>
      </c>
      <c r="AE104" s="523">
        <f t="shared" si="0"/>
        <v>0.502</v>
      </c>
      <c r="AF104" s="545"/>
    </row>
    <row r="105" spans="28:32" ht="15.75">
      <c r="AB105" s="510">
        <f t="shared" si="8"/>
        <v>56</v>
      </c>
      <c r="AD105" s="523">
        <v>4.99</v>
      </c>
      <c r="AE105" s="523">
        <f t="shared" si="0"/>
        <v>0.495</v>
      </c>
      <c r="AF105" s="545"/>
    </row>
    <row r="106" spans="28:32" ht="15.75">
      <c r="AB106" s="510">
        <f t="shared" si="8"/>
        <v>57</v>
      </c>
      <c r="AD106" s="523">
        <v>4.92</v>
      </c>
      <c r="AE106" s="523">
        <f t="shared" si="0"/>
        <v>0.48799999999999999</v>
      </c>
      <c r="AF106" s="545"/>
    </row>
    <row r="107" spans="28:32" ht="15.75">
      <c r="AB107" s="510">
        <f t="shared" si="8"/>
        <v>58</v>
      </c>
      <c r="AD107" s="523">
        <v>4.84</v>
      </c>
      <c r="AE107" s="523">
        <f t="shared" si="0"/>
        <v>0.48</v>
      </c>
      <c r="AF107" s="545"/>
    </row>
    <row r="108" spans="28:32" ht="15.75">
      <c r="AB108" s="510">
        <f t="shared" si="8"/>
        <v>59</v>
      </c>
      <c r="AD108" s="546">
        <v>4.76</v>
      </c>
      <c r="AE108" s="523">
        <f t="shared" si="0"/>
        <v>0.47199999999999998</v>
      </c>
      <c r="AF108" s="545"/>
    </row>
    <row r="109" spans="28:32" ht="15.75">
      <c r="AB109" s="510"/>
    </row>
    <row r="110" spans="28:32" ht="15.75">
      <c r="AB110" s="510"/>
    </row>
    <row r="111" spans="28:32" ht="15.75">
      <c r="AB111" s="510"/>
    </row>
    <row r="112" spans="28:32" ht="15.75">
      <c r="AB112" s="510"/>
    </row>
    <row r="113" spans="28:28" ht="15.75">
      <c r="AB113" s="510"/>
    </row>
  </sheetData>
  <protectedRanges>
    <protectedRange password="CEF7" sqref="A10" name="Range1_2_3"/>
  </protectedRanges>
  <mergeCells count="126">
    <mergeCell ref="AI6:AI7"/>
    <mergeCell ref="AC7:AH7"/>
    <mergeCell ref="X8:Y8"/>
    <mergeCell ref="X9:Y9"/>
    <mergeCell ref="X10:Y10"/>
    <mergeCell ref="T16:V16"/>
    <mergeCell ref="T17:V17"/>
    <mergeCell ref="A9:M9"/>
    <mergeCell ref="A11:M11"/>
    <mergeCell ref="A13:M13"/>
    <mergeCell ref="A15:M15"/>
    <mergeCell ref="A17:M17"/>
    <mergeCell ref="N14:Y14"/>
    <mergeCell ref="V6:Y6"/>
    <mergeCell ref="V7:Y7"/>
    <mergeCell ref="A6:U6"/>
    <mergeCell ref="A7:U7"/>
    <mergeCell ref="AC8:AH8"/>
    <mergeCell ref="AC9:AH9"/>
    <mergeCell ref="L23:M23"/>
    <mergeCell ref="W23:Y23"/>
    <mergeCell ref="L18:M18"/>
    <mergeCell ref="W18:Y18"/>
    <mergeCell ref="L19:M19"/>
    <mergeCell ref="W19:Y19"/>
    <mergeCell ref="L20:M20"/>
    <mergeCell ref="W20:Y20"/>
    <mergeCell ref="R25:T25"/>
    <mergeCell ref="U25:X25"/>
    <mergeCell ref="Y25:Y26"/>
    <mergeCell ref="L21:M21"/>
    <mergeCell ref="W21:Y21"/>
    <mergeCell ref="L22:M22"/>
    <mergeCell ref="W22:Y22"/>
    <mergeCell ref="Z25:Z26"/>
    <mergeCell ref="A27:B28"/>
    <mergeCell ref="E27:E28"/>
    <mergeCell ref="H27:H28"/>
    <mergeCell ref="K27:K28"/>
    <mergeCell ref="L27:L28"/>
    <mergeCell ref="M27:M28"/>
    <mergeCell ref="A24:B26"/>
    <mergeCell ref="C24:K24"/>
    <mergeCell ref="L24:Q24"/>
    <mergeCell ref="R24:Y24"/>
    <mergeCell ref="C25:E25"/>
    <mergeCell ref="F25:H25"/>
    <mergeCell ref="I25:K25"/>
    <mergeCell ref="L25:M25"/>
    <mergeCell ref="N25:O25"/>
    <mergeCell ref="P25:Q25"/>
    <mergeCell ref="Z27:Z28"/>
    <mergeCell ref="AA27:AA28"/>
    <mergeCell ref="A29:B30"/>
    <mergeCell ref="E29:E30"/>
    <mergeCell ref="H29:H30"/>
    <mergeCell ref="K29:K30"/>
    <mergeCell ref="L29:L30"/>
    <mergeCell ref="M29:M30"/>
    <mergeCell ref="N29:N30"/>
    <mergeCell ref="O29:O30"/>
    <mergeCell ref="T27:T28"/>
    <mergeCell ref="U27:U28"/>
    <mergeCell ref="V27:V28"/>
    <mergeCell ref="W27:W28"/>
    <mergeCell ref="X27:X28"/>
    <mergeCell ref="Y27:Y28"/>
    <mergeCell ref="N27:N28"/>
    <mergeCell ref="O27:O28"/>
    <mergeCell ref="P27:P28"/>
    <mergeCell ref="Q27:Q28"/>
    <mergeCell ref="R27:R28"/>
    <mergeCell ref="S27:S28"/>
    <mergeCell ref="V29:V30"/>
    <mergeCell ref="W29:W30"/>
    <mergeCell ref="X29:X30"/>
    <mergeCell ref="Y29:Y30"/>
    <mergeCell ref="AA29:AA30"/>
    <mergeCell ref="A31:B32"/>
    <mergeCell ref="E31:E32"/>
    <mergeCell ref="H31:H32"/>
    <mergeCell ref="K31:K32"/>
    <mergeCell ref="L31:L32"/>
    <mergeCell ref="P29:P30"/>
    <mergeCell ref="Q29:Q30"/>
    <mergeCell ref="R29:R30"/>
    <mergeCell ref="S29:S30"/>
    <mergeCell ref="T29:T30"/>
    <mergeCell ref="U29:U30"/>
    <mergeCell ref="AD47:AD48"/>
    <mergeCell ref="L48:M48"/>
    <mergeCell ref="N48:O48"/>
    <mergeCell ref="Y31:Y32"/>
    <mergeCell ref="AA31:AA32"/>
    <mergeCell ref="S31:S32"/>
    <mergeCell ref="T31:T32"/>
    <mergeCell ref="U31:U32"/>
    <mergeCell ref="V31:V32"/>
    <mergeCell ref="W31:W32"/>
    <mergeCell ref="X31:X32"/>
    <mergeCell ref="M31:M32"/>
    <mergeCell ref="N31:N32"/>
    <mergeCell ref="O31:O32"/>
    <mergeCell ref="P31:P32"/>
    <mergeCell ref="Q31:Q32"/>
    <mergeCell ref="R31:R32"/>
    <mergeCell ref="Q35:X35"/>
    <mergeCell ref="L49:M49"/>
    <mergeCell ref="N49:O49"/>
    <mergeCell ref="L50:M50"/>
    <mergeCell ref="L51:M51"/>
    <mergeCell ref="N51:O51"/>
    <mergeCell ref="L52:M52"/>
    <mergeCell ref="N52:O52"/>
    <mergeCell ref="B46:U46"/>
    <mergeCell ref="L56:M56"/>
    <mergeCell ref="L57:M57"/>
    <mergeCell ref="O57:P57"/>
    <mergeCell ref="L58:M58"/>
    <mergeCell ref="O58:P58"/>
    <mergeCell ref="L53:M53"/>
    <mergeCell ref="N53:O53"/>
    <mergeCell ref="L54:M54"/>
    <mergeCell ref="N54:O54"/>
    <mergeCell ref="L55:M55"/>
    <mergeCell ref="N55:O55"/>
  </mergeCells>
  <pageMargins left="0.49" right="0.18" top="0.24" bottom="0.19" header="0.2" footer="0.14000000000000001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BC155"/>
  <sheetViews>
    <sheetView workbookViewId="0">
      <selection activeCell="H5" sqref="H5:I5"/>
    </sheetView>
  </sheetViews>
  <sheetFormatPr defaultColWidth="9" defaultRowHeight="15"/>
  <cols>
    <col min="1" max="1" width="11.42578125" style="756" customWidth="1"/>
    <col min="2" max="2" width="6.140625" style="756" hidden="1" customWidth="1"/>
    <col min="3" max="3" width="6.140625" style="756" customWidth="1"/>
    <col min="4" max="4" width="6.42578125" style="756" customWidth="1"/>
    <col min="5" max="5" width="5.42578125" style="756" customWidth="1"/>
    <col min="6" max="6" width="6.140625" style="756" customWidth="1"/>
    <col min="7" max="7" width="5.85546875" style="756" customWidth="1"/>
    <col min="8" max="8" width="7" style="756" customWidth="1"/>
    <col min="9" max="9" width="7.140625" style="756" customWidth="1"/>
    <col min="10" max="10" width="7" style="756" customWidth="1"/>
    <col min="11" max="11" width="6.85546875" style="756" customWidth="1"/>
    <col min="12" max="12" width="6.42578125" style="756" customWidth="1"/>
    <col min="13" max="13" width="6.7109375" style="756" customWidth="1"/>
    <col min="14" max="14" width="6.85546875" style="756" customWidth="1"/>
    <col min="15" max="15" width="7.42578125" style="756" customWidth="1"/>
    <col min="16" max="16" width="8.85546875" style="756" customWidth="1"/>
    <col min="17" max="17" width="9" style="756"/>
    <col min="18" max="18" width="6.28515625" style="756" customWidth="1"/>
    <col min="19" max="29" width="7.85546875" style="1363" customWidth="1"/>
    <col min="30" max="16384" width="9" style="756"/>
  </cols>
  <sheetData>
    <row r="1" spans="1:29" s="748" customFormat="1" ht="24" customHeight="1">
      <c r="S1" s="1362"/>
      <c r="T1" s="1362"/>
      <c r="U1" s="1362"/>
      <c r="V1" s="1362"/>
      <c r="W1" s="1362"/>
      <c r="X1" s="1362"/>
      <c r="Y1" s="1362"/>
      <c r="Z1" s="1362"/>
      <c r="AA1" s="1362"/>
      <c r="AB1" s="1362"/>
      <c r="AC1" s="1362"/>
    </row>
    <row r="2" spans="1:29" s="748" customFormat="1" ht="20.25" customHeight="1">
      <c r="S2" s="1362"/>
      <c r="T2" s="1362"/>
      <c r="U2" s="1362"/>
      <c r="V2" s="1362"/>
      <c r="W2" s="1362"/>
      <c r="X2" s="1362"/>
      <c r="Y2" s="1362"/>
      <c r="Z2" s="1362"/>
      <c r="AA2" s="1362"/>
      <c r="AB2" s="1362"/>
      <c r="AC2" s="1362"/>
    </row>
    <row r="3" spans="1:29" s="748" customFormat="1" ht="20.25" customHeight="1" thickBot="1">
      <c r="S3" s="1362"/>
      <c r="T3" s="1362"/>
      <c r="U3" s="1362"/>
      <c r="V3" s="1362"/>
      <c r="W3" s="1362"/>
      <c r="X3" s="1362"/>
      <c r="Y3" s="1362"/>
      <c r="Z3" s="1362"/>
      <c r="AA3" s="1362"/>
      <c r="AB3" s="1362"/>
      <c r="AC3" s="1362"/>
    </row>
    <row r="4" spans="1:29" s="751" customFormat="1" ht="19.5" customHeight="1">
      <c r="A4" s="1986" t="s">
        <v>637</v>
      </c>
      <c r="B4" s="1987"/>
      <c r="C4" s="1987"/>
      <c r="D4" s="1987"/>
      <c r="E4" s="1987"/>
      <c r="F4" s="1987"/>
      <c r="G4" s="1987"/>
      <c r="H4" s="1987"/>
      <c r="I4" s="1987"/>
      <c r="J4" s="1988"/>
      <c r="K4" s="1976" t="e">
        <f>LOOKUP($M6,#REF!,#REF!)</f>
        <v>#REF!</v>
      </c>
      <c r="L4" s="1977"/>
      <c r="M4" s="1977"/>
      <c r="N4" s="1978"/>
      <c r="O4" s="749"/>
      <c r="P4" s="750"/>
      <c r="Q4" s="750"/>
      <c r="S4" s="1308"/>
      <c r="T4" s="1308"/>
      <c r="U4" s="1308"/>
      <c r="V4" s="1308"/>
      <c r="W4" s="1308"/>
      <c r="X4" s="1308"/>
      <c r="Y4" s="1308"/>
      <c r="Z4" s="1308"/>
      <c r="AA4" s="1308"/>
      <c r="AB4" s="1308"/>
      <c r="AC4" s="1308"/>
    </row>
    <row r="5" spans="1:29" s="751" customFormat="1" ht="21.2" customHeight="1">
      <c r="A5" s="1989"/>
      <c r="B5" s="1990"/>
      <c r="C5" s="1990"/>
      <c r="D5" s="1990"/>
      <c r="E5" s="1990"/>
      <c r="F5" s="1990"/>
      <c r="G5" s="1990"/>
      <c r="H5" s="1990"/>
      <c r="I5" s="1990"/>
      <c r="J5" s="1991"/>
      <c r="K5" s="1979" t="e">
        <f>LOOKUP($M6,#REF!,#REF!)</f>
        <v>#REF!</v>
      </c>
      <c r="L5" s="1980"/>
      <c r="M5" s="1980"/>
      <c r="N5" s="1981"/>
      <c r="O5" s="752"/>
      <c r="P5" s="750"/>
      <c r="Q5" s="750"/>
      <c r="S5" s="1308"/>
      <c r="T5" s="1308"/>
      <c r="U5" s="1308"/>
      <c r="V5" s="1308"/>
      <c r="W5" s="1308"/>
      <c r="X5" s="1308"/>
      <c r="Y5" s="1308"/>
      <c r="Z5" s="1308"/>
      <c r="AA5" s="1308"/>
      <c r="AB5" s="1308"/>
      <c r="AC5" s="1308"/>
    </row>
    <row r="6" spans="1:29">
      <c r="A6" s="1435" t="s">
        <v>17</v>
      </c>
      <c r="B6" s="446"/>
      <c r="C6" s="753"/>
      <c r="D6" s="753"/>
      <c r="E6" s="753"/>
      <c r="F6" s="753"/>
      <c r="G6" s="753"/>
      <c r="I6" s="1325" t="s">
        <v>147</v>
      </c>
      <c r="J6" s="753"/>
      <c r="K6" s="753"/>
      <c r="L6" s="753"/>
      <c r="M6" s="2001">
        <v>4</v>
      </c>
      <c r="N6" s="2002"/>
      <c r="O6" s="755"/>
    </row>
    <row r="7" spans="1:29" ht="26.45" customHeight="1">
      <c r="A7" s="2198" t="e">
        <f>LOOKUP($M6,#REF!,#REF!)</f>
        <v>#REF!</v>
      </c>
      <c r="B7" s="2199"/>
      <c r="C7" s="2199"/>
      <c r="D7" s="2199"/>
      <c r="E7" s="2199"/>
      <c r="F7" s="2199"/>
      <c r="G7" s="2199"/>
      <c r="H7" s="2200"/>
      <c r="I7" s="1354" t="s">
        <v>307</v>
      </c>
      <c r="J7" s="757"/>
      <c r="K7" s="757"/>
      <c r="L7" s="757"/>
      <c r="M7" s="1961" t="e">
        <f>LOOKUP(M6,#REF!,#REF!)</f>
        <v>#REF!</v>
      </c>
      <c r="N7" s="1962"/>
      <c r="O7" s="757"/>
    </row>
    <row r="8" spans="1:29">
      <c r="A8" s="1436" t="s">
        <v>18</v>
      </c>
      <c r="B8" s="754"/>
      <c r="C8" s="758"/>
      <c r="D8" s="757"/>
      <c r="E8" s="757"/>
      <c r="F8" s="757"/>
      <c r="G8" s="757"/>
      <c r="I8" s="1355" t="s">
        <v>145</v>
      </c>
      <c r="J8" s="380"/>
      <c r="K8" s="760"/>
      <c r="L8" s="760"/>
      <c r="M8" s="1963" t="e">
        <f>LOOKUP(M6,#REF!,#REF!)</f>
        <v>#REF!</v>
      </c>
      <c r="N8" s="1964"/>
      <c r="O8" s="755"/>
    </row>
    <row r="9" spans="1:29" ht="15" customHeight="1">
      <c r="A9" s="2006" t="e">
        <f>LOOKUP($M6,#REF!,#REF!)</f>
        <v>#REF!</v>
      </c>
      <c r="B9" s="2007"/>
      <c r="C9" s="2007"/>
      <c r="D9" s="2007"/>
      <c r="E9" s="2007"/>
      <c r="F9" s="2007"/>
      <c r="G9" s="2007"/>
      <c r="H9" s="2008"/>
      <c r="I9" s="1355" t="s">
        <v>261</v>
      </c>
      <c r="J9" s="757"/>
      <c r="K9" s="757"/>
      <c r="L9" s="215" t="e">
        <f>LOOKUP($M6,#REF!,#REF!)</f>
        <v>#REF!</v>
      </c>
      <c r="M9" s="1079"/>
      <c r="N9" s="1322"/>
    </row>
    <row r="10" spans="1:29">
      <c r="A10" s="1436" t="s">
        <v>21</v>
      </c>
      <c r="B10" s="754"/>
      <c r="C10" s="758"/>
      <c r="D10" s="757"/>
      <c r="E10" s="757"/>
      <c r="F10" s="757"/>
      <c r="G10" s="757"/>
      <c r="I10" s="1355" t="s">
        <v>148</v>
      </c>
      <c r="J10" s="761"/>
      <c r="K10" s="762"/>
      <c r="L10" s="215" t="e">
        <f>LOOKUP($M6,#REF!,#REF!)</f>
        <v>#REF!</v>
      </c>
      <c r="M10" s="1088"/>
      <c r="N10" s="1089"/>
    </row>
    <row r="11" spans="1:29" ht="15" customHeight="1">
      <c r="A11" s="2006" t="e">
        <f>LOOKUP($M6,#REF!,#REF!)</f>
        <v>#REF!</v>
      </c>
      <c r="B11" s="2007"/>
      <c r="C11" s="2007"/>
      <c r="D11" s="2007"/>
      <c r="E11" s="2007"/>
      <c r="F11" s="2007"/>
      <c r="G11" s="2007"/>
      <c r="H11" s="2008"/>
      <c r="I11" s="1355" t="s">
        <v>154</v>
      </c>
      <c r="J11" s="757"/>
      <c r="K11" s="757"/>
      <c r="L11" s="1079"/>
      <c r="M11" s="1079"/>
      <c r="N11" s="1322"/>
    </row>
    <row r="12" spans="1:29" ht="15.75" customHeight="1">
      <c r="A12" s="1437" t="s">
        <v>293</v>
      </c>
      <c r="B12" s="754"/>
      <c r="C12" s="758"/>
      <c r="D12" s="757"/>
      <c r="E12" s="757"/>
      <c r="F12" s="757"/>
      <c r="G12" s="757"/>
      <c r="I12" s="2201" t="e">
        <f>LOOKUP(M6,#REF!,#REF!)</f>
        <v>#REF!</v>
      </c>
      <c r="J12" s="2202"/>
      <c r="K12" s="2202"/>
      <c r="L12" s="2202"/>
      <c r="M12" s="2202"/>
      <c r="N12" s="2203"/>
      <c r="P12" s="756" t="s">
        <v>663</v>
      </c>
    </row>
    <row r="13" spans="1:29" ht="15" customHeight="1">
      <c r="A13" s="2006" t="e">
        <f>LOOKUP($M6,#REF!,#REF!)</f>
        <v>#REF!</v>
      </c>
      <c r="B13" s="2009"/>
      <c r="C13" s="2009"/>
      <c r="D13" s="2009"/>
      <c r="E13" s="2009"/>
      <c r="F13" s="2009"/>
      <c r="G13" s="2009"/>
      <c r="H13" s="2010"/>
      <c r="I13" s="1355" t="s">
        <v>150</v>
      </c>
      <c r="J13" s="763"/>
      <c r="K13" s="763"/>
      <c r="L13" s="1357" t="s">
        <v>455</v>
      </c>
      <c r="M13" s="1358"/>
      <c r="N13" s="1327"/>
      <c r="P13" s="1519">
        <v>13</v>
      </c>
    </row>
    <row r="14" spans="1:29" ht="15" customHeight="1">
      <c r="A14" s="1438" t="s">
        <v>20</v>
      </c>
      <c r="B14" s="759"/>
      <c r="C14" s="764"/>
      <c r="D14" s="764"/>
      <c r="E14" s="1353"/>
      <c r="F14" s="1353"/>
      <c r="G14" s="765">
        <v>3</v>
      </c>
      <c r="I14" s="1355" t="s">
        <v>152</v>
      </c>
      <c r="J14" s="1352"/>
      <c r="K14" s="1352"/>
      <c r="L14" s="1965" t="e">
        <f>LOOKUP($M6,#REF!,#REF!)</f>
        <v>#REF!</v>
      </c>
      <c r="M14" s="1965"/>
      <c r="N14" s="2003"/>
    </row>
    <row r="15" spans="1:29">
      <c r="A15" s="2011" t="e">
        <f>LOOKUP($M6,#REF!,#REF!)</f>
        <v>#REF!</v>
      </c>
      <c r="B15" s="2012"/>
      <c r="C15" s="2012"/>
      <c r="D15" s="2012"/>
      <c r="E15" s="2012"/>
      <c r="F15" s="2012"/>
      <c r="G15" s="2012"/>
      <c r="H15" s="2013"/>
      <c r="I15" s="1356" t="s">
        <v>151</v>
      </c>
      <c r="J15" s="378"/>
      <c r="K15" s="378"/>
      <c r="L15" s="2004" t="e">
        <f>A46</f>
        <v>#REF!</v>
      </c>
      <c r="M15" s="2004"/>
      <c r="N15" s="2005"/>
    </row>
    <row r="16" spans="1:29" s="751" customFormat="1" ht="15.75">
      <c r="A16" s="1995" t="s">
        <v>456</v>
      </c>
      <c r="B16" s="1996"/>
      <c r="C16" s="1996"/>
      <c r="D16" s="1996"/>
      <c r="E16" s="1996"/>
      <c r="F16" s="1996"/>
      <c r="G16" s="1996"/>
      <c r="H16" s="1996"/>
      <c r="I16" s="1996"/>
      <c r="J16" s="1996"/>
      <c r="K16" s="1996"/>
      <c r="L16" s="1996"/>
      <c r="M16" s="1996"/>
      <c r="N16" s="1997"/>
      <c r="O16" s="766"/>
      <c r="P16" s="750"/>
      <c r="Q16" s="750"/>
      <c r="R16" s="750"/>
      <c r="S16" s="897"/>
      <c r="T16" s="897"/>
      <c r="U16" s="1308"/>
      <c r="V16" s="1308"/>
      <c r="W16" s="1308"/>
      <c r="X16" s="1308"/>
      <c r="Y16" s="1308"/>
      <c r="Z16" s="1308"/>
      <c r="AA16" s="1308"/>
      <c r="AB16" s="1308"/>
      <c r="AC16" s="1308"/>
    </row>
    <row r="17" spans="1:29" s="751" customFormat="1" ht="15.75">
      <c r="A17" s="767" t="s">
        <v>457</v>
      </c>
      <c r="B17" s="768"/>
      <c r="C17" s="769"/>
      <c r="D17" s="769"/>
      <c r="E17" s="769"/>
      <c r="F17" s="770"/>
      <c r="G17" s="769"/>
      <c r="H17" s="771"/>
      <c r="I17" s="1998">
        <f>LOOKUP(M6,'4-CBR'!$C$6:$C$10009,'4-CBR'!BE$6:BE$10009)</f>
        <v>10</v>
      </c>
      <c r="J17" s="1999"/>
      <c r="K17" s="1998">
        <f>LOOKUP($M$6,'4-CBR'!$C$6:$C$10009,'4-CBR'!BF$6:BF$10009)</f>
        <v>7</v>
      </c>
      <c r="L17" s="1999"/>
      <c r="M17" s="1998">
        <f>LOOKUP($M$6,'4-CBR'!$C$6:$C$10009,'4-CBR'!BG$6:BG$10009)</f>
        <v>6</v>
      </c>
      <c r="N17" s="2000"/>
      <c r="O17" s="766"/>
      <c r="P17" s="750"/>
      <c r="Q17" s="750"/>
      <c r="R17" s="750"/>
      <c r="S17" s="897"/>
      <c r="T17" s="897"/>
      <c r="U17" s="1308"/>
      <c r="V17" s="1308"/>
      <c r="W17" s="1308"/>
      <c r="X17" s="1308"/>
      <c r="Y17" s="1308"/>
      <c r="Z17" s="1308"/>
      <c r="AA17" s="1308"/>
      <c r="AB17" s="1308"/>
      <c r="AC17" s="1308"/>
    </row>
    <row r="18" spans="1:29" s="751" customFormat="1" ht="15.75">
      <c r="A18" s="772" t="s">
        <v>458</v>
      </c>
      <c r="B18" s="773"/>
      <c r="C18" s="773"/>
      <c r="D18" s="773"/>
      <c r="E18" s="774"/>
      <c r="F18" s="775"/>
      <c r="G18" s="776"/>
      <c r="H18" s="777"/>
      <c r="I18" s="1992">
        <f>LOOKUP($M$6,'4-CBR'!$C$6:$C$10009,'4-CBR'!BH$6:BH$10009)</f>
        <v>5</v>
      </c>
      <c r="J18" s="1993"/>
      <c r="K18" s="1992">
        <f>I18</f>
        <v>5</v>
      </c>
      <c r="L18" s="1993"/>
      <c r="M18" s="1992">
        <f>K18</f>
        <v>5</v>
      </c>
      <c r="N18" s="1994"/>
      <c r="O18" s="766"/>
      <c r="P18" s="750"/>
      <c r="Q18" s="750"/>
      <c r="R18" s="750"/>
      <c r="S18" s="897"/>
      <c r="T18" s="897"/>
      <c r="U18" s="1308"/>
      <c r="V18" s="1308"/>
      <c r="W18" s="1308"/>
      <c r="X18" s="1308"/>
      <c r="Y18" s="1308"/>
      <c r="Z18" s="1308"/>
      <c r="AA18" s="1308"/>
      <c r="AB18" s="1308"/>
      <c r="AC18" s="1308"/>
    </row>
    <row r="19" spans="1:29" s="751" customFormat="1" ht="15.75">
      <c r="A19" s="772" t="s">
        <v>459</v>
      </c>
      <c r="B19" s="773"/>
      <c r="C19" s="773"/>
      <c r="D19" s="773"/>
      <c r="E19" s="774"/>
      <c r="F19" s="775"/>
      <c r="G19" s="776"/>
      <c r="H19" s="777"/>
      <c r="I19" s="1992">
        <f>LOOKUP($M$6,'4-CBR'!$C$6:$C$10009,'4-CBR'!BI$6:BI$10009)</f>
        <v>10</v>
      </c>
      <c r="J19" s="1993"/>
      <c r="K19" s="1992">
        <f>LOOKUP($M$6,'4-CBR'!$C$6:$C$10009,'4-CBR'!BJ$6:BJ$10009)</f>
        <v>30</v>
      </c>
      <c r="L19" s="1993"/>
      <c r="M19" s="1992">
        <f>LOOKUP($M$6,'4-CBR'!$C$6:$C$10009,'4-CBR'!BK$6:BK$10009)</f>
        <v>65</v>
      </c>
      <c r="N19" s="1994"/>
      <c r="O19" s="766"/>
      <c r="P19" s="750"/>
      <c r="Q19" s="750"/>
      <c r="R19" s="750"/>
      <c r="S19" s="897"/>
      <c r="T19" s="897"/>
      <c r="U19" s="1308"/>
      <c r="V19" s="1308"/>
      <c r="W19" s="1308"/>
      <c r="X19" s="1308"/>
      <c r="Y19" s="1308"/>
      <c r="Z19" s="1308"/>
      <c r="AA19" s="1308"/>
      <c r="AB19" s="1308"/>
      <c r="AC19" s="1308"/>
    </row>
    <row r="20" spans="1:29" s="751" customFormat="1" ht="15.75">
      <c r="A20" s="772" t="s">
        <v>460</v>
      </c>
      <c r="B20" s="773"/>
      <c r="C20" s="773"/>
      <c r="D20" s="773"/>
      <c r="E20" s="775"/>
      <c r="F20" s="775"/>
      <c r="G20" s="776"/>
      <c r="H20" s="778" t="s">
        <v>461</v>
      </c>
      <c r="I20" s="1992">
        <f>LOOKUP($M$6,'4-CBR'!$C$6:$C$10009,'4-CBR'!BR$6:BR$10009)</f>
        <v>10635</v>
      </c>
      <c r="J20" s="1993"/>
      <c r="K20" s="1992">
        <f>LOOKUP($M$6,'4-CBR'!$C$6:$C$10009,'4-CBR'!BS$6:BS$10009)</f>
        <v>10684</v>
      </c>
      <c r="L20" s="1993"/>
      <c r="M20" s="1992">
        <f>LOOKUP($M$6,'4-CBR'!$C$6:$C$10009,'4-CBR'!BT$6:BT$10009)</f>
        <v>10908</v>
      </c>
      <c r="N20" s="1994"/>
      <c r="O20" s="766"/>
      <c r="P20" s="750"/>
      <c r="Q20" s="750"/>
      <c r="R20" s="750"/>
      <c r="S20" s="897"/>
      <c r="T20" s="897"/>
      <c r="U20" s="1308"/>
      <c r="V20" s="1308"/>
      <c r="W20" s="1308"/>
      <c r="X20" s="1308"/>
      <c r="Y20" s="1308"/>
      <c r="Z20" s="1308"/>
      <c r="AA20" s="1308"/>
      <c r="AB20" s="1308"/>
      <c r="AC20" s="1308"/>
    </row>
    <row r="21" spans="1:29" s="751" customFormat="1" ht="15.75">
      <c r="A21" s="772" t="s">
        <v>462</v>
      </c>
      <c r="B21" s="773"/>
      <c r="C21" s="773"/>
      <c r="D21" s="773"/>
      <c r="E21" s="775"/>
      <c r="F21" s="775"/>
      <c r="G21" s="776"/>
      <c r="H21" s="778" t="s">
        <v>461</v>
      </c>
      <c r="I21" s="1992" t="e">
        <f>LOOKUP($M$6,'4-CBR'!$C$6:$C$10009,'4-CBR'!BL$6:BL$10009)</f>
        <v>#REF!</v>
      </c>
      <c r="J21" s="1993"/>
      <c r="K21" s="1992" t="e">
        <f>LOOKUP($M$6,'4-CBR'!$C$6:$C$10009,'4-CBR'!BM$6:BM$10009)</f>
        <v>#REF!</v>
      </c>
      <c r="L21" s="1993"/>
      <c r="M21" s="1992" t="e">
        <f>LOOKUP($M$6,'4-CBR'!$C$6:$C$10009,'4-CBR'!BN$6:BN$10009)</f>
        <v>#REF!</v>
      </c>
      <c r="N21" s="1994"/>
      <c r="O21" s="766"/>
      <c r="P21" s="750"/>
      <c r="Q21" s="750"/>
      <c r="R21" s="750"/>
      <c r="S21" s="897"/>
      <c r="T21" s="897"/>
      <c r="U21" s="1308"/>
      <c r="V21" s="1308"/>
      <c r="W21" s="1308"/>
      <c r="X21" s="1308"/>
      <c r="Y21" s="1308"/>
      <c r="Z21" s="1308"/>
      <c r="AA21" s="1308"/>
      <c r="AB21" s="1308"/>
      <c r="AC21" s="1308"/>
    </row>
    <row r="22" spans="1:29" s="751" customFormat="1" ht="15.75">
      <c r="A22" s="772" t="s">
        <v>463</v>
      </c>
      <c r="B22" s="773"/>
      <c r="C22" s="773"/>
      <c r="D22" s="773"/>
      <c r="E22" s="775"/>
      <c r="F22" s="775"/>
      <c r="G22" s="776"/>
      <c r="H22" s="778" t="s">
        <v>461</v>
      </c>
      <c r="I22" s="2014" t="e">
        <f>I20-I21</f>
        <v>#REF!</v>
      </c>
      <c r="J22" s="2015"/>
      <c r="K22" s="2014" t="e">
        <f t="shared" ref="K22" si="0">K20-K21</f>
        <v>#REF!</v>
      </c>
      <c r="L22" s="2015"/>
      <c r="M22" s="2014" t="e">
        <f t="shared" ref="M22" si="1">M20-M21</f>
        <v>#REF!</v>
      </c>
      <c r="N22" s="2016"/>
      <c r="O22" s="766"/>
      <c r="P22" s="750"/>
      <c r="Q22" s="750"/>
      <c r="R22" s="750"/>
      <c r="S22" s="897"/>
      <c r="T22" s="897"/>
      <c r="U22" s="1308"/>
      <c r="V22" s="1308"/>
      <c r="W22" s="1308"/>
      <c r="X22" s="1308"/>
      <c r="Y22" s="1308"/>
      <c r="Z22" s="1308"/>
      <c r="AA22" s="1308"/>
      <c r="AB22" s="1308"/>
      <c r="AC22" s="1308"/>
    </row>
    <row r="23" spans="1:29" s="751" customFormat="1" ht="18">
      <c r="A23" s="772" t="s">
        <v>464</v>
      </c>
      <c r="B23" s="773"/>
      <c r="C23" s="773"/>
      <c r="D23" s="773"/>
      <c r="E23" s="775"/>
      <c r="F23" s="775"/>
      <c r="G23" s="776"/>
      <c r="H23" s="778" t="s">
        <v>465</v>
      </c>
      <c r="I23" s="1992" t="e">
        <f>LOOKUP($M$6,'4-CBR'!$C$6:$C$10009,'4-CBR'!BO$6:BO$10009)</f>
        <v>#REF!</v>
      </c>
      <c r="J23" s="1993"/>
      <c r="K23" s="1992" t="e">
        <f>LOOKUP($M$6,'4-CBR'!$C$6:$C$10009,'4-CBR'!BP$6:BP$10009)</f>
        <v>#REF!</v>
      </c>
      <c r="L23" s="1993"/>
      <c r="M23" s="1992" t="e">
        <f>LOOKUP($M$6,'4-CBR'!$C$6:$C$10009,'4-CBR'!BQ$6:BQ$10009)</f>
        <v>#REF!</v>
      </c>
      <c r="N23" s="1994"/>
      <c r="O23" s="766"/>
      <c r="P23" s="750"/>
      <c r="Q23" s="750"/>
      <c r="R23" s="750"/>
      <c r="S23" s="897"/>
      <c r="T23" s="897"/>
      <c r="U23" s="1308"/>
      <c r="V23" s="1308"/>
      <c r="W23" s="1308"/>
      <c r="X23" s="1308"/>
      <c r="Y23" s="1308"/>
      <c r="Z23" s="1308"/>
      <c r="AA23" s="1308"/>
      <c r="AB23" s="1308"/>
      <c r="AC23" s="1308"/>
    </row>
    <row r="24" spans="1:29" s="751" customFormat="1" ht="18">
      <c r="A24" s="779" t="s">
        <v>466</v>
      </c>
      <c r="B24" s="780"/>
      <c r="C24" s="781"/>
      <c r="D24" s="781"/>
      <c r="E24" s="782"/>
      <c r="F24" s="782"/>
      <c r="G24" s="783"/>
      <c r="H24" s="784" t="s">
        <v>467</v>
      </c>
      <c r="I24" s="2026" t="e">
        <f>I22/I23</f>
        <v>#REF!</v>
      </c>
      <c r="J24" s="2027"/>
      <c r="K24" s="2026" t="e">
        <f t="shared" ref="K24" si="2">K22/K23</f>
        <v>#REF!</v>
      </c>
      <c r="L24" s="2027"/>
      <c r="M24" s="2026" t="e">
        <f t="shared" ref="M24" si="3">M22/M23</f>
        <v>#REF!</v>
      </c>
      <c r="N24" s="2028"/>
      <c r="O24" s="766"/>
      <c r="P24" s="750"/>
      <c r="Q24" s="750"/>
      <c r="R24" s="750"/>
      <c r="S24" s="897"/>
      <c r="T24" s="897"/>
      <c r="U24" s="1308"/>
      <c r="V24" s="1308"/>
      <c r="W24" s="1308"/>
      <c r="X24" s="1308"/>
      <c r="Y24" s="1308"/>
      <c r="Z24" s="1308"/>
      <c r="AA24" s="1308"/>
      <c r="AB24" s="1308"/>
      <c r="AC24" s="1308"/>
    </row>
    <row r="25" spans="1:29" s="751" customFormat="1" ht="15.75">
      <c r="A25" s="2029" t="s">
        <v>468</v>
      </c>
      <c r="B25" s="2030"/>
      <c r="C25" s="2030"/>
      <c r="D25" s="2030"/>
      <c r="E25" s="2030"/>
      <c r="F25" s="2030"/>
      <c r="G25" s="2030"/>
      <c r="H25" s="2030"/>
      <c r="I25" s="2030"/>
      <c r="J25" s="2030"/>
      <c r="K25" s="2030"/>
      <c r="L25" s="2030"/>
      <c r="M25" s="2030"/>
      <c r="N25" s="2031"/>
      <c r="O25" s="766"/>
      <c r="P25" s="785"/>
      <c r="Q25" s="785"/>
      <c r="R25" s="785"/>
      <c r="S25" s="1364"/>
      <c r="T25" s="897"/>
      <c r="U25" s="1308"/>
      <c r="V25" s="1308"/>
      <c r="W25" s="1308"/>
      <c r="X25" s="1308"/>
      <c r="Y25" s="1308"/>
      <c r="Z25" s="1308"/>
      <c r="AA25" s="1308"/>
      <c r="AB25" s="1308"/>
      <c r="AC25" s="1308"/>
    </row>
    <row r="26" spans="1:29" s="751" customFormat="1" ht="15.75">
      <c r="A26" s="2032" t="s">
        <v>469</v>
      </c>
      <c r="B26" s="2033"/>
      <c r="C26" s="2033"/>
      <c r="D26" s="2033"/>
      <c r="E26" s="2033"/>
      <c r="F26" s="2033"/>
      <c r="G26" s="2033"/>
      <c r="H26" s="2034"/>
      <c r="I26" s="786" t="s">
        <v>470</v>
      </c>
      <c r="J26" s="786" t="s">
        <v>471</v>
      </c>
      <c r="K26" s="786" t="s">
        <v>470</v>
      </c>
      <c r="L26" s="786" t="s">
        <v>471</v>
      </c>
      <c r="M26" s="786" t="s">
        <v>470</v>
      </c>
      <c r="N26" s="787" t="s">
        <v>471</v>
      </c>
      <c r="O26" s="766"/>
      <c r="P26" s="750"/>
      <c r="R26" s="750"/>
      <c r="S26" s="897"/>
      <c r="T26" s="897"/>
      <c r="U26" s="1308"/>
      <c r="V26" s="1308"/>
      <c r="W26" s="1308"/>
      <c r="X26" s="1308"/>
      <c r="Y26" s="1308"/>
      <c r="Z26" s="1308"/>
      <c r="AA26" s="1308"/>
      <c r="AB26" s="1308"/>
      <c r="AC26" s="1308"/>
    </row>
    <row r="27" spans="1:29" s="751" customFormat="1" ht="15.75">
      <c r="A27" s="788" t="s">
        <v>472</v>
      </c>
      <c r="B27" s="789"/>
      <c r="C27" s="790"/>
      <c r="D27" s="790"/>
      <c r="E27" s="790"/>
      <c r="F27" s="790"/>
      <c r="G27" s="790"/>
      <c r="H27" s="791"/>
      <c r="I27" s="1439">
        <f>LOOKUP($M$6,'4-CBR'!$C$6:$C$10009,'4-CBR'!T$6:T$10009)</f>
        <v>5</v>
      </c>
      <c r="J27" s="1439">
        <f>LOOKUP($M$6,'4-CBR'!$C$6:$C$10009,'4-CBR'!U$6:U$10009)</f>
        <v>15</v>
      </c>
      <c r="K27" s="1439">
        <f>LOOKUP($M$6,'4-CBR'!$C$6:$C$10009,'4-CBR'!V$6:V$10009)</f>
        <v>2</v>
      </c>
      <c r="L27" s="1439">
        <f>LOOKUP($M$6,'4-CBR'!$C$6:$C$10009,'4-CBR'!W$6:W$10009)</f>
        <v>4</v>
      </c>
      <c r="M27" s="1439">
        <f>LOOKUP($M$6,'4-CBR'!$C$6:$C$10009,'4-CBR'!X$6:X$10009)</f>
        <v>11</v>
      </c>
      <c r="N27" s="1440">
        <f>LOOKUP($M$6,'4-CBR'!$C$6:$C$10009,'4-CBR'!Y$6:Y$10009)</f>
        <v>12</v>
      </c>
      <c r="O27" s="766"/>
      <c r="P27" s="750"/>
      <c r="Q27" s="750"/>
      <c r="R27" s="750"/>
      <c r="S27" s="897"/>
      <c r="T27" s="897"/>
      <c r="U27" s="1308"/>
      <c r="V27" s="1308"/>
      <c r="W27" s="1308"/>
      <c r="X27" s="1308"/>
      <c r="Y27" s="1308"/>
      <c r="Z27" s="1308"/>
      <c r="AA27" s="1308"/>
      <c r="AB27" s="1308"/>
      <c r="AC27" s="1308"/>
    </row>
    <row r="28" spans="1:29" s="751" customFormat="1" ht="15.75">
      <c r="A28" s="772" t="s">
        <v>473</v>
      </c>
      <c r="B28" s="773"/>
      <c r="C28" s="773"/>
      <c r="D28" s="773"/>
      <c r="E28" s="775"/>
      <c r="F28" s="775"/>
      <c r="G28" s="775"/>
      <c r="H28" s="792" t="s">
        <v>461</v>
      </c>
      <c r="I28" s="1441">
        <f>LOOKUP($M$6,'4-CBR'!$C$6:$C$10009,'4-CBR'!AF$6:AF$10009)</f>
        <v>867.3</v>
      </c>
      <c r="J28" s="1441">
        <f>LOOKUP($M$6,'4-CBR'!$C$6:$C$10009,'4-CBR'!AG$6:AG$10009)</f>
        <v>856.2</v>
      </c>
      <c r="K28" s="1441">
        <f>LOOKUP($M$6,'4-CBR'!$C$6:$C$10009,'4-CBR'!AH$6:AH$10009)</f>
        <v>861.3</v>
      </c>
      <c r="L28" s="1441">
        <f>LOOKUP($M$6,'4-CBR'!$C$6:$C$10009,'4-CBR'!AI$6:AI$10009)</f>
        <v>872.4</v>
      </c>
      <c r="M28" s="1441">
        <f>LOOKUP($M$6,'4-CBR'!$C$6:$C$10009,'4-CBR'!AJ$6:AJ$10009)</f>
        <v>867.2</v>
      </c>
      <c r="N28" s="1442">
        <f>LOOKUP($M$6,'4-CBR'!$C$6:$C$10009,'4-CBR'!AK$6:AK$10009)</f>
        <v>901.3</v>
      </c>
      <c r="O28" s="766"/>
      <c r="P28" s="750"/>
      <c r="Q28" s="750"/>
      <c r="R28" s="750"/>
      <c r="S28" s="897"/>
      <c r="T28" s="897"/>
      <c r="U28" s="1308"/>
      <c r="V28" s="1308"/>
      <c r="W28" s="1308"/>
      <c r="X28" s="1308"/>
      <c r="Y28" s="1308"/>
      <c r="Z28" s="1308"/>
      <c r="AA28" s="1308"/>
      <c r="AB28" s="1308"/>
      <c r="AC28" s="1308"/>
    </row>
    <row r="29" spans="1:29" s="751" customFormat="1" ht="15.75">
      <c r="A29" s="772" t="s">
        <v>474</v>
      </c>
      <c r="B29" s="773"/>
      <c r="C29" s="773"/>
      <c r="D29" s="773"/>
      <c r="E29" s="775"/>
      <c r="F29" s="775"/>
      <c r="G29" s="775"/>
      <c r="H29" s="792" t="s">
        <v>461</v>
      </c>
      <c r="I29" s="1441">
        <f>LOOKUP($M$6,'4-CBR'!$C$6:$C$10009,'4-CBR'!AL$6:AL$10009)</f>
        <v>750.8</v>
      </c>
      <c r="J29" s="1441">
        <f>LOOKUP($M$6,'4-CBR'!$C$6:$C$10009,'4-CBR'!AM$6:AM$10009)</f>
        <v>755.1</v>
      </c>
      <c r="K29" s="1441">
        <f>LOOKUP($M$6,'4-CBR'!$C$6:$C$10009,'4-CBR'!AN$6:AN$10009)</f>
        <v>756.5</v>
      </c>
      <c r="L29" s="1441">
        <f>LOOKUP($M$6,'4-CBR'!$C$6:$C$10009,'4-CBR'!AO$6:AO$10009)</f>
        <v>765.8</v>
      </c>
      <c r="M29" s="1441">
        <f>LOOKUP($M$6,'4-CBR'!$C$6:$C$10009,'4-CBR'!AP$6:AP$10009)</f>
        <v>760.1</v>
      </c>
      <c r="N29" s="1442">
        <f>LOOKUP($M$6,'4-CBR'!$C$6:$C$10009,'4-CBR'!AQ$6:AQ$10009)</f>
        <v>785.6</v>
      </c>
      <c r="O29" s="766"/>
      <c r="P29" s="750"/>
      <c r="Q29" s="750"/>
      <c r="R29" s="750"/>
      <c r="S29" s="897"/>
      <c r="T29" s="897"/>
      <c r="U29" s="1308"/>
      <c r="V29" s="1308"/>
      <c r="W29" s="1308"/>
      <c r="X29" s="1308"/>
      <c r="Y29" s="1308"/>
      <c r="Z29" s="1308"/>
      <c r="AA29" s="1308"/>
      <c r="AB29" s="1308"/>
      <c r="AC29" s="1308"/>
    </row>
    <row r="30" spans="1:29" s="751" customFormat="1" ht="15.75">
      <c r="A30" s="793" t="s">
        <v>475</v>
      </c>
      <c r="B30" s="776"/>
      <c r="C30" s="773"/>
      <c r="D30" s="773"/>
      <c r="E30" s="775"/>
      <c r="F30" s="775"/>
      <c r="G30" s="775"/>
      <c r="H30" s="792" t="s">
        <v>461</v>
      </c>
      <c r="I30" s="1443">
        <f>I28-I29</f>
        <v>116.5</v>
      </c>
      <c r="J30" s="1443">
        <f t="shared" ref="J30:N30" si="4">J28-J29</f>
        <v>101.10000000000002</v>
      </c>
      <c r="K30" s="1443">
        <f t="shared" si="4"/>
        <v>104.79999999999995</v>
      </c>
      <c r="L30" s="1443">
        <f t="shared" si="4"/>
        <v>106.60000000000002</v>
      </c>
      <c r="M30" s="1443">
        <f t="shared" si="4"/>
        <v>107.10000000000002</v>
      </c>
      <c r="N30" s="1444">
        <f t="shared" si="4"/>
        <v>115.69999999999993</v>
      </c>
      <c r="O30" s="766"/>
      <c r="P30" s="750"/>
      <c r="Q30" s="750"/>
      <c r="S30" s="1308"/>
      <c r="T30" s="1308"/>
      <c r="U30" s="1308"/>
      <c r="V30" s="1308"/>
      <c r="W30" s="1308"/>
      <c r="X30" s="1308"/>
      <c r="Y30" s="1308"/>
      <c r="Z30" s="1308"/>
      <c r="AA30" s="1308"/>
      <c r="AB30" s="1308"/>
      <c r="AC30" s="1308"/>
    </row>
    <row r="31" spans="1:29" s="751" customFormat="1" ht="15.75">
      <c r="A31" s="772" t="s">
        <v>476</v>
      </c>
      <c r="B31" s="773"/>
      <c r="C31" s="773"/>
      <c r="D31" s="773"/>
      <c r="E31" s="775"/>
      <c r="F31" s="775"/>
      <c r="G31" s="775"/>
      <c r="H31" s="792" t="s">
        <v>461</v>
      </c>
      <c r="I31" s="1441" t="e">
        <f>LOOKUP($M$6,'4-CBR'!$C$6:$C$10009,'4-CBR'!Z$6:Z$10009)</f>
        <v>#REF!</v>
      </c>
      <c r="J31" s="1441" t="e">
        <f>LOOKUP($M$6,'4-CBR'!$C$6:$C$10009,'4-CBR'!AA$6:AA$10009)</f>
        <v>#REF!</v>
      </c>
      <c r="K31" s="1441" t="e">
        <f>LOOKUP($M$6,'4-CBR'!$C$6:$C$10009,'4-CBR'!AB$6:AB$10009)</f>
        <v>#REF!</v>
      </c>
      <c r="L31" s="1441" t="e">
        <f>LOOKUP($M$6,'4-CBR'!$C$6:$C$10009,'4-CBR'!AC$6:AC$10009)</f>
        <v>#REF!</v>
      </c>
      <c r="M31" s="1441" t="e">
        <f>LOOKUP($M$6,'4-CBR'!$C$6:$C$10009,'4-CBR'!AD$6:AD$10009)</f>
        <v>#REF!</v>
      </c>
      <c r="N31" s="1442" t="e">
        <f>LOOKUP($M$6,'4-CBR'!$C$6:$C$10009,'4-CBR'!AE$6:AE$10009)</f>
        <v>#REF!</v>
      </c>
      <c r="O31" s="766"/>
      <c r="P31" s="750"/>
      <c r="Q31" s="750"/>
      <c r="S31" s="1308"/>
      <c r="T31" s="1308"/>
      <c r="U31" s="1308"/>
      <c r="V31" s="1308"/>
      <c r="W31" s="1308"/>
      <c r="X31" s="1308"/>
      <c r="Y31" s="1308"/>
      <c r="Z31" s="1308"/>
      <c r="AA31" s="1308"/>
      <c r="AB31" s="1308"/>
      <c r="AC31" s="1308"/>
    </row>
    <row r="32" spans="1:29" s="751" customFormat="1" ht="15.75">
      <c r="A32" s="772" t="s">
        <v>477</v>
      </c>
      <c r="B32" s="773"/>
      <c r="C32" s="773"/>
      <c r="D32" s="773"/>
      <c r="E32" s="775"/>
      <c r="F32" s="775"/>
      <c r="G32" s="775"/>
      <c r="H32" s="792" t="s">
        <v>461</v>
      </c>
      <c r="I32" s="1445" t="e">
        <f>I29-I31</f>
        <v>#REF!</v>
      </c>
      <c r="J32" s="1445" t="e">
        <f t="shared" ref="J32:N32" si="5">J29-J31</f>
        <v>#REF!</v>
      </c>
      <c r="K32" s="1445" t="e">
        <f t="shared" si="5"/>
        <v>#REF!</v>
      </c>
      <c r="L32" s="1445" t="e">
        <f t="shared" si="5"/>
        <v>#REF!</v>
      </c>
      <c r="M32" s="1445" t="e">
        <f t="shared" si="5"/>
        <v>#REF!</v>
      </c>
      <c r="N32" s="1446" t="e">
        <f t="shared" si="5"/>
        <v>#REF!</v>
      </c>
      <c r="O32" s="766"/>
      <c r="P32" s="750"/>
      <c r="Q32" s="750"/>
      <c r="S32" s="1308"/>
      <c r="T32" s="1308"/>
      <c r="U32" s="1308"/>
      <c r="V32" s="1308"/>
      <c r="W32" s="1308"/>
      <c r="X32" s="1308"/>
      <c r="Y32" s="1308"/>
      <c r="Z32" s="1308"/>
      <c r="AA32" s="1308"/>
      <c r="AB32" s="1308"/>
      <c r="AC32" s="1308"/>
    </row>
    <row r="33" spans="1:29" s="751" customFormat="1" ht="15.75">
      <c r="A33" s="772" t="s">
        <v>478</v>
      </c>
      <c r="B33" s="773"/>
      <c r="C33" s="773"/>
      <c r="D33" s="773"/>
      <c r="E33" s="775"/>
      <c r="F33" s="775"/>
      <c r="G33" s="775"/>
      <c r="H33" s="792" t="s">
        <v>479</v>
      </c>
      <c r="I33" s="1445" t="e">
        <f t="shared" ref="I33:N33" si="6">I30/I32*100</f>
        <v>#REF!</v>
      </c>
      <c r="J33" s="1445" t="e">
        <f t="shared" si="6"/>
        <v>#REF!</v>
      </c>
      <c r="K33" s="1445" t="e">
        <f t="shared" si="6"/>
        <v>#REF!</v>
      </c>
      <c r="L33" s="1445" t="e">
        <f t="shared" si="6"/>
        <v>#REF!</v>
      </c>
      <c r="M33" s="1445" t="e">
        <f t="shared" si="6"/>
        <v>#REF!</v>
      </c>
      <c r="N33" s="1446" t="e">
        <f t="shared" si="6"/>
        <v>#REF!</v>
      </c>
      <c r="O33" s="766"/>
      <c r="P33" s="750"/>
      <c r="Q33" s="750"/>
      <c r="S33" s="1308"/>
      <c r="T33" s="1308"/>
      <c r="U33" s="1308"/>
      <c r="V33" s="1308"/>
      <c r="W33" s="1308"/>
      <c r="X33" s="1308"/>
      <c r="Y33" s="1308"/>
      <c r="Z33" s="1308"/>
      <c r="AA33" s="1308"/>
      <c r="AB33" s="1308"/>
      <c r="AC33" s="1308"/>
    </row>
    <row r="34" spans="1:29" s="751" customFormat="1" ht="15.75">
      <c r="A34" s="772" t="s">
        <v>480</v>
      </c>
      <c r="B34" s="773"/>
      <c r="C34" s="773"/>
      <c r="D34" s="773"/>
      <c r="E34" s="775"/>
      <c r="F34" s="794"/>
      <c r="G34" s="794"/>
      <c r="H34" s="792" t="s">
        <v>479</v>
      </c>
      <c r="I34" s="2035" t="e">
        <f>(I33+J33)/2</f>
        <v>#REF!</v>
      </c>
      <c r="J34" s="2036"/>
      <c r="K34" s="2035" t="e">
        <f>(K33+L33)/2</f>
        <v>#REF!</v>
      </c>
      <c r="L34" s="2036"/>
      <c r="M34" s="2035" t="e">
        <f>(M33+N33)/2</f>
        <v>#REF!</v>
      </c>
      <c r="N34" s="2037"/>
      <c r="O34" s="766"/>
      <c r="P34" s="750"/>
      <c r="Q34" s="750"/>
      <c r="S34" s="1308"/>
      <c r="T34" s="1308"/>
      <c r="U34" s="1308"/>
      <c r="V34" s="1308"/>
      <c r="W34" s="1308"/>
      <c r="X34" s="1308"/>
      <c r="Y34" s="1308"/>
      <c r="Z34" s="1308"/>
      <c r="AA34" s="1308"/>
      <c r="AB34" s="1308"/>
      <c r="AC34" s="1308"/>
    </row>
    <row r="35" spans="1:29" s="751" customFormat="1" ht="15.75">
      <c r="A35" s="772" t="s">
        <v>481</v>
      </c>
      <c r="B35" s="773"/>
      <c r="C35" s="773"/>
      <c r="D35" s="773"/>
      <c r="E35" s="775"/>
      <c r="F35" s="775"/>
      <c r="G35" s="795"/>
      <c r="H35" s="792" t="s">
        <v>482</v>
      </c>
      <c r="I35" s="2017" t="e">
        <f>I24/(1+I34/100)</f>
        <v>#REF!</v>
      </c>
      <c r="J35" s="2018"/>
      <c r="K35" s="2017" t="e">
        <f>K24/(1+K34/100)</f>
        <v>#REF!</v>
      </c>
      <c r="L35" s="2018"/>
      <c r="M35" s="2017" t="e">
        <f>M24/(1+M34/100)</f>
        <v>#REF!</v>
      </c>
      <c r="N35" s="2019"/>
      <c r="O35" s="766"/>
      <c r="P35" s="750"/>
      <c r="Q35" s="750"/>
      <c r="S35" s="1308"/>
      <c r="T35" s="1308"/>
      <c r="U35" s="1308"/>
      <c r="V35" s="1308"/>
      <c r="W35" s="1308"/>
      <c r="X35" s="1308"/>
      <c r="Y35" s="1308"/>
      <c r="Z35" s="1308"/>
      <c r="AA35" s="1308"/>
      <c r="AB35" s="1308"/>
      <c r="AC35" s="1308"/>
    </row>
    <row r="36" spans="1:29" s="751" customFormat="1" ht="15.75">
      <c r="A36" s="772" t="s">
        <v>483</v>
      </c>
      <c r="B36" s="773"/>
      <c r="C36" s="773"/>
      <c r="D36" s="773"/>
      <c r="E36" s="775"/>
      <c r="F36" s="775"/>
      <c r="G36" s="795"/>
      <c r="H36" s="792" t="s">
        <v>482</v>
      </c>
      <c r="I36" s="2020">
        <f>LOOKUP(M6,'3-Proc'!$C$8:$C$485,'3-Proc'!$S$8:$S$485)</f>
        <v>1.552</v>
      </c>
      <c r="J36" s="2021"/>
      <c r="K36" s="2021"/>
      <c r="L36" s="2021"/>
      <c r="M36" s="2021"/>
      <c r="N36" s="2022"/>
      <c r="O36" s="766"/>
      <c r="P36" s="750"/>
      <c r="Q36" s="750"/>
      <c r="S36" s="1308"/>
      <c r="T36" s="1308"/>
      <c r="U36" s="1308"/>
      <c r="V36" s="1308"/>
      <c r="W36" s="1308"/>
      <c r="X36" s="1308"/>
      <c r="Y36" s="1308"/>
      <c r="Z36" s="1308"/>
      <c r="AA36" s="1308"/>
      <c r="AB36" s="1308"/>
      <c r="AC36" s="1308"/>
    </row>
    <row r="37" spans="1:29" s="751" customFormat="1" ht="15.75">
      <c r="A37" s="796" t="s">
        <v>484</v>
      </c>
      <c r="B37" s="781"/>
      <c r="C37" s="781"/>
      <c r="D37" s="781"/>
      <c r="E37" s="782"/>
      <c r="F37" s="782"/>
      <c r="G37" s="797"/>
      <c r="H37" s="798" t="s">
        <v>479</v>
      </c>
      <c r="I37" s="2023" t="e">
        <f>100*I35/$I$36</f>
        <v>#REF!</v>
      </c>
      <c r="J37" s="2024"/>
      <c r="K37" s="2023" t="e">
        <f>100*K35/$I$36</f>
        <v>#REF!</v>
      </c>
      <c r="L37" s="2024"/>
      <c r="M37" s="2023" t="e">
        <f>100*M35/$I$36</f>
        <v>#REF!</v>
      </c>
      <c r="N37" s="2025"/>
      <c r="O37" s="766"/>
      <c r="P37" s="750"/>
      <c r="Q37" s="750"/>
      <c r="S37" s="1308"/>
      <c r="T37" s="1308"/>
      <c r="U37" s="1308"/>
      <c r="V37" s="1308"/>
      <c r="W37" s="1308"/>
      <c r="X37" s="1308"/>
      <c r="Y37" s="1308"/>
      <c r="Z37" s="1308"/>
      <c r="AA37" s="1308"/>
      <c r="AB37" s="1308"/>
      <c r="AC37" s="1308"/>
    </row>
    <row r="38" spans="1:29" s="751" customFormat="1" ht="15.75">
      <c r="A38" s="2038" t="s">
        <v>485</v>
      </c>
      <c r="B38" s="2039"/>
      <c r="C38" s="2039"/>
      <c r="D38" s="2039"/>
      <c r="E38" s="2039"/>
      <c r="F38" s="2039"/>
      <c r="G38" s="2039"/>
      <c r="H38" s="2039"/>
      <c r="I38" s="2039"/>
      <c r="J38" s="2039"/>
      <c r="K38" s="2039"/>
      <c r="L38" s="2039"/>
      <c r="M38" s="2039"/>
      <c r="N38" s="2040"/>
      <c r="O38" s="766"/>
      <c r="P38" s="750"/>
      <c r="Q38" s="750"/>
      <c r="S38" s="1308"/>
      <c r="T38" s="1308"/>
      <c r="U38" s="1308"/>
      <c r="V38" s="1308"/>
      <c r="W38" s="1308"/>
      <c r="X38" s="1308"/>
      <c r="Y38" s="1308"/>
      <c r="Z38" s="1308"/>
      <c r="AA38" s="1308"/>
      <c r="AB38" s="1308"/>
      <c r="AC38" s="1308"/>
    </row>
    <row r="39" spans="1:29" s="751" customFormat="1" ht="13.7" customHeight="1">
      <c r="A39" s="2041" t="s">
        <v>486</v>
      </c>
      <c r="B39" s="799"/>
      <c r="C39" s="2044" t="s">
        <v>487</v>
      </c>
      <c r="D39" s="2046" t="s">
        <v>488</v>
      </c>
      <c r="E39" s="2047"/>
      <c r="F39" s="2049">
        <f>I17</f>
        <v>10</v>
      </c>
      <c r="G39" s="2049"/>
      <c r="H39" s="2049"/>
      <c r="I39" s="2049">
        <f>K17</f>
        <v>7</v>
      </c>
      <c r="J39" s="2049"/>
      <c r="K39" s="2049"/>
      <c r="L39" s="2049">
        <f>M17</f>
        <v>6</v>
      </c>
      <c r="M39" s="2049"/>
      <c r="N39" s="2050"/>
      <c r="O39" s="766"/>
      <c r="P39" s="750"/>
      <c r="Q39" s="750"/>
      <c r="S39" s="1308"/>
      <c r="T39" s="1308"/>
      <c r="U39" s="1308"/>
      <c r="V39" s="1308"/>
      <c r="W39" s="1308"/>
      <c r="X39" s="1308"/>
      <c r="Y39" s="1308"/>
      <c r="Z39" s="1308"/>
      <c r="AA39" s="1308"/>
      <c r="AB39" s="1308"/>
      <c r="AC39" s="1308"/>
    </row>
    <row r="40" spans="1:29" s="751" customFormat="1" ht="54.75" customHeight="1">
      <c r="A40" s="2042"/>
      <c r="B40" s="800"/>
      <c r="C40" s="2045"/>
      <c r="D40" s="2048"/>
      <c r="E40" s="1969"/>
      <c r="F40" s="801" t="s">
        <v>489</v>
      </c>
      <c r="G40" s="2051" t="s">
        <v>490</v>
      </c>
      <c r="H40" s="2052"/>
      <c r="I40" s="801" t="s">
        <v>489</v>
      </c>
      <c r="J40" s="2051" t="s">
        <v>490</v>
      </c>
      <c r="K40" s="2052"/>
      <c r="L40" s="801" t="s">
        <v>489</v>
      </c>
      <c r="M40" s="2051" t="s">
        <v>490</v>
      </c>
      <c r="N40" s="2053"/>
      <c r="O40" s="766"/>
      <c r="P40" s="750"/>
      <c r="Q40" s="750"/>
      <c r="S40" s="1308"/>
      <c r="T40" s="1308"/>
      <c r="U40" s="1308"/>
      <c r="V40" s="1308"/>
      <c r="W40" s="1308"/>
      <c r="X40" s="1308"/>
      <c r="Y40" s="1308"/>
      <c r="Z40" s="1308"/>
      <c r="AA40" s="1308"/>
      <c r="AB40" s="1308"/>
      <c r="AC40" s="1308"/>
    </row>
    <row r="41" spans="1:29" s="751" customFormat="1" ht="25.5">
      <c r="A41" s="2043"/>
      <c r="B41" s="802"/>
      <c r="C41" s="803" t="s">
        <v>491</v>
      </c>
      <c r="D41" s="2076" t="s">
        <v>491</v>
      </c>
      <c r="E41" s="2077"/>
      <c r="F41" s="804" t="s">
        <v>492</v>
      </c>
      <c r="G41" s="804" t="s">
        <v>492</v>
      </c>
      <c r="H41" s="805" t="s">
        <v>23</v>
      </c>
      <c r="I41" s="804" t="s">
        <v>492</v>
      </c>
      <c r="J41" s="804" t="s">
        <v>492</v>
      </c>
      <c r="K41" s="805" t="s">
        <v>23</v>
      </c>
      <c r="L41" s="804" t="s">
        <v>492</v>
      </c>
      <c r="M41" s="804" t="s">
        <v>492</v>
      </c>
      <c r="N41" s="806" t="s">
        <v>23</v>
      </c>
      <c r="O41" s="766"/>
      <c r="P41" s="750"/>
      <c r="Q41" s="750"/>
      <c r="S41" s="1308"/>
      <c r="T41" s="1308"/>
      <c r="U41" s="1308"/>
      <c r="V41" s="1308"/>
      <c r="W41" s="1308"/>
      <c r="X41" s="1308"/>
      <c r="Y41" s="1308"/>
      <c r="Z41" s="1308"/>
      <c r="AA41" s="1308"/>
      <c r="AB41" s="1308"/>
      <c r="AC41" s="1308"/>
    </row>
    <row r="42" spans="1:29" s="751" customFormat="1" ht="15.75">
      <c r="A42" s="807" t="e">
        <f>L14+1</f>
        <v>#REF!</v>
      </c>
      <c r="B42" s="808"/>
      <c r="C42" s="809">
        <f>P13</f>
        <v>13</v>
      </c>
      <c r="D42" s="2078">
        <v>24</v>
      </c>
      <c r="E42" s="2079"/>
      <c r="F42" s="1359">
        <f>LOOKUP($M$6,'4-CBR'!$C$6:$C$10009,'4-CBR'!BX$6:BX$10009)</f>
        <v>50</v>
      </c>
      <c r="G42" s="810"/>
      <c r="H42" s="810"/>
      <c r="I42" s="1359">
        <f>LOOKUP($M$6,'4-CBR'!$C$6:$C$10009,'4-CBR'!CC$6:CC$10009)</f>
        <v>50</v>
      </c>
      <c r="J42" s="810"/>
      <c r="K42" s="810"/>
      <c r="L42" s="1359">
        <f>LOOKUP($M$6,'4-CBR'!$C$6:$C$10009,'4-CBR'!CH$6:CH$10009)</f>
        <v>50</v>
      </c>
      <c r="M42" s="810"/>
      <c r="N42" s="811"/>
      <c r="O42" s="766"/>
      <c r="P42" s="750"/>
      <c r="Q42" s="750"/>
      <c r="S42" s="1308"/>
      <c r="T42" s="1308"/>
      <c r="U42" s="1308"/>
      <c r="V42" s="1308"/>
      <c r="W42" s="1308"/>
      <c r="X42" s="1308"/>
      <c r="Y42" s="1308"/>
      <c r="Z42" s="1308"/>
      <c r="AA42" s="1308"/>
      <c r="AB42" s="1308"/>
      <c r="AC42" s="1308"/>
    </row>
    <row r="43" spans="1:29" s="751" customFormat="1" ht="15.75">
      <c r="A43" s="807" t="e">
        <f>A42+1</f>
        <v>#REF!</v>
      </c>
      <c r="B43" s="812"/>
      <c r="C43" s="813">
        <f>C42</f>
        <v>13</v>
      </c>
      <c r="D43" s="2080">
        <v>24</v>
      </c>
      <c r="E43" s="2081"/>
      <c r="F43" s="1359">
        <f>LOOKUP($M$6,'4-CBR'!$C$6:$C$10009,'4-CBR'!BY$6:BY$10009)</f>
        <v>67</v>
      </c>
      <c r="G43" s="814">
        <f>F43-F$42</f>
        <v>17</v>
      </c>
      <c r="H43" s="815">
        <f>G43/116.43</f>
        <v>0.14601047839903805</v>
      </c>
      <c r="I43" s="1359">
        <f>LOOKUP($M$6,'4-CBR'!$C$6:$C$10009,'4-CBR'!CD$6:CD$10009)</f>
        <v>71</v>
      </c>
      <c r="J43" s="814">
        <f>I43-I$42</f>
        <v>21</v>
      </c>
      <c r="K43" s="815">
        <f>J43/116.43</f>
        <v>0.18036588508116463</v>
      </c>
      <c r="L43" s="1359">
        <f>LOOKUP($M$6,'4-CBR'!$C$6:$C$10009,'4-CBR'!CI$6:CI$10009)</f>
        <v>81</v>
      </c>
      <c r="M43" s="814">
        <f>L43-L$42</f>
        <v>31</v>
      </c>
      <c r="N43" s="816">
        <f>M43/116.43</f>
        <v>0.26625440178648113</v>
      </c>
      <c r="O43" s="766"/>
      <c r="P43" s="750"/>
      <c r="Q43" s="750"/>
      <c r="S43" s="1308"/>
      <c r="T43" s="1308"/>
      <c r="U43" s="1308"/>
      <c r="V43" s="1308"/>
      <c r="W43" s="1308"/>
      <c r="X43" s="1308"/>
      <c r="Y43" s="1308"/>
      <c r="Z43" s="1308"/>
      <c r="AA43" s="1308"/>
      <c r="AB43" s="1308"/>
      <c r="AC43" s="1308"/>
    </row>
    <row r="44" spans="1:29" s="751" customFormat="1" ht="15.75">
      <c r="A44" s="807" t="e">
        <f t="shared" ref="A44:A46" si="7">A43+1</f>
        <v>#REF!</v>
      </c>
      <c r="B44" s="812"/>
      <c r="C44" s="813">
        <f>C43</f>
        <v>13</v>
      </c>
      <c r="D44" s="2080">
        <v>24</v>
      </c>
      <c r="E44" s="2081"/>
      <c r="F44" s="1359">
        <f>LOOKUP($M$6,'4-CBR'!$C$6:$C$10009,'4-CBR'!BZ$6:BZ$10009)</f>
        <v>69</v>
      </c>
      <c r="G44" s="814">
        <f>F44-F$42</f>
        <v>19</v>
      </c>
      <c r="H44" s="815">
        <f>G44/116.43</f>
        <v>0.16318818174010133</v>
      </c>
      <c r="I44" s="1359">
        <f>LOOKUP($M$6,'4-CBR'!$C$6:$C$10009,'4-CBR'!CE$6:CE$10009)</f>
        <v>77</v>
      </c>
      <c r="J44" s="814">
        <f>I44-I$42</f>
        <v>27</v>
      </c>
      <c r="K44" s="815">
        <f>J44/116.43</f>
        <v>0.23189899510435452</v>
      </c>
      <c r="L44" s="1359">
        <f>LOOKUP($M$6,'4-CBR'!$C$6:$C$10009,'4-CBR'!CJ$6:CJ$10009)</f>
        <v>85</v>
      </c>
      <c r="M44" s="814">
        <f>L44-L$42</f>
        <v>35</v>
      </c>
      <c r="N44" s="816">
        <f>M44/116.43</f>
        <v>0.30060980846860774</v>
      </c>
      <c r="O44" s="766"/>
      <c r="P44" s="750"/>
      <c r="Q44" s="750"/>
      <c r="S44" s="1308"/>
      <c r="T44" s="1308"/>
      <c r="U44" s="1308"/>
      <c r="V44" s="1308"/>
      <c r="W44" s="1308"/>
      <c r="X44" s="1308"/>
      <c r="Y44" s="1308"/>
      <c r="Z44" s="1308"/>
      <c r="AA44" s="1308"/>
      <c r="AB44" s="1308"/>
      <c r="AC44" s="1308"/>
    </row>
    <row r="45" spans="1:29" s="751" customFormat="1" ht="15.75">
      <c r="A45" s="807" t="e">
        <f t="shared" si="7"/>
        <v>#REF!</v>
      </c>
      <c r="B45" s="812"/>
      <c r="C45" s="813">
        <f>C44</f>
        <v>13</v>
      </c>
      <c r="D45" s="2080">
        <v>24</v>
      </c>
      <c r="E45" s="2081"/>
      <c r="F45" s="1359">
        <f>LOOKUP($M$6,'4-CBR'!$C$6:$C$10009,'4-CBR'!CA$6:CA$10009)</f>
        <v>71</v>
      </c>
      <c r="G45" s="814">
        <f>F45-F$42</f>
        <v>21</v>
      </c>
      <c r="H45" s="815">
        <f>G45/116.43</f>
        <v>0.18036588508116463</v>
      </c>
      <c r="I45" s="1359">
        <f>LOOKUP($M$6,'4-CBR'!$C$6:$C$10009,'4-CBR'!CF$6:CF$10009)</f>
        <v>80</v>
      </c>
      <c r="J45" s="814">
        <f>I45-I$42</f>
        <v>30</v>
      </c>
      <c r="K45" s="815">
        <f>J45/116.43</f>
        <v>0.25766555011594949</v>
      </c>
      <c r="L45" s="1359">
        <f>LOOKUP($M$6,'4-CBR'!$C$6:$C$10009,'4-CBR'!CK$6:CK$10009)</f>
        <v>88</v>
      </c>
      <c r="M45" s="814">
        <f>L45-L$42</f>
        <v>38</v>
      </c>
      <c r="N45" s="816">
        <f>M45/116.43</f>
        <v>0.32637636348020266</v>
      </c>
      <c r="O45" s="766"/>
      <c r="P45" s="750"/>
      <c r="Q45" s="750"/>
      <c r="S45" s="1308"/>
      <c r="T45" s="1308"/>
      <c r="U45" s="1308"/>
      <c r="V45" s="1308"/>
      <c r="W45" s="1308"/>
      <c r="X45" s="1308"/>
      <c r="Y45" s="1308"/>
      <c r="Z45" s="1308"/>
      <c r="AA45" s="1308"/>
      <c r="AB45" s="1308"/>
      <c r="AC45" s="1308"/>
    </row>
    <row r="46" spans="1:29" s="751" customFormat="1" ht="15.75">
      <c r="A46" s="1521" t="e">
        <f t="shared" si="7"/>
        <v>#REF!</v>
      </c>
      <c r="B46" s="1522"/>
      <c r="C46" s="1523">
        <f>C45</f>
        <v>13</v>
      </c>
      <c r="D46" s="2082">
        <v>24</v>
      </c>
      <c r="E46" s="2083"/>
      <c r="F46" s="1524">
        <f>LOOKUP($M$6,'4-CBR'!$C$6:$C$10009,'4-CBR'!CB$6:CB$10009)</f>
        <v>71</v>
      </c>
      <c r="G46" s="1525">
        <f>F46-F$42</f>
        <v>21</v>
      </c>
      <c r="H46" s="1526">
        <f>G46/116.43</f>
        <v>0.18036588508116463</v>
      </c>
      <c r="I46" s="1524">
        <f>LOOKUP($M$6,'4-CBR'!$C$6:$C$10009,'4-CBR'!CG$6:CG$10009)</f>
        <v>81</v>
      </c>
      <c r="J46" s="1525">
        <f>I46-I$42</f>
        <v>31</v>
      </c>
      <c r="K46" s="1526">
        <f>J46/116.43</f>
        <v>0.26625440178648113</v>
      </c>
      <c r="L46" s="1524">
        <f>LOOKUP($M$6,'4-CBR'!$C$6:$C$10009,'4-CBR'!CL$6:CL$10009)</f>
        <v>89</v>
      </c>
      <c r="M46" s="1525">
        <f>L46-L$42</f>
        <v>39</v>
      </c>
      <c r="N46" s="1527">
        <f>M46/116.43</f>
        <v>0.33496521515073435</v>
      </c>
      <c r="O46" s="766"/>
      <c r="P46" s="750"/>
      <c r="Q46" s="750"/>
      <c r="S46" s="1308"/>
      <c r="T46" s="1308"/>
      <c r="U46" s="1308"/>
      <c r="V46" s="1308"/>
      <c r="W46" s="1308"/>
      <c r="X46" s="1308"/>
      <c r="Y46" s="1308"/>
      <c r="Z46" s="1308"/>
      <c r="AA46" s="1308"/>
      <c r="AB46" s="1308"/>
      <c r="AC46" s="1308"/>
    </row>
    <row r="47" spans="1:29" s="751" customFormat="1" ht="22.7" customHeight="1" thickBot="1">
      <c r="A47" s="817"/>
      <c r="B47" s="817"/>
      <c r="C47" s="818"/>
      <c r="D47" s="819"/>
      <c r="E47" s="819"/>
      <c r="F47" s="820"/>
      <c r="G47" s="819"/>
      <c r="H47" s="821"/>
      <c r="I47" s="820"/>
      <c r="J47" s="819"/>
      <c r="K47" s="821"/>
      <c r="L47" s="820"/>
      <c r="M47" s="819"/>
      <c r="N47" s="821"/>
      <c r="O47" s="766"/>
      <c r="P47" s="750"/>
      <c r="Q47" s="750"/>
      <c r="S47" s="1308"/>
      <c r="T47" s="1308"/>
      <c r="U47" s="1308"/>
      <c r="V47" s="1308"/>
      <c r="W47" s="1308"/>
      <c r="X47" s="1308"/>
      <c r="Y47" s="1308"/>
      <c r="Z47" s="1308"/>
      <c r="AA47" s="1308"/>
      <c r="AB47" s="1308"/>
      <c r="AC47" s="1308"/>
    </row>
    <row r="48" spans="1:29" s="751" customFormat="1" ht="15.75">
      <c r="A48" s="2054" t="s">
        <v>493</v>
      </c>
      <c r="B48" s="2055"/>
      <c r="C48" s="2055"/>
      <c r="D48" s="2055"/>
      <c r="E48" s="2055"/>
      <c r="F48" s="2055"/>
      <c r="G48" s="2055"/>
      <c r="H48" s="2055"/>
      <c r="I48" s="2055"/>
      <c r="J48" s="2055"/>
      <c r="K48" s="2055"/>
      <c r="L48" s="2055"/>
      <c r="M48" s="2055"/>
      <c r="N48" s="2056"/>
      <c r="O48" s="766"/>
      <c r="P48" s="750"/>
      <c r="Q48" s="750"/>
      <c r="S48" s="1308"/>
      <c r="T48" s="1308"/>
      <c r="U48" s="1308"/>
      <c r="V48" s="1308"/>
      <c r="W48" s="1308"/>
      <c r="X48" s="1308"/>
      <c r="Y48" s="1308"/>
      <c r="Z48" s="1308"/>
      <c r="AA48" s="1308"/>
      <c r="AB48" s="1308"/>
      <c r="AC48" s="1308"/>
    </row>
    <row r="49" spans="1:34" s="751" customFormat="1" ht="15.75">
      <c r="A49" s="2057" t="s">
        <v>39</v>
      </c>
      <c r="B49" s="2058"/>
      <c r="C49" s="2061">
        <f>LOOKUP($M$6,'4-CBR'!$C$6:$C$10009,'4-CBR'!CM$6:CM$10009)</f>
        <v>2</v>
      </c>
      <c r="D49" s="2062"/>
      <c r="E49" s="2062"/>
      <c r="F49" s="2063"/>
      <c r="G49" s="2064" t="s">
        <v>494</v>
      </c>
      <c r="H49" s="2065"/>
      <c r="I49" s="2065"/>
      <c r="J49" s="2066"/>
      <c r="K49" s="2064" t="s">
        <v>495</v>
      </c>
      <c r="L49" s="2065"/>
      <c r="M49" s="2065"/>
      <c r="N49" s="2067"/>
      <c r="O49" s="766"/>
      <c r="S49" s="1308"/>
      <c r="T49" s="1308"/>
      <c r="U49" s="1308"/>
      <c r="V49" s="1308"/>
      <c r="W49" s="1308"/>
      <c r="X49" s="1308"/>
      <c r="Y49" s="1308"/>
      <c r="Z49" s="1308"/>
      <c r="AA49" s="1308"/>
      <c r="AB49" s="1308"/>
      <c r="AC49" s="1308"/>
    </row>
    <row r="50" spans="1:34" s="751" customFormat="1" ht="15.75">
      <c r="A50" s="2059"/>
      <c r="B50" s="2060"/>
      <c r="C50" s="2068" t="e">
        <f>LOOKUP($C$49,#REF!,#REF!)</f>
        <v>#REF!</v>
      </c>
      <c r="D50" s="2069"/>
      <c r="E50" s="2069"/>
      <c r="F50" s="2070"/>
      <c r="G50" s="2071" t="e">
        <f>LOOKUP($C$49,#REF!,#REF!)</f>
        <v>#REF!</v>
      </c>
      <c r="H50" s="2072"/>
      <c r="I50" s="2072"/>
      <c r="J50" s="2073"/>
      <c r="K50" s="2074" t="e">
        <f>LOOKUP($C$49,#REF!,#REF!)</f>
        <v>#REF!</v>
      </c>
      <c r="L50" s="2075"/>
      <c r="M50" s="822" t="s">
        <v>64</v>
      </c>
      <c r="N50" s="823"/>
      <c r="O50" s="766"/>
      <c r="S50" s="1308"/>
      <c r="T50" s="1308"/>
      <c r="U50" s="1308"/>
      <c r="V50" s="1308"/>
      <c r="W50" s="1308"/>
      <c r="X50" s="1308"/>
      <c r="Y50" s="1308"/>
      <c r="Z50" s="1308"/>
      <c r="AA50" s="1308"/>
      <c r="AB50" s="1308"/>
      <c r="AC50" s="1308"/>
    </row>
    <row r="51" spans="1:34" s="751" customFormat="1" ht="15.75">
      <c r="A51" s="2084" t="s">
        <v>496</v>
      </c>
      <c r="B51" s="2085"/>
      <c r="C51" s="2090">
        <v>1</v>
      </c>
      <c r="D51" s="2091"/>
      <c r="E51" s="2091"/>
      <c r="F51" s="2092"/>
      <c r="G51" s="2090">
        <v>2</v>
      </c>
      <c r="H51" s="2091"/>
      <c r="I51" s="2091"/>
      <c r="J51" s="2092"/>
      <c r="K51" s="2090">
        <v>3</v>
      </c>
      <c r="L51" s="2091"/>
      <c r="M51" s="2091"/>
      <c r="N51" s="2093"/>
      <c r="O51" s="766"/>
      <c r="S51" s="1308"/>
      <c r="T51" s="1308"/>
      <c r="U51" s="1308"/>
      <c r="V51" s="1308"/>
      <c r="W51" s="1308"/>
      <c r="X51" s="1308"/>
      <c r="Y51" s="1308"/>
      <c r="Z51" s="1308"/>
      <c r="AA51" s="1308"/>
      <c r="AB51" s="1308"/>
      <c r="AC51" s="1308"/>
    </row>
    <row r="52" spans="1:34" s="751" customFormat="1" ht="15.75">
      <c r="A52" s="2086"/>
      <c r="B52" s="2087"/>
      <c r="C52" s="2094">
        <v>10</v>
      </c>
      <c r="D52" s="2095"/>
      <c r="E52" s="2095" t="s">
        <v>497</v>
      </c>
      <c r="F52" s="2096"/>
      <c r="G52" s="2094">
        <v>30</v>
      </c>
      <c r="H52" s="2095"/>
      <c r="I52" s="2095"/>
      <c r="J52" s="2096"/>
      <c r="K52" s="2097">
        <v>65</v>
      </c>
      <c r="L52" s="2098"/>
      <c r="M52" s="2098"/>
      <c r="N52" s="2099"/>
      <c r="O52" s="766"/>
      <c r="P52" s="750"/>
      <c r="Q52" s="750"/>
      <c r="R52" s="750"/>
      <c r="S52" s="897"/>
      <c r="T52" s="897"/>
      <c r="U52" s="897"/>
      <c r="V52" s="897"/>
      <c r="W52" s="897"/>
      <c r="X52" s="897"/>
      <c r="Y52" s="897"/>
      <c r="Z52" s="897"/>
      <c r="AA52" s="897"/>
      <c r="AB52" s="897"/>
      <c r="AC52" s="897"/>
    </row>
    <row r="53" spans="1:34" s="751" customFormat="1" ht="22.5">
      <c r="A53" s="2088"/>
      <c r="B53" s="2089"/>
      <c r="C53" s="2100" t="s">
        <v>498</v>
      </c>
      <c r="D53" s="824" t="s">
        <v>499</v>
      </c>
      <c r="E53" s="2102" t="s">
        <v>500</v>
      </c>
      <c r="F53" s="2103"/>
      <c r="G53" s="2100" t="s">
        <v>498</v>
      </c>
      <c r="H53" s="825" t="s">
        <v>499</v>
      </c>
      <c r="I53" s="2102" t="s">
        <v>500</v>
      </c>
      <c r="J53" s="2103"/>
      <c r="K53" s="2100" t="s">
        <v>498</v>
      </c>
      <c r="L53" s="824" t="s">
        <v>499</v>
      </c>
      <c r="M53" s="2102" t="s">
        <v>500</v>
      </c>
      <c r="N53" s="2108"/>
      <c r="O53" s="766"/>
      <c r="P53" s="750"/>
      <c r="Q53" s="750"/>
      <c r="R53" s="750"/>
      <c r="S53" s="897"/>
      <c r="T53" s="897"/>
      <c r="U53" s="897"/>
      <c r="V53" s="897"/>
      <c r="W53" s="897"/>
      <c r="X53" s="897"/>
      <c r="Y53" s="897"/>
      <c r="Z53" s="897"/>
      <c r="AA53" s="897"/>
      <c r="AB53" s="897"/>
      <c r="AC53" s="897"/>
    </row>
    <row r="54" spans="1:34" s="751" customFormat="1" ht="22.5">
      <c r="A54" s="826" t="s">
        <v>64</v>
      </c>
      <c r="B54" s="827" t="s">
        <v>501</v>
      </c>
      <c r="C54" s="2101"/>
      <c r="D54" s="828" t="s">
        <v>502</v>
      </c>
      <c r="E54" s="829" t="s">
        <v>503</v>
      </c>
      <c r="F54" s="829" t="s">
        <v>504</v>
      </c>
      <c r="G54" s="2101"/>
      <c r="H54" s="828" t="s">
        <v>502</v>
      </c>
      <c r="I54" s="829" t="s">
        <v>503</v>
      </c>
      <c r="J54" s="829" t="s">
        <v>504</v>
      </c>
      <c r="K54" s="2101"/>
      <c r="L54" s="828" t="s">
        <v>502</v>
      </c>
      <c r="M54" s="829" t="s">
        <v>503</v>
      </c>
      <c r="N54" s="830" t="s">
        <v>504</v>
      </c>
      <c r="O54" s="766"/>
      <c r="P54" s="750"/>
      <c r="Q54" s="750"/>
      <c r="R54" s="831"/>
      <c r="S54" s="1365"/>
      <c r="T54" s="1365"/>
      <c r="U54" s="1365"/>
      <c r="V54" s="1365"/>
      <c r="W54" s="1365"/>
      <c r="X54" s="1365"/>
      <c r="Y54" s="1365"/>
      <c r="Z54" s="1365"/>
      <c r="AA54" s="1365"/>
      <c r="AB54" s="1365"/>
      <c r="AC54" s="1365"/>
    </row>
    <row r="55" spans="1:34" s="751" customFormat="1" ht="15.75">
      <c r="A55" s="1360">
        <f>'4-CBR'!$CN$5</f>
        <v>0</v>
      </c>
      <c r="B55" s="832">
        <f>'[1]4-CBR'!$CG$4</f>
        <v>0</v>
      </c>
      <c r="C55" s="833">
        <f>LOOKUP($M$6,'4-CBR'!$C$6:$C$10009,'4-CBR'!CN$6:CN$10009)</f>
        <v>0</v>
      </c>
      <c r="D55" s="834" t="e">
        <f>C55*LOOKUP(C55,$S$57:$AC$57,$S$59:$AC$59)</f>
        <v>#N/A</v>
      </c>
      <c r="E55" s="835"/>
      <c r="F55" s="835"/>
      <c r="G55" s="833">
        <f>LOOKUP($M$6,'4-CBR'!$C$6:$C$10009,'4-CBR'!CY$6:CY$10009)</f>
        <v>0</v>
      </c>
      <c r="H55" s="834" t="e">
        <f>G55*LOOKUP(G55,$S$57:$AC$57,$S$59:$AC$59)</f>
        <v>#N/A</v>
      </c>
      <c r="I55" s="835"/>
      <c r="J55" s="835"/>
      <c r="K55" s="833">
        <f>LOOKUP($M$6,'4-CBR'!$C$6:$C$10009,'4-CBR'!DJ$6:DJ$10009)</f>
        <v>0</v>
      </c>
      <c r="L55" s="834" t="e">
        <f>K55*LOOKUP(K55,$S$57:$AC$57,$S$59:$AC$59)</f>
        <v>#N/A</v>
      </c>
      <c r="M55" s="836"/>
      <c r="N55" s="837"/>
      <c r="O55" s="766"/>
      <c r="P55" s="838"/>
      <c r="Q55" s="839"/>
      <c r="R55" s="840"/>
      <c r="S55" s="1366"/>
      <c r="T55" s="1366"/>
      <c r="U55" s="1366"/>
      <c r="V55" s="1366"/>
      <c r="W55" s="1366"/>
      <c r="X55" s="1366"/>
      <c r="Y55" s="1366"/>
      <c r="Z55" s="1366"/>
      <c r="AA55" s="1366"/>
      <c r="AB55" s="1366"/>
      <c r="AC55" s="1366"/>
    </row>
    <row r="56" spans="1:34" s="751" customFormat="1" ht="15.75">
      <c r="A56" s="1360">
        <f>'4-CBR'!$CO$5</f>
        <v>0.64</v>
      </c>
      <c r="B56" s="832">
        <f>'[1]4-CBR'!$CH$4</f>
        <v>2.5000000000000001E-2</v>
      </c>
      <c r="C56" s="833">
        <f>LOOKUP($M$6,'4-CBR'!$C$6:$C$10009,'4-CBR'!CO$6:CO$10009)</f>
        <v>3.9</v>
      </c>
      <c r="D56" s="841" t="e">
        <f>C56*LOOKUP(C56,$S$57:$AC$57,$S$59:$AC$59)</f>
        <v>#N/A</v>
      </c>
      <c r="E56" s="842"/>
      <c r="F56" s="842"/>
      <c r="G56" s="833">
        <f>LOOKUP($M$6,'4-CBR'!$C$6:$C$10009,'4-CBR'!CZ$6:CZ$10009)</f>
        <v>5.7</v>
      </c>
      <c r="H56" s="841" t="e">
        <f>G56*LOOKUP(G56,$S$57:$AC$57,$S$59:$AC$59)</f>
        <v>#N/A</v>
      </c>
      <c r="I56" s="842"/>
      <c r="J56" s="842"/>
      <c r="K56" s="833">
        <f>LOOKUP($M$6,'4-CBR'!$C$6:$C$10009,'4-CBR'!DK$6:DK$10009)</f>
        <v>9</v>
      </c>
      <c r="L56" s="841" t="e">
        <f>K56*LOOKUP(K56,$S$57:$AC$57,$S$59:$AC$59)</f>
        <v>#N/A</v>
      </c>
      <c r="M56" s="836"/>
      <c r="N56" s="843"/>
      <c r="O56" s="766"/>
      <c r="P56" s="844"/>
      <c r="Q56" s="845"/>
      <c r="R56" s="846"/>
      <c r="S56" s="1367"/>
      <c r="T56" s="1367"/>
      <c r="U56" s="1367"/>
      <c r="V56" s="1367"/>
      <c r="W56" s="1367"/>
      <c r="X56" s="1367"/>
      <c r="Y56" s="1367"/>
      <c r="Z56" s="1367"/>
      <c r="AA56" s="1367"/>
      <c r="AB56" s="1367"/>
      <c r="AC56" s="1367"/>
    </row>
    <row r="57" spans="1:34" s="751" customFormat="1" ht="15.75">
      <c r="A57" s="1360">
        <f>'4-CBR'!$CP$5</f>
        <v>1.27</v>
      </c>
      <c r="B57" s="832">
        <f>'[1]4-CBR'!$CI$4</f>
        <v>0.05</v>
      </c>
      <c r="C57" s="833">
        <f>LOOKUP($M$6,'4-CBR'!$C$6:$C$10009,'4-CBR'!CP$6:CP$10009)</f>
        <v>8</v>
      </c>
      <c r="D57" s="841" t="e">
        <f t="shared" ref="D57:D65" si="8">C57*LOOKUP(C57,$S$57:$AC$57,$S$59:$AC$59)</f>
        <v>#N/A</v>
      </c>
      <c r="E57" s="842"/>
      <c r="F57" s="842"/>
      <c r="G57" s="833">
        <f>LOOKUP($M$6,'4-CBR'!$C$6:$C$10009,'4-CBR'!DA$6:DA$10009)</f>
        <v>12</v>
      </c>
      <c r="H57" s="841" t="e">
        <f t="shared" ref="H57:H65" si="9">G57*LOOKUP(G57,$S$57:$AC$57,$S$59:$AC$59)</f>
        <v>#N/A</v>
      </c>
      <c r="I57" s="842"/>
      <c r="J57" s="842"/>
      <c r="K57" s="833">
        <f>LOOKUP($M$6,'4-CBR'!$C$6:$C$10009,'4-CBR'!DL$6:DL$10009)</f>
        <v>18</v>
      </c>
      <c r="L57" s="841" t="e">
        <f t="shared" ref="L57:L65" si="10">K57*LOOKUP(K57,$S$57:$AC$57,$S$59:$AC$59)</f>
        <v>#N/A</v>
      </c>
      <c r="M57" s="836"/>
      <c r="N57" s="847"/>
      <c r="O57" s="766"/>
      <c r="P57" s="2109" t="s">
        <v>505</v>
      </c>
      <c r="Q57" s="2110"/>
      <c r="R57" s="2113">
        <v>1</v>
      </c>
      <c r="S57" s="2104" t="e">
        <f>LOOKUP($R$57,#REF!,#REF!)</f>
        <v>#REF!</v>
      </c>
      <c r="T57" s="2104" t="e">
        <f>LOOKUP($R$57,#REF!,#REF!)</f>
        <v>#REF!</v>
      </c>
      <c r="U57" s="2104" t="e">
        <f>LOOKUP($R$57,#REF!,#REF!)</f>
        <v>#REF!</v>
      </c>
      <c r="V57" s="2104" t="e">
        <f>LOOKUP($R$57,#REF!,#REF!)</f>
        <v>#REF!</v>
      </c>
      <c r="W57" s="2104" t="e">
        <f>LOOKUP($R$57,#REF!,#REF!)</f>
        <v>#REF!</v>
      </c>
      <c r="X57" s="2104" t="e">
        <f>LOOKUP($R$57,#REF!,#REF!)</f>
        <v>#REF!</v>
      </c>
      <c r="Y57" s="2104" t="e">
        <f>LOOKUP($R$57,#REF!,#REF!)</f>
        <v>#REF!</v>
      </c>
      <c r="Z57" s="2104" t="e">
        <f>LOOKUP($R$57,#REF!,#REF!)</f>
        <v>#REF!</v>
      </c>
      <c r="AA57" s="2104" t="e">
        <f>LOOKUP($R$57,#REF!,#REF!)</f>
        <v>#REF!</v>
      </c>
      <c r="AB57" s="2104" t="e">
        <f>LOOKUP($R$57,#REF!,#REF!)</f>
        <v>#REF!</v>
      </c>
      <c r="AC57" s="2104" t="e">
        <f>LOOKUP($R$57,#REF!,#REF!)</f>
        <v>#REF!</v>
      </c>
      <c r="AD57" s="2204"/>
      <c r="AE57" s="2204"/>
      <c r="AF57" s="2204"/>
      <c r="AG57" s="2204"/>
      <c r="AH57" s="2204"/>
    </row>
    <row r="58" spans="1:34" s="751" customFormat="1" ht="15.75">
      <c r="A58" s="1360">
        <f>'4-CBR'!$CQ$5</f>
        <v>1.91</v>
      </c>
      <c r="B58" s="832">
        <f>'[1]4-CBR'!$CJ$4</f>
        <v>7.4999999999999997E-2</v>
      </c>
      <c r="C58" s="833">
        <f>LOOKUP($M$6,'4-CBR'!$C$6:$C$10009,'4-CBR'!CQ$6:CQ$10009)</f>
        <v>13.5</v>
      </c>
      <c r="D58" s="841" t="e">
        <f t="shared" si="8"/>
        <v>#N/A</v>
      </c>
      <c r="E58" s="848"/>
      <c r="F58" s="842"/>
      <c r="G58" s="833">
        <f>LOOKUP($M$6,'4-CBR'!$C$6:$C$10009,'4-CBR'!DB$6:DB$10009)</f>
        <v>20.8</v>
      </c>
      <c r="H58" s="841" t="e">
        <f t="shared" si="9"/>
        <v>#N/A</v>
      </c>
      <c r="I58" s="842"/>
      <c r="J58" s="842"/>
      <c r="K58" s="833">
        <f>LOOKUP($M$6,'4-CBR'!$C$6:$C$10009,'4-CBR'!DM$6:DM$10009)</f>
        <v>30</v>
      </c>
      <c r="L58" s="841" t="e">
        <f t="shared" si="10"/>
        <v>#N/A</v>
      </c>
      <c r="M58" s="836"/>
      <c r="N58" s="847"/>
      <c r="O58" s="766"/>
      <c r="P58" s="2111"/>
      <c r="Q58" s="2112"/>
      <c r="R58" s="2114"/>
      <c r="S58" s="2105"/>
      <c r="T58" s="2105"/>
      <c r="U58" s="2105"/>
      <c r="V58" s="2105"/>
      <c r="W58" s="2105"/>
      <c r="X58" s="2105"/>
      <c r="Y58" s="2105"/>
      <c r="Z58" s="2105"/>
      <c r="AA58" s="2105"/>
      <c r="AB58" s="2105"/>
      <c r="AC58" s="2105"/>
      <c r="AD58" s="2205"/>
      <c r="AE58" s="2205"/>
      <c r="AF58" s="2205"/>
      <c r="AG58" s="2205"/>
      <c r="AH58" s="2205"/>
    </row>
    <row r="59" spans="1:34" s="751" customFormat="1" ht="15.75">
      <c r="A59" s="1360">
        <f>'4-CBR'!$CR$5</f>
        <v>2.54</v>
      </c>
      <c r="B59" s="832">
        <f>'[1]4-CBR'!$CK$4</f>
        <v>0.1</v>
      </c>
      <c r="C59" s="833">
        <f>LOOKUP($M$6,'4-CBR'!$C$6:$C$10009,'4-CBR'!CR$6:CR$10009)</f>
        <v>17.8</v>
      </c>
      <c r="D59" s="841" t="e">
        <f>C59*LOOKUP(C59,$S$57:$AC$57,$S$59:$AC$59)</f>
        <v>#N/A</v>
      </c>
      <c r="E59" s="849" t="e">
        <f>D59/69*100</f>
        <v>#N/A</v>
      </c>
      <c r="F59" s="849" t="e">
        <f>E59</f>
        <v>#N/A</v>
      </c>
      <c r="G59" s="833">
        <f>LOOKUP($M$6,'4-CBR'!$C$6:$C$10009,'4-CBR'!DC$6:DC$10009)</f>
        <v>27.3</v>
      </c>
      <c r="H59" s="841" t="e">
        <f t="shared" si="9"/>
        <v>#N/A</v>
      </c>
      <c r="I59" s="849" t="e">
        <f>H59/69*100</f>
        <v>#N/A</v>
      </c>
      <c r="J59" s="849" t="e">
        <f>I59</f>
        <v>#N/A</v>
      </c>
      <c r="K59" s="833">
        <f>LOOKUP($M$6,'4-CBR'!$C$6:$C$10009,'4-CBR'!DN$6:DN$10009)</f>
        <v>39</v>
      </c>
      <c r="L59" s="841" t="e">
        <f t="shared" si="10"/>
        <v>#N/A</v>
      </c>
      <c r="M59" s="849" t="e">
        <f>L59/69*100</f>
        <v>#N/A</v>
      </c>
      <c r="N59" s="850" t="e">
        <f>M59</f>
        <v>#N/A</v>
      </c>
      <c r="O59" s="766"/>
      <c r="P59" s="2111" t="s">
        <v>506</v>
      </c>
      <c r="Q59" s="2112"/>
      <c r="R59" s="2114"/>
      <c r="S59" s="2106" t="e">
        <f>LOOKUP($R$57,#REF!,#REF!)</f>
        <v>#REF!</v>
      </c>
      <c r="T59" s="2106" t="e">
        <f>LOOKUP($R$57,#REF!,#REF!)</f>
        <v>#REF!</v>
      </c>
      <c r="U59" s="2106" t="e">
        <f>LOOKUP($R$57,#REF!,#REF!)</f>
        <v>#REF!</v>
      </c>
      <c r="V59" s="2106" t="e">
        <f>LOOKUP($R$57,#REF!,#REF!)</f>
        <v>#REF!</v>
      </c>
      <c r="W59" s="2106" t="e">
        <f>LOOKUP($R$57,#REF!,#REF!)</f>
        <v>#REF!</v>
      </c>
      <c r="X59" s="2106" t="e">
        <f>LOOKUP($R$57,#REF!,#REF!)</f>
        <v>#REF!</v>
      </c>
      <c r="Y59" s="2106" t="e">
        <f>LOOKUP($R$57,#REF!,#REF!)</f>
        <v>#REF!</v>
      </c>
      <c r="Z59" s="2106" t="e">
        <f>LOOKUP($R$57,#REF!,#REF!)</f>
        <v>#REF!</v>
      </c>
      <c r="AA59" s="2106" t="e">
        <f>LOOKUP($R$57,#REF!,#REF!)</f>
        <v>#REF!</v>
      </c>
      <c r="AB59" s="2106" t="e">
        <f>LOOKUP($R$57,#REF!,#REF!)</f>
        <v>#REF!</v>
      </c>
      <c r="AC59" s="2106" t="e">
        <f>LOOKUP($R$57,#REF!,#REF!)</f>
        <v>#REF!</v>
      </c>
      <c r="AD59" s="2114"/>
      <c r="AE59" s="2114"/>
      <c r="AF59" s="2114"/>
      <c r="AG59" s="2114"/>
      <c r="AH59" s="2114"/>
    </row>
    <row r="60" spans="1:34" s="751" customFormat="1" ht="15.75">
      <c r="A60" s="1360">
        <f>'4-CBR'!$CS$5</f>
        <v>3.18</v>
      </c>
      <c r="B60" s="832">
        <f>'[1]4-CBR'!$CL$4</f>
        <v>0.125</v>
      </c>
      <c r="C60" s="833">
        <f>LOOKUP($M$6,'4-CBR'!$C$6:$C$10009,'4-CBR'!CS$6:CS$10009)</f>
        <v>22.7</v>
      </c>
      <c r="D60" s="841" t="e">
        <f t="shared" si="8"/>
        <v>#N/A</v>
      </c>
      <c r="E60" s="851"/>
      <c r="F60" s="851"/>
      <c r="G60" s="833">
        <f>LOOKUP($M$6,'4-CBR'!$C$6:$C$10009,'4-CBR'!DD$6:DD$10009)</f>
        <v>34.1</v>
      </c>
      <c r="H60" s="841" t="e">
        <f t="shared" si="9"/>
        <v>#N/A</v>
      </c>
      <c r="I60" s="851"/>
      <c r="J60" s="851"/>
      <c r="K60" s="833">
        <f>LOOKUP($M$6,'4-CBR'!$C$6:$C$10009,'4-CBR'!DO$6:DO$10009)</f>
        <v>48</v>
      </c>
      <c r="L60" s="841" t="e">
        <f t="shared" si="10"/>
        <v>#N/A</v>
      </c>
      <c r="M60" s="836"/>
      <c r="N60" s="847"/>
      <c r="O60" s="766"/>
      <c r="P60" s="2194"/>
      <c r="Q60" s="2195"/>
      <c r="R60" s="2115"/>
      <c r="S60" s="2107"/>
      <c r="T60" s="2107"/>
      <c r="U60" s="2107"/>
      <c r="V60" s="2107"/>
      <c r="W60" s="2107"/>
      <c r="X60" s="2107"/>
      <c r="Y60" s="2107"/>
      <c r="Z60" s="2107"/>
      <c r="AA60" s="2107"/>
      <c r="AB60" s="2107"/>
      <c r="AC60" s="2107"/>
      <c r="AD60" s="2115"/>
      <c r="AE60" s="2115"/>
      <c r="AF60" s="2115"/>
      <c r="AG60" s="2115"/>
      <c r="AH60" s="2115"/>
    </row>
    <row r="61" spans="1:34" s="751" customFormat="1" ht="15.75">
      <c r="A61" s="1360">
        <f>'4-CBR'!$CT$5</f>
        <v>3.75</v>
      </c>
      <c r="B61" s="832">
        <f>'[1]4-CBR'!$CM$4</f>
        <v>0.15</v>
      </c>
      <c r="C61" s="833">
        <f>LOOKUP($M$6,'4-CBR'!$C$6:$C$10009,'4-CBR'!CT$6:CT$10009)</f>
        <v>26.6</v>
      </c>
      <c r="D61" s="841" t="e">
        <f t="shared" si="8"/>
        <v>#N/A</v>
      </c>
      <c r="E61" s="842"/>
      <c r="F61" s="842"/>
      <c r="G61" s="833">
        <f>LOOKUP($M$6,'4-CBR'!$C$6:$C$10009,'4-CBR'!DE$6:DE$10009)</f>
        <v>39.5</v>
      </c>
      <c r="H61" s="841" t="e">
        <f t="shared" si="9"/>
        <v>#N/A</v>
      </c>
      <c r="I61" s="842"/>
      <c r="J61" s="842"/>
      <c r="K61" s="833">
        <f>LOOKUP($M$6,'4-CBR'!$C$6:$C$10009,'4-CBR'!DP$6:DP$10009)</f>
        <v>56</v>
      </c>
      <c r="L61" s="841" t="e">
        <f t="shared" si="10"/>
        <v>#N/A</v>
      </c>
      <c r="M61" s="836"/>
      <c r="N61" s="847"/>
      <c r="O61" s="766"/>
      <c r="P61" s="852"/>
      <c r="Q61" s="852"/>
      <c r="R61" s="852"/>
      <c r="S61" s="1368"/>
      <c r="T61" s="1368"/>
      <c r="U61" s="1368"/>
      <c r="V61" s="1368"/>
      <c r="W61" s="1368"/>
      <c r="X61" s="1368"/>
      <c r="Y61" s="1368"/>
      <c r="Z61" s="1368"/>
      <c r="AA61" s="1368"/>
      <c r="AB61" s="1368"/>
      <c r="AC61" s="1368"/>
    </row>
    <row r="62" spans="1:34" s="751" customFormat="1" ht="15.75">
      <c r="A62" s="1360">
        <f>'4-CBR'!$CU$5</f>
        <v>4.45</v>
      </c>
      <c r="B62" s="832">
        <f>'[1]4-CBR'!$CN$4</f>
        <v>0.17499999999999999</v>
      </c>
      <c r="C62" s="833">
        <f>LOOKUP($M$6,'4-CBR'!$C$6:$C$10009,'4-CBR'!CU$6:CU$10009)</f>
        <v>32.1</v>
      </c>
      <c r="D62" s="841" t="e">
        <f t="shared" si="8"/>
        <v>#N/A</v>
      </c>
      <c r="E62" s="853"/>
      <c r="F62" s="853"/>
      <c r="G62" s="833">
        <f>LOOKUP($M$6,'4-CBR'!$C$6:$C$10009,'4-CBR'!DF$6:DF$10009)</f>
        <v>46.6</v>
      </c>
      <c r="H62" s="841" t="e">
        <f t="shared" si="9"/>
        <v>#N/A</v>
      </c>
      <c r="I62" s="853"/>
      <c r="J62" s="853"/>
      <c r="K62" s="833">
        <f>LOOKUP($M$6,'4-CBR'!$C$6:$C$10009,'4-CBR'!DQ$6:DQ$10009)</f>
        <v>64</v>
      </c>
      <c r="L62" s="841" t="e">
        <f t="shared" si="10"/>
        <v>#N/A</v>
      </c>
      <c r="M62" s="836"/>
      <c r="N62" s="854"/>
      <c r="O62" s="766"/>
      <c r="P62" s="855" t="e">
        <f>E66</f>
        <v>#REF!</v>
      </c>
      <c r="Q62" s="855" t="e">
        <f>G66</f>
        <v>#REF!</v>
      </c>
      <c r="R62" s="856" t="e">
        <f>K66</f>
        <v>#REF!</v>
      </c>
      <c r="S62" s="1368"/>
      <c r="T62" s="1368"/>
      <c r="U62" s="1368"/>
      <c r="V62" s="1368"/>
      <c r="W62" s="1368"/>
      <c r="X62" s="1368"/>
      <c r="Y62" s="1368"/>
      <c r="Z62" s="1368"/>
      <c r="AA62" s="1368"/>
      <c r="AB62" s="1368"/>
      <c r="AC62" s="1368"/>
    </row>
    <row r="63" spans="1:34" s="751" customFormat="1" ht="15.75">
      <c r="A63" s="1360">
        <f>'4-CBR'!$CV$5</f>
        <v>5.08</v>
      </c>
      <c r="B63" s="832">
        <f>'[1]4-CBR'!$CO$4</f>
        <v>0.2</v>
      </c>
      <c r="C63" s="833">
        <f>LOOKUP($M$6,'4-CBR'!$C$6:$C$10009,'4-CBR'!CV$6:CV$10009)</f>
        <v>35.700000000000003</v>
      </c>
      <c r="D63" s="841" t="e">
        <f t="shared" si="8"/>
        <v>#N/A</v>
      </c>
      <c r="E63" s="857" t="e">
        <f>D63/103*100</f>
        <v>#N/A</v>
      </c>
      <c r="F63" s="857" t="e">
        <f>E63</f>
        <v>#N/A</v>
      </c>
      <c r="G63" s="833">
        <f>LOOKUP($M$6,'4-CBR'!$C$6:$C$10009,'4-CBR'!DG$6:DG$10009)</f>
        <v>51</v>
      </c>
      <c r="H63" s="841" t="e">
        <f t="shared" si="9"/>
        <v>#N/A</v>
      </c>
      <c r="I63" s="857" t="e">
        <f>H63/103*100</f>
        <v>#N/A</v>
      </c>
      <c r="J63" s="857" t="e">
        <f>I63</f>
        <v>#N/A</v>
      </c>
      <c r="K63" s="833">
        <f>LOOKUP($M$6,'4-CBR'!$C$6:$C$10009,'4-CBR'!DR$6:DR$10009)</f>
        <v>70</v>
      </c>
      <c r="L63" s="841" t="e">
        <f t="shared" si="10"/>
        <v>#N/A</v>
      </c>
      <c r="M63" s="849" t="e">
        <f>L63/103*100</f>
        <v>#N/A</v>
      </c>
      <c r="N63" s="858" t="e">
        <f>M63</f>
        <v>#N/A</v>
      </c>
      <c r="O63" s="766"/>
      <c r="P63" s="859" t="e">
        <f>MAX(F59:F63)</f>
        <v>#N/A</v>
      </c>
      <c r="Q63" s="859" t="e">
        <f>MAX(J59:J63)</f>
        <v>#N/A</v>
      </c>
      <c r="R63" s="860" t="e">
        <f>MAX(N59:N63)</f>
        <v>#N/A</v>
      </c>
      <c r="S63" s="1368"/>
      <c r="T63" s="1368"/>
      <c r="U63" s="1368"/>
      <c r="V63" s="1368"/>
      <c r="W63" s="1368"/>
      <c r="X63" s="1368"/>
      <c r="Y63" s="1368"/>
      <c r="Z63" s="1368"/>
      <c r="AA63" s="1368"/>
      <c r="AB63" s="1368"/>
      <c r="AC63" s="1368"/>
    </row>
    <row r="64" spans="1:34" s="751" customFormat="1" ht="15.75">
      <c r="A64" s="1360">
        <f>'4-CBR'!$CW$5</f>
        <v>7.62</v>
      </c>
      <c r="B64" s="832">
        <f>'[1]4-CBR'!$CP$4</f>
        <v>0.3</v>
      </c>
      <c r="C64" s="833">
        <f>LOOKUP($M$6,'4-CBR'!$C$6:$C$10009,'4-CBR'!CW$6:CW$10009)</f>
        <v>44</v>
      </c>
      <c r="D64" s="841" t="e">
        <f t="shared" si="8"/>
        <v>#N/A</v>
      </c>
      <c r="E64" s="848"/>
      <c r="F64" s="842"/>
      <c r="G64" s="833">
        <f>LOOKUP($M$6,'4-CBR'!$C$6:$C$10009,'4-CBR'!DH$6:DH$10009)</f>
        <v>63</v>
      </c>
      <c r="H64" s="841" t="e">
        <f t="shared" si="9"/>
        <v>#N/A</v>
      </c>
      <c r="I64" s="842"/>
      <c r="J64" s="842"/>
      <c r="K64" s="833">
        <f>LOOKUP($M$6,'4-CBR'!$C$6:$C$10009,'4-CBR'!DS$6:DS$10009)</f>
        <v>85</v>
      </c>
      <c r="L64" s="841" t="e">
        <f t="shared" si="10"/>
        <v>#N/A</v>
      </c>
      <c r="M64" s="836"/>
      <c r="N64" s="847"/>
      <c r="O64" s="766"/>
      <c r="S64" s="1308"/>
      <c r="T64" s="1308"/>
      <c r="U64" s="1308"/>
      <c r="V64" s="1308"/>
      <c r="W64" s="1308"/>
      <c r="X64" s="1308"/>
      <c r="Y64" s="1308"/>
      <c r="Z64" s="1308"/>
      <c r="AA64" s="1308"/>
      <c r="AB64" s="1308"/>
      <c r="AC64" s="1308"/>
    </row>
    <row r="65" spans="1:29" s="751" customFormat="1" ht="15.75">
      <c r="A65" s="1360">
        <f>'4-CBR'!$CX$5</f>
        <v>10.16</v>
      </c>
      <c r="B65" s="832">
        <f>'[1]4-CBR'!$CQ$4</f>
        <v>0.4</v>
      </c>
      <c r="C65" s="833">
        <f>LOOKUP($M$6,'4-CBR'!$C$6:$C$10009,'4-CBR'!CX$6:CX$10009)</f>
        <v>47</v>
      </c>
      <c r="D65" s="841" t="e">
        <f t="shared" si="8"/>
        <v>#N/A</v>
      </c>
      <c r="E65" s="861"/>
      <c r="F65" s="853"/>
      <c r="G65" s="833">
        <f>LOOKUP($M$6,'4-CBR'!$C$6:$C$10009,'4-CBR'!DI$6:DI$10009)</f>
        <v>69</v>
      </c>
      <c r="H65" s="841" t="e">
        <f t="shared" si="9"/>
        <v>#N/A</v>
      </c>
      <c r="I65" s="853"/>
      <c r="J65" s="853"/>
      <c r="K65" s="833">
        <f>LOOKUP($M$6,'4-CBR'!$C$6:$C$10009,'4-CBR'!DT$6:DT$10009)</f>
        <v>90</v>
      </c>
      <c r="L65" s="841" t="e">
        <f t="shared" si="10"/>
        <v>#N/A</v>
      </c>
      <c r="M65" s="862"/>
      <c r="N65" s="854"/>
      <c r="O65" s="766"/>
      <c r="S65" s="1308"/>
      <c r="T65" s="1308"/>
      <c r="U65" s="1308"/>
      <c r="V65" s="1308"/>
      <c r="W65" s="1308"/>
      <c r="X65" s="1308"/>
      <c r="Y65" s="1308"/>
      <c r="Z65" s="1308"/>
      <c r="AA65" s="1308"/>
      <c r="AB65" s="1308"/>
      <c r="AC65" s="1308"/>
    </row>
    <row r="66" spans="1:29" s="751" customFormat="1" ht="19.5" customHeight="1">
      <c r="A66" s="863" t="s">
        <v>507</v>
      </c>
      <c r="B66" s="864"/>
      <c r="C66" s="864"/>
      <c r="D66" s="865" t="s">
        <v>508</v>
      </c>
      <c r="E66" s="2196" t="e">
        <f>I35</f>
        <v>#REF!</v>
      </c>
      <c r="F66" s="2197"/>
      <c r="G66" s="2196" t="e">
        <f>K35</f>
        <v>#REF!</v>
      </c>
      <c r="H66" s="2206"/>
      <c r="I66" s="2206"/>
      <c r="J66" s="2197"/>
      <c r="K66" s="2196" t="e">
        <f>M35</f>
        <v>#REF!</v>
      </c>
      <c r="L66" s="2206"/>
      <c r="M66" s="2206"/>
      <c r="N66" s="2207"/>
      <c r="O66" s="766"/>
      <c r="S66" s="1308"/>
      <c r="T66" s="1308"/>
      <c r="U66" s="1308"/>
      <c r="V66" s="1308"/>
      <c r="W66" s="1308"/>
      <c r="X66" s="1308"/>
      <c r="Y66" s="1308"/>
      <c r="Z66" s="1308"/>
      <c r="AA66" s="1308"/>
      <c r="AB66" s="1308"/>
      <c r="AC66" s="1308"/>
    </row>
    <row r="67" spans="1:29" s="751" customFormat="1" ht="19.5" customHeight="1">
      <c r="A67" s="866" t="s">
        <v>478</v>
      </c>
      <c r="B67" s="864"/>
      <c r="C67" s="864"/>
      <c r="D67" s="865" t="s">
        <v>509</v>
      </c>
      <c r="E67" s="2172" t="e">
        <f>I34</f>
        <v>#REF!</v>
      </c>
      <c r="F67" s="2173"/>
      <c r="G67" s="2172" t="e">
        <f>K34</f>
        <v>#REF!</v>
      </c>
      <c r="H67" s="2174"/>
      <c r="I67" s="2174"/>
      <c r="J67" s="2173"/>
      <c r="K67" s="2172" t="e">
        <f>M34</f>
        <v>#REF!</v>
      </c>
      <c r="L67" s="2174"/>
      <c r="M67" s="2174"/>
      <c r="N67" s="2175"/>
      <c r="O67" s="766"/>
      <c r="S67" s="1308"/>
      <c r="T67" s="1308"/>
      <c r="U67" s="1308"/>
      <c r="V67" s="1308"/>
      <c r="W67" s="1308"/>
      <c r="X67" s="1308"/>
      <c r="Y67" s="1308"/>
      <c r="Z67" s="1308"/>
      <c r="AA67" s="1308"/>
      <c r="AB67" s="1308"/>
      <c r="AC67" s="1308"/>
    </row>
    <row r="68" spans="1:29" s="751" customFormat="1" ht="19.5" customHeight="1">
      <c r="A68" s="867" t="s">
        <v>510</v>
      </c>
      <c r="B68" s="864"/>
      <c r="C68" s="864"/>
      <c r="D68" s="868"/>
      <c r="E68" s="2172">
        <f>H46</f>
        <v>0.18036588508116463</v>
      </c>
      <c r="F68" s="2173"/>
      <c r="G68" s="2172">
        <f>K46</f>
        <v>0.26625440178648113</v>
      </c>
      <c r="H68" s="2174"/>
      <c r="I68" s="2174"/>
      <c r="J68" s="2173"/>
      <c r="K68" s="2172">
        <f>N46</f>
        <v>0.33496521515073435</v>
      </c>
      <c r="L68" s="2174"/>
      <c r="M68" s="2174"/>
      <c r="N68" s="2175"/>
      <c r="O68" s="766"/>
      <c r="S68" s="1308"/>
      <c r="T68" s="1308"/>
      <c r="U68" s="1308"/>
      <c r="V68" s="1308"/>
      <c r="W68" s="1308"/>
      <c r="X68" s="1308"/>
      <c r="Y68" s="1308"/>
      <c r="Z68" s="1308"/>
      <c r="AA68" s="1308"/>
      <c r="AB68" s="1308"/>
      <c r="AC68" s="1308"/>
    </row>
    <row r="69" spans="1:29" s="751" customFormat="1" ht="15.75">
      <c r="A69" s="869"/>
      <c r="B69" s="870"/>
      <c r="C69" s="870"/>
      <c r="D69" s="871"/>
      <c r="E69" s="871"/>
      <c r="F69" s="871"/>
      <c r="G69" s="872"/>
      <c r="H69" s="871"/>
      <c r="I69" s="871"/>
      <c r="J69" s="871"/>
      <c r="K69" s="871"/>
      <c r="L69" s="871"/>
      <c r="M69" s="871"/>
      <c r="N69" s="873"/>
      <c r="O69" s="766"/>
      <c r="S69" s="1308"/>
      <c r="T69" s="1308"/>
      <c r="U69" s="1308"/>
      <c r="V69" s="1308"/>
      <c r="W69" s="1308"/>
      <c r="X69" s="1308"/>
      <c r="Y69" s="1308"/>
      <c r="Z69" s="1308"/>
      <c r="AA69" s="1308"/>
      <c r="AB69" s="1308"/>
      <c r="AC69" s="1308"/>
    </row>
    <row r="70" spans="1:29" s="751" customFormat="1" ht="15.75">
      <c r="A70" s="874"/>
      <c r="B70" s="875"/>
      <c r="C70" s="875"/>
      <c r="D70" s="876"/>
      <c r="E70" s="876"/>
      <c r="F70" s="876"/>
      <c r="G70" s="877"/>
      <c r="H70" s="876"/>
      <c r="I70" s="876"/>
      <c r="J70" s="876"/>
      <c r="K70" s="876"/>
      <c r="L70" s="876"/>
      <c r="M70" s="876"/>
      <c r="N70" s="878"/>
      <c r="O70" s="766"/>
      <c r="S70" s="1308"/>
      <c r="T70" s="1308"/>
      <c r="U70" s="1308"/>
      <c r="V70" s="1308"/>
      <c r="W70" s="1308"/>
      <c r="X70" s="1308"/>
      <c r="Y70" s="1308"/>
      <c r="Z70" s="1308"/>
      <c r="AA70" s="1308"/>
      <c r="AB70" s="1308"/>
      <c r="AC70" s="1308"/>
    </row>
    <row r="71" spans="1:29" s="751" customFormat="1" ht="15.75">
      <c r="A71" s="874"/>
      <c r="B71" s="875"/>
      <c r="C71" s="875"/>
      <c r="D71" s="876"/>
      <c r="E71" s="876"/>
      <c r="F71" s="876"/>
      <c r="G71" s="877"/>
      <c r="H71" s="876"/>
      <c r="I71" s="876"/>
      <c r="J71" s="876"/>
      <c r="K71" s="876"/>
      <c r="L71" s="876"/>
      <c r="M71" s="876"/>
      <c r="N71" s="878"/>
      <c r="O71" s="766"/>
      <c r="S71" s="1308"/>
      <c r="T71" s="1308"/>
      <c r="U71" s="1308"/>
      <c r="V71" s="1308"/>
      <c r="W71" s="1308"/>
      <c r="X71" s="1308"/>
      <c r="Y71" s="1308"/>
      <c r="Z71" s="1308"/>
      <c r="AA71" s="1308"/>
      <c r="AB71" s="1308"/>
      <c r="AC71" s="1308"/>
    </row>
    <row r="72" spans="1:29" s="751" customFormat="1" ht="15.75">
      <c r="A72" s="874"/>
      <c r="B72" s="875"/>
      <c r="C72" s="875"/>
      <c r="D72" s="876"/>
      <c r="E72" s="876"/>
      <c r="F72" s="876"/>
      <c r="G72" s="877"/>
      <c r="H72" s="876"/>
      <c r="I72" s="876"/>
      <c r="J72" s="876"/>
      <c r="K72" s="876"/>
      <c r="L72" s="876"/>
      <c r="M72" s="876"/>
      <c r="N72" s="878"/>
      <c r="O72" s="766"/>
      <c r="S72" s="1308"/>
      <c r="T72" s="1308"/>
      <c r="U72" s="1308"/>
      <c r="V72" s="1308"/>
      <c r="W72" s="1308"/>
      <c r="X72" s="1308"/>
      <c r="Y72" s="1308"/>
      <c r="Z72" s="1308"/>
      <c r="AA72" s="1308"/>
      <c r="AB72" s="1308"/>
      <c r="AC72" s="1308"/>
    </row>
    <row r="73" spans="1:29" s="751" customFormat="1" ht="15.75">
      <c r="A73" s="874"/>
      <c r="B73" s="875"/>
      <c r="C73" s="875"/>
      <c r="D73" s="876"/>
      <c r="E73" s="876"/>
      <c r="F73" s="876"/>
      <c r="G73" s="877"/>
      <c r="H73" s="876"/>
      <c r="I73" s="876"/>
      <c r="J73" s="876"/>
      <c r="K73" s="876"/>
      <c r="L73" s="876"/>
      <c r="M73" s="876"/>
      <c r="N73" s="878"/>
      <c r="O73" s="766"/>
      <c r="S73" s="1308"/>
      <c r="T73" s="1308"/>
      <c r="U73" s="1308"/>
      <c r="V73" s="1308"/>
      <c r="W73" s="1308"/>
      <c r="X73" s="1308"/>
      <c r="Y73" s="1308"/>
      <c r="Z73" s="1308"/>
      <c r="AA73" s="1308"/>
      <c r="AB73" s="1308"/>
      <c r="AC73" s="1308"/>
    </row>
    <row r="74" spans="1:29" s="751" customFormat="1" ht="15.75">
      <c r="A74" s="874"/>
      <c r="B74" s="875"/>
      <c r="C74" s="875"/>
      <c r="D74" s="876"/>
      <c r="E74" s="876"/>
      <c r="F74" s="876"/>
      <c r="G74" s="877"/>
      <c r="H74" s="876"/>
      <c r="I74" s="876"/>
      <c r="J74" s="876"/>
      <c r="K74" s="876"/>
      <c r="L74" s="876"/>
      <c r="M74" s="876"/>
      <c r="N74" s="878"/>
      <c r="O74" s="766"/>
      <c r="S74" s="1308"/>
      <c r="T74" s="1308"/>
      <c r="U74" s="1308"/>
      <c r="V74" s="1308"/>
      <c r="W74" s="1308"/>
      <c r="X74" s="1308"/>
      <c r="Y74" s="1308"/>
      <c r="Z74" s="1308"/>
      <c r="AA74" s="1308"/>
      <c r="AB74" s="1308"/>
      <c r="AC74" s="1308"/>
    </row>
    <row r="75" spans="1:29" s="751" customFormat="1" ht="15.75">
      <c r="A75" s="874"/>
      <c r="B75" s="875"/>
      <c r="C75" s="875"/>
      <c r="D75" s="876"/>
      <c r="E75" s="876"/>
      <c r="F75" s="876"/>
      <c r="G75" s="877"/>
      <c r="H75" s="876"/>
      <c r="I75" s="876"/>
      <c r="J75" s="876"/>
      <c r="K75" s="876"/>
      <c r="L75" s="876"/>
      <c r="M75" s="876"/>
      <c r="N75" s="878"/>
      <c r="O75" s="766"/>
      <c r="S75" s="1308"/>
      <c r="T75" s="1308"/>
      <c r="U75" s="1308"/>
      <c r="V75" s="1308"/>
      <c r="W75" s="1308"/>
      <c r="X75" s="1308"/>
      <c r="Y75" s="1308"/>
      <c r="Z75" s="1308"/>
      <c r="AA75" s="1308"/>
      <c r="AB75" s="1308"/>
      <c r="AC75" s="1308"/>
    </row>
    <row r="76" spans="1:29" s="751" customFormat="1" ht="15.75">
      <c r="A76" s="874"/>
      <c r="B76" s="875"/>
      <c r="C76" s="875"/>
      <c r="D76" s="876"/>
      <c r="E76" s="876"/>
      <c r="F76" s="876"/>
      <c r="G76" s="877"/>
      <c r="H76" s="876"/>
      <c r="I76" s="876"/>
      <c r="J76" s="876"/>
      <c r="K76" s="876"/>
      <c r="L76" s="876"/>
      <c r="M76" s="876"/>
      <c r="N76" s="878"/>
      <c r="O76" s="766"/>
      <c r="S76" s="1308"/>
      <c r="T76" s="1308"/>
      <c r="U76" s="1308"/>
      <c r="V76" s="1308"/>
      <c r="W76" s="1308"/>
      <c r="X76" s="1308"/>
      <c r="Y76" s="1308"/>
      <c r="Z76" s="1308"/>
      <c r="AA76" s="1308"/>
      <c r="AB76" s="1308"/>
      <c r="AC76" s="1308"/>
    </row>
    <row r="77" spans="1:29" s="751" customFormat="1" ht="15.75">
      <c r="A77" s="874"/>
      <c r="B77" s="875"/>
      <c r="C77" s="875"/>
      <c r="D77" s="876"/>
      <c r="E77" s="876"/>
      <c r="F77" s="876"/>
      <c r="G77" s="877"/>
      <c r="H77" s="876"/>
      <c r="I77" s="876"/>
      <c r="J77" s="876"/>
      <c r="K77" s="876"/>
      <c r="L77" s="876"/>
      <c r="M77" s="876"/>
      <c r="N77" s="878"/>
      <c r="O77" s="766"/>
      <c r="S77" s="1308"/>
      <c r="T77" s="1308"/>
      <c r="U77" s="1308"/>
      <c r="V77" s="1308"/>
      <c r="W77" s="1308"/>
      <c r="X77" s="1308"/>
      <c r="Y77" s="1308"/>
      <c r="Z77" s="1308"/>
      <c r="AA77" s="1308"/>
      <c r="AB77" s="1308"/>
      <c r="AC77" s="1308"/>
    </row>
    <row r="78" spans="1:29" s="751" customFormat="1" ht="15.75">
      <c r="A78" s="874"/>
      <c r="B78" s="875"/>
      <c r="C78" s="875"/>
      <c r="D78" s="876"/>
      <c r="E78" s="876"/>
      <c r="F78" s="876"/>
      <c r="G78" s="877"/>
      <c r="H78" s="876"/>
      <c r="I78" s="876"/>
      <c r="J78" s="876"/>
      <c r="K78" s="876"/>
      <c r="L78" s="876"/>
      <c r="M78" s="876"/>
      <c r="N78" s="878"/>
      <c r="O78" s="766"/>
      <c r="S78" s="1308"/>
      <c r="T78" s="1308"/>
      <c r="U78" s="1308"/>
      <c r="V78" s="1308"/>
      <c r="W78" s="1308"/>
      <c r="X78" s="1308"/>
      <c r="Y78" s="1308"/>
      <c r="Z78" s="1308"/>
      <c r="AA78" s="1308"/>
      <c r="AB78" s="1308"/>
      <c r="AC78" s="1308"/>
    </row>
    <row r="79" spans="1:29" s="751" customFormat="1" ht="15.75">
      <c r="A79" s="874"/>
      <c r="B79" s="875"/>
      <c r="C79" s="875"/>
      <c r="D79" s="876"/>
      <c r="E79" s="876"/>
      <c r="F79" s="876"/>
      <c r="G79" s="879"/>
      <c r="H79" s="876"/>
      <c r="I79" s="876"/>
      <c r="J79" s="876"/>
      <c r="K79" s="876"/>
      <c r="L79" s="750"/>
      <c r="M79" s="880"/>
      <c r="N79" s="878"/>
      <c r="O79" s="766"/>
      <c r="S79" s="1308"/>
      <c r="T79" s="1308"/>
      <c r="U79" s="1308"/>
      <c r="V79" s="1308"/>
      <c r="W79" s="1308"/>
      <c r="X79" s="1308"/>
      <c r="Y79" s="1308"/>
      <c r="Z79" s="1308"/>
      <c r="AA79" s="1308"/>
      <c r="AB79" s="1308"/>
      <c r="AC79" s="1308"/>
    </row>
    <row r="80" spans="1:29" s="751" customFormat="1" ht="15.75">
      <c r="A80" s="874"/>
      <c r="B80" s="875"/>
      <c r="C80" s="875"/>
      <c r="D80" s="876"/>
      <c r="E80" s="876"/>
      <c r="F80" s="876"/>
      <c r="G80" s="881"/>
      <c r="H80" s="882"/>
      <c r="I80" s="882"/>
      <c r="J80" s="882"/>
      <c r="K80" s="882"/>
      <c r="L80" s="883"/>
      <c r="M80" s="882"/>
      <c r="N80" s="884"/>
      <c r="O80" s="766"/>
      <c r="S80" s="1308"/>
      <c r="T80" s="1308"/>
      <c r="U80" s="1308"/>
      <c r="V80" s="1308"/>
      <c r="W80" s="1308"/>
      <c r="X80" s="1308"/>
      <c r="Y80" s="1308"/>
      <c r="Z80" s="1308"/>
      <c r="AA80" s="1308"/>
      <c r="AB80" s="1308"/>
      <c r="AC80" s="1308"/>
    </row>
    <row r="81" spans="1:55" s="751" customFormat="1" ht="19.5" customHeight="1">
      <c r="A81" s="874"/>
      <c r="B81" s="875"/>
      <c r="C81" s="875"/>
      <c r="D81" s="876"/>
      <c r="E81" s="876"/>
      <c r="F81" s="876"/>
      <c r="G81" s="2177" t="s">
        <v>511</v>
      </c>
      <c r="H81" s="2178"/>
      <c r="I81" s="2178"/>
      <c r="J81" s="2180">
        <f>LOOKUP(M6,'3-Proc'!$C$8:$C$485,'3-Proc'!$S$8:$S$485)</f>
        <v>1.552</v>
      </c>
      <c r="K81" s="2182" t="s">
        <v>512</v>
      </c>
      <c r="L81" s="2185">
        <f>LOOKUP(M6,'4-CBR'!$C$6:$C$10009,'4-CBR'!DU$6:DU$10009)</f>
        <v>1</v>
      </c>
      <c r="M81" s="2186"/>
      <c r="N81" s="1455" t="e">
        <f>FORECAST(LN(O81),$P$63:$R$63,LN($P$62:$R$62))</f>
        <v>#N/A</v>
      </c>
      <c r="O81" s="885">
        <f>J$81*L81</f>
        <v>1.552</v>
      </c>
      <c r="P81" s="751" t="s">
        <v>513</v>
      </c>
      <c r="Q81" s="886"/>
      <c r="R81" s="887"/>
      <c r="S81" s="1308"/>
      <c r="T81" s="1308"/>
      <c r="U81" s="1308"/>
      <c r="V81" s="1308"/>
      <c r="W81" s="1308"/>
      <c r="X81" s="1308"/>
      <c r="Y81" s="1308"/>
      <c r="Z81" s="1308"/>
      <c r="AA81" s="1308"/>
      <c r="AB81" s="1308"/>
      <c r="AC81" s="1308"/>
    </row>
    <row r="82" spans="1:55" s="751" customFormat="1" ht="19.5" customHeight="1">
      <c r="A82" s="874"/>
      <c r="B82" s="875"/>
      <c r="C82" s="875"/>
      <c r="D82" s="876"/>
      <c r="E82" s="876"/>
      <c r="F82" s="876"/>
      <c r="G82" s="2179"/>
      <c r="H82" s="2179"/>
      <c r="I82" s="2179"/>
      <c r="J82" s="2181"/>
      <c r="K82" s="2183"/>
      <c r="L82" s="2187">
        <f>LOOKUP(M6,'4-CBR'!$C$6:$C$10009,'4-CBR'!DW$6:DW$10009)</f>
        <v>0.97</v>
      </c>
      <c r="M82" s="2188"/>
      <c r="N82" s="1455" t="e">
        <f>FORECAST(LN(O82),$P$63:$R$63,LN($P$62:$R$62))</f>
        <v>#N/A</v>
      </c>
      <c r="O82" s="885">
        <f>J$81*L82</f>
        <v>1.5054400000000001</v>
      </c>
      <c r="P82" s="886">
        <f>IF(M6=P81,100,0)</f>
        <v>0</v>
      </c>
      <c r="S82" s="1308"/>
      <c r="T82" s="1308"/>
      <c r="U82" s="1308"/>
      <c r="V82" s="1308"/>
      <c r="W82" s="1308"/>
      <c r="X82" s="1308"/>
      <c r="Y82" s="1308"/>
      <c r="Z82" s="1308"/>
      <c r="AA82" s="1308"/>
      <c r="AB82" s="1308"/>
      <c r="AC82" s="1308"/>
    </row>
    <row r="83" spans="1:55" s="751" customFormat="1" ht="19.5" customHeight="1">
      <c r="A83" s="874"/>
      <c r="B83" s="875"/>
      <c r="C83" s="875"/>
      <c r="D83" s="876"/>
      <c r="E83" s="876"/>
      <c r="F83" s="876"/>
      <c r="G83" s="2189" t="s">
        <v>514</v>
      </c>
      <c r="H83" s="2189"/>
      <c r="I83" s="2189"/>
      <c r="J83" s="1361">
        <f>LOOKUP(M6,'3-Proc'!$C$8:$C$485,'3-Proc'!$T$8:$T$485)</f>
        <v>24</v>
      </c>
      <c r="K83" s="2184"/>
      <c r="L83" s="2190">
        <f>LOOKUP(M6,'4-CBR'!$C$6:$C$10009,'4-CBR'!DV$6:DV$10009)</f>
        <v>0.95</v>
      </c>
      <c r="M83" s="2191"/>
      <c r="N83" s="1456" t="e">
        <f>FORECAST(LN(O83),$P$63:$R$63,LN($P$62:$R$62))</f>
        <v>#N/A</v>
      </c>
      <c r="O83" s="885">
        <f>J$81*L83</f>
        <v>1.4743999999999999</v>
      </c>
      <c r="P83" s="888" t="e">
        <f>IF(N82&lt;P82,"không đạt","đạt")</f>
        <v>#N/A</v>
      </c>
      <c r="S83" s="1308"/>
      <c r="T83" s="1308"/>
      <c r="U83" s="1308"/>
      <c r="V83" s="1308"/>
      <c r="W83" s="1308"/>
      <c r="X83" s="1308"/>
      <c r="Y83" s="1308"/>
      <c r="Z83" s="1308"/>
      <c r="AA83" s="1308"/>
      <c r="AB83" s="1308"/>
      <c r="AC83" s="1308"/>
    </row>
    <row r="84" spans="1:55" s="751" customFormat="1" ht="21.2" customHeight="1">
      <c r="A84" s="1397" t="s">
        <v>299</v>
      </c>
      <c r="B84" s="1176"/>
      <c r="C84" s="1176"/>
      <c r="D84" s="1397"/>
      <c r="E84" s="1176"/>
      <c r="F84" s="1176" t="e">
        <f>LOOKUP($M$6,'4-CBR'!$C$6:$C$10009,'4-CBR'!EA$6:EA$10009)</f>
        <v>#REF!</v>
      </c>
      <c r="G84" s="1401"/>
      <c r="H84" s="1401"/>
      <c r="I84" s="1401"/>
      <c r="J84" s="2192" t="e">
        <f>L15</f>
        <v>#REF!</v>
      </c>
      <c r="K84" s="2192"/>
      <c r="L84" s="2192"/>
      <c r="M84" s="2192"/>
      <c r="N84" s="2193"/>
      <c r="O84" s="890"/>
      <c r="S84" s="1308"/>
      <c r="T84" s="1308"/>
      <c r="U84" s="1308"/>
      <c r="V84" s="1308"/>
      <c r="W84" s="1308"/>
      <c r="X84" s="1308"/>
      <c r="Y84" s="1308"/>
      <c r="Z84" s="1308"/>
      <c r="AA84" s="1308"/>
      <c r="AB84" s="1308"/>
      <c r="AC84" s="1308"/>
    </row>
    <row r="85" spans="1:55" s="751" customFormat="1" ht="5.25" customHeight="1">
      <c r="A85" s="1393"/>
      <c r="B85" s="1394"/>
      <c r="C85" s="1395"/>
      <c r="D85" s="1396"/>
      <c r="E85" s="1394"/>
      <c r="F85" s="876"/>
      <c r="L85" s="1402"/>
      <c r="M85" s="1402"/>
      <c r="N85" s="1403"/>
      <c r="O85" s="890"/>
      <c r="S85" s="1308"/>
      <c r="T85" s="1308"/>
      <c r="U85" s="1308"/>
      <c r="V85" s="1308"/>
      <c r="W85" s="1308"/>
      <c r="X85" s="1308"/>
      <c r="Y85" s="1308"/>
      <c r="Z85" s="1308"/>
      <c r="AA85" s="1308"/>
      <c r="AB85" s="1308"/>
      <c r="AC85" s="1308"/>
    </row>
    <row r="86" spans="1:55" s="891" customFormat="1" ht="17.45" customHeight="1">
      <c r="A86" s="2159" t="s">
        <v>25</v>
      </c>
      <c r="B86" s="2160"/>
      <c r="C86" s="2160"/>
      <c r="D86" s="2160"/>
      <c r="F86" s="892"/>
      <c r="G86" s="892" t="s">
        <v>26</v>
      </c>
      <c r="H86" s="893"/>
      <c r="I86" s="893"/>
      <c r="J86" s="893"/>
      <c r="L86" s="892" t="s">
        <v>515</v>
      </c>
      <c r="M86" s="893"/>
      <c r="N86" s="894"/>
    </row>
    <row r="87" spans="1:55" s="895" customFormat="1" ht="17.45" customHeight="1">
      <c r="A87" s="2161" t="s">
        <v>516</v>
      </c>
      <c r="B87" s="2162"/>
      <c r="C87" s="2162"/>
      <c r="D87" s="2162"/>
      <c r="F87" s="896"/>
      <c r="G87" s="896" t="s">
        <v>517</v>
      </c>
      <c r="H87" s="897"/>
      <c r="I87" s="897"/>
      <c r="J87" s="897"/>
      <c r="K87" s="897"/>
      <c r="L87" s="892" t="s">
        <v>518</v>
      </c>
      <c r="M87" s="897"/>
      <c r="N87" s="898"/>
    </row>
    <row r="88" spans="1:55" s="901" customFormat="1" ht="36.75" customHeight="1">
      <c r="A88" s="899"/>
      <c r="B88" s="900"/>
      <c r="F88" s="902"/>
      <c r="G88" s="902"/>
      <c r="H88" s="900"/>
      <c r="I88" s="903"/>
      <c r="L88" s="903"/>
      <c r="M88" s="903"/>
      <c r="N88" s="904"/>
      <c r="S88" s="895"/>
      <c r="T88" s="895"/>
      <c r="U88" s="895"/>
      <c r="V88" s="895"/>
      <c r="W88" s="895"/>
      <c r="X88" s="895"/>
      <c r="Y88" s="895"/>
      <c r="Z88" s="895"/>
      <c r="AA88" s="895"/>
      <c r="AB88" s="895"/>
      <c r="AC88" s="895"/>
    </row>
    <row r="89" spans="1:55" s="750" customFormat="1" ht="21.75" customHeight="1">
      <c r="A89" s="905"/>
      <c r="B89" s="906"/>
      <c r="F89" s="900"/>
      <c r="G89" s="900"/>
      <c r="H89" s="900"/>
      <c r="I89" s="900"/>
      <c r="J89" s="900"/>
      <c r="K89" s="900"/>
      <c r="L89" s="900"/>
      <c r="M89" s="900"/>
      <c r="N89" s="907"/>
      <c r="S89" s="897"/>
      <c r="T89" s="897"/>
      <c r="U89" s="897"/>
      <c r="V89" s="897"/>
      <c r="W89" s="897"/>
      <c r="X89" s="897"/>
      <c r="Y89" s="897"/>
      <c r="Z89" s="897"/>
      <c r="AA89" s="897"/>
      <c r="AB89" s="897"/>
      <c r="AC89" s="897"/>
    </row>
    <row r="90" spans="1:55" s="750" customFormat="1" ht="22.7" customHeight="1">
      <c r="A90" s="2163" t="str">
        <f>LOOKUP($M$6,'4-CBR'!$C$6:$C$10009,'4-CBR'!DY$6:DY$10009)</f>
        <v>Đặng Hồng Kiên</v>
      </c>
      <c r="B90" s="2164"/>
      <c r="C90" s="2164"/>
      <c r="D90" s="2164"/>
      <c r="F90" s="908"/>
      <c r="G90" s="909" t="str">
        <f>LOOKUP($M$6,'4-CBR'!$C$6:$C$10009,'4-CBR'!DZ$6:DZ$10009)</f>
        <v>Nguyễn Bảo Ngọc</v>
      </c>
      <c r="I90" s="910"/>
      <c r="J90" s="910"/>
      <c r="K90" s="908"/>
      <c r="L90" s="908" t="s">
        <v>32</v>
      </c>
      <c r="M90" s="910"/>
      <c r="N90" s="911"/>
      <c r="O90" s="912"/>
      <c r="P90" s="913"/>
      <c r="Q90" s="913"/>
      <c r="R90" s="913"/>
      <c r="S90" s="1369"/>
      <c r="T90" s="1369"/>
      <c r="U90" s="1369"/>
      <c r="V90" s="1369"/>
      <c r="W90" s="1369"/>
      <c r="X90" s="1369"/>
      <c r="Y90" s="1369"/>
      <c r="Z90" s="1369"/>
      <c r="AA90" s="1369"/>
      <c r="AB90" s="1369"/>
      <c r="AC90" s="1369"/>
      <c r="AD90" s="913"/>
      <c r="AE90" s="913"/>
      <c r="AF90" s="913"/>
      <c r="AG90" s="913"/>
      <c r="AH90" s="913"/>
      <c r="AN90" s="750">
        <v>22</v>
      </c>
      <c r="AO90" s="750">
        <v>23</v>
      </c>
      <c r="AP90" s="750">
        <v>24</v>
      </c>
      <c r="AQ90" s="750">
        <v>25</v>
      </c>
      <c r="AR90" s="750">
        <v>26</v>
      </c>
      <c r="AS90" s="750">
        <v>27</v>
      </c>
      <c r="AT90" s="750">
        <v>28</v>
      </c>
      <c r="AU90" s="750">
        <v>29</v>
      </c>
      <c r="AV90" s="750">
        <v>30</v>
      </c>
      <c r="AW90" s="750">
        <v>31</v>
      </c>
      <c r="AX90" s="750">
        <v>32</v>
      </c>
      <c r="AY90" s="750">
        <v>33</v>
      </c>
      <c r="AZ90" s="750">
        <v>13</v>
      </c>
      <c r="BA90" s="750">
        <v>34</v>
      </c>
      <c r="BB90" s="750">
        <v>38</v>
      </c>
      <c r="BC90" s="750">
        <v>35</v>
      </c>
    </row>
    <row r="91" spans="1:55" s="918" customFormat="1" ht="19.5" hidden="1" customHeight="1">
      <c r="A91" s="2165" t="s">
        <v>3</v>
      </c>
      <c r="B91" s="2166"/>
      <c r="C91" s="2166"/>
      <c r="D91" s="2166"/>
      <c r="E91" s="914"/>
      <c r="F91" s="915"/>
      <c r="G91" s="915" t="s">
        <v>2</v>
      </c>
      <c r="H91" s="914"/>
      <c r="I91" s="914"/>
      <c r="J91" s="914"/>
      <c r="K91" s="914"/>
      <c r="L91" s="915" t="s">
        <v>28</v>
      </c>
      <c r="M91" s="914"/>
      <c r="N91" s="916"/>
      <c r="O91" s="893"/>
      <c r="P91" s="893"/>
      <c r="Q91" s="893"/>
      <c r="R91" s="893"/>
      <c r="S91" s="923"/>
      <c r="T91" s="897"/>
      <c r="U91" s="897"/>
      <c r="V91" s="897"/>
      <c r="W91" s="897"/>
      <c r="X91" s="897"/>
      <c r="Y91" s="897"/>
      <c r="Z91" s="897"/>
      <c r="AA91" s="897"/>
      <c r="AB91" s="897"/>
      <c r="AC91" s="897"/>
      <c r="AD91" s="917"/>
      <c r="AE91" s="917"/>
      <c r="AF91" s="917"/>
      <c r="AG91" s="917"/>
    </row>
    <row r="92" spans="1:55" s="903" customFormat="1" ht="17.45" hidden="1" customHeight="1">
      <c r="A92" s="2167" t="s">
        <v>519</v>
      </c>
      <c r="B92" s="2168"/>
      <c r="C92" s="2168"/>
      <c r="D92" s="2168"/>
      <c r="E92" s="919"/>
      <c r="F92" s="920"/>
      <c r="G92" s="920" t="s">
        <v>520</v>
      </c>
      <c r="H92" s="919"/>
      <c r="I92" s="919"/>
      <c r="J92" s="919"/>
      <c r="K92" s="919"/>
      <c r="L92" s="920" t="s">
        <v>521</v>
      </c>
      <c r="M92" s="919"/>
      <c r="N92" s="921"/>
      <c r="S92" s="924"/>
      <c r="T92" s="924"/>
      <c r="U92" s="924"/>
      <c r="V92" s="924"/>
      <c r="W92" s="924"/>
      <c r="X92" s="924"/>
      <c r="Y92" s="924"/>
      <c r="Z92" s="924"/>
      <c r="AA92" s="924"/>
      <c r="AB92" s="924"/>
      <c r="AC92" s="924"/>
      <c r="AD92" s="917"/>
      <c r="AE92" s="917"/>
      <c r="AF92" s="917"/>
      <c r="AG92" s="917"/>
    </row>
    <row r="93" spans="1:55" s="903" customFormat="1" ht="17.45" hidden="1" customHeight="1">
      <c r="A93" s="899"/>
      <c r="B93" s="902"/>
      <c r="C93" s="902"/>
      <c r="D93" s="902"/>
      <c r="E93" s="902"/>
      <c r="F93" s="902"/>
      <c r="H93" s="902"/>
      <c r="I93" s="922"/>
      <c r="K93" s="902"/>
      <c r="L93" s="902"/>
      <c r="M93" s="922"/>
      <c r="N93" s="921"/>
      <c r="O93" s="2176"/>
      <c r="P93" s="2176"/>
      <c r="Q93" s="2176"/>
      <c r="S93" s="924"/>
      <c r="T93" s="924"/>
      <c r="U93" s="924"/>
      <c r="V93" s="924"/>
      <c r="W93" s="924"/>
      <c r="X93" s="924"/>
      <c r="Y93" s="924"/>
      <c r="Z93" s="924"/>
      <c r="AA93" s="924"/>
      <c r="AB93" s="924"/>
      <c r="AC93" s="924"/>
      <c r="AD93" s="917"/>
      <c r="AE93" s="917"/>
      <c r="AF93" s="917"/>
      <c r="AG93" s="917"/>
    </row>
    <row r="94" spans="1:55" s="903" customFormat="1" ht="20.25" hidden="1" customHeight="1">
      <c r="A94" s="899"/>
      <c r="B94" s="902"/>
      <c r="C94" s="902"/>
      <c r="D94" s="902"/>
      <c r="E94" s="902"/>
      <c r="F94" s="902"/>
      <c r="H94" s="902"/>
      <c r="I94" s="922"/>
      <c r="K94" s="902"/>
      <c r="L94" s="902"/>
      <c r="M94" s="922"/>
      <c r="N94" s="921"/>
      <c r="S94" s="924"/>
      <c r="T94" s="924"/>
      <c r="U94" s="924"/>
      <c r="V94" s="924"/>
      <c r="W94" s="924"/>
      <c r="X94" s="924"/>
      <c r="Y94" s="924"/>
      <c r="Z94" s="924"/>
      <c r="AA94" s="924"/>
      <c r="AB94" s="924"/>
      <c r="AC94" s="924"/>
      <c r="AD94" s="917"/>
      <c r="AE94" s="917"/>
      <c r="AF94" s="917"/>
      <c r="AG94" s="917"/>
    </row>
    <row r="95" spans="1:55" s="923" customFormat="1" ht="27.75" hidden="1" customHeight="1" thickBot="1">
      <c r="A95" s="1507"/>
      <c r="B95" s="1508"/>
      <c r="C95" s="1508"/>
      <c r="D95" s="1508"/>
      <c r="E95" s="750"/>
      <c r="F95" s="750"/>
      <c r="G95" s="750"/>
      <c r="H95" s="1509"/>
      <c r="I95" s="1509"/>
      <c r="J95" s="1509"/>
      <c r="K95" s="750"/>
      <c r="L95" s="750"/>
      <c r="M95" s="750"/>
      <c r="N95" s="1510"/>
      <c r="S95" s="924"/>
      <c r="T95" s="924"/>
      <c r="U95" s="924"/>
      <c r="V95" s="924"/>
      <c r="W95" s="924"/>
      <c r="X95" s="924"/>
      <c r="Y95" s="924"/>
      <c r="Z95" s="924"/>
      <c r="AA95" s="924"/>
      <c r="AB95" s="924"/>
      <c r="AC95" s="924"/>
      <c r="AD95" s="924"/>
      <c r="AE95" s="924"/>
      <c r="AF95" s="924"/>
      <c r="AG95" s="924"/>
    </row>
    <row r="96" spans="1:55" s="751" customFormat="1" ht="26.45" customHeight="1" thickBot="1">
      <c r="A96" s="2169" t="s">
        <v>289</v>
      </c>
      <c r="B96" s="2170"/>
      <c r="C96" s="2170"/>
      <c r="D96" s="2170"/>
      <c r="E96" s="2170"/>
      <c r="F96" s="2170"/>
      <c r="G96" s="2170"/>
      <c r="H96" s="2170"/>
      <c r="I96" s="2170"/>
      <c r="J96" s="2170"/>
      <c r="K96" s="2170"/>
      <c r="L96" s="2170"/>
      <c r="M96" s="2170"/>
      <c r="N96" s="2171"/>
      <c r="O96" s="766"/>
      <c r="P96" s="750"/>
      <c r="Q96" s="750"/>
      <c r="S96" s="1308"/>
      <c r="T96" s="1308"/>
      <c r="U96" s="1308"/>
      <c r="V96" s="1308"/>
      <c r="W96" s="1308"/>
      <c r="X96" s="1308"/>
      <c r="Y96" s="1308"/>
      <c r="Z96" s="1308"/>
      <c r="AA96" s="1308"/>
      <c r="AB96" s="1308"/>
      <c r="AC96" s="1308"/>
    </row>
    <row r="97" spans="1:29" s="751" customFormat="1" ht="15.75">
      <c r="A97" s="1513"/>
      <c r="B97" s="1513"/>
      <c r="C97" s="1514"/>
      <c r="D97" s="1515"/>
      <c r="E97" s="1515"/>
      <c r="F97" s="1516"/>
      <c r="G97" s="1515"/>
      <c r="H97" s="1517"/>
      <c r="I97" s="1516"/>
      <c r="J97" s="1515"/>
      <c r="K97" s="1517"/>
      <c r="L97" s="1516"/>
      <c r="M97" s="1515"/>
      <c r="N97" s="1517"/>
      <c r="O97" s="766"/>
      <c r="P97" s="750"/>
      <c r="Q97" s="750"/>
      <c r="S97" s="1308"/>
      <c r="T97" s="1308"/>
      <c r="U97" s="1308"/>
      <c r="V97" s="1308"/>
      <c r="W97" s="1308"/>
      <c r="X97" s="1308"/>
      <c r="Y97" s="1308"/>
      <c r="Z97" s="1308"/>
      <c r="AA97" s="1308"/>
      <c r="AB97" s="1308"/>
      <c r="AC97" s="1308"/>
    </row>
    <row r="98" spans="1:29" s="751" customFormat="1" ht="15.75">
      <c r="A98" s="925"/>
      <c r="B98" s="925"/>
      <c r="C98" s="926"/>
      <c r="D98" s="927"/>
      <c r="E98" s="927"/>
      <c r="F98" s="928"/>
      <c r="G98" s="927"/>
      <c r="H98" s="1495"/>
      <c r="I98" s="928"/>
      <c r="J98" s="927"/>
      <c r="K98" s="1495"/>
      <c r="L98" s="928"/>
      <c r="M98" s="927"/>
      <c r="N98" s="1495"/>
      <c r="O98" s="766"/>
      <c r="P98" s="750"/>
      <c r="Q98" s="750"/>
      <c r="S98" s="1308" t="s">
        <v>572</v>
      </c>
      <c r="T98" s="1308"/>
      <c r="U98" s="1308"/>
      <c r="V98" s="1308"/>
      <c r="W98" s="1308"/>
      <c r="X98" s="1308"/>
      <c r="Y98" s="1308"/>
      <c r="Z98" s="1308"/>
      <c r="AA98" s="1308"/>
      <c r="AB98" s="1308"/>
      <c r="AC98" s="1308"/>
    </row>
    <row r="99" spans="1:29" s="751" customFormat="1" ht="15.75">
      <c r="A99" s="925"/>
      <c r="B99" s="925"/>
      <c r="C99" s="926"/>
      <c r="D99" s="927"/>
      <c r="E99" s="927"/>
      <c r="F99" s="928"/>
      <c r="G99" s="927"/>
      <c r="H99" s="1495"/>
      <c r="I99" s="928"/>
      <c r="J99" s="927"/>
      <c r="K99" s="1495"/>
      <c r="L99" s="928"/>
      <c r="M99" s="927"/>
      <c r="N99" s="1495"/>
      <c r="O99" s="766"/>
      <c r="P99" s="750"/>
      <c r="Q99" s="750"/>
      <c r="S99" s="1308"/>
      <c r="T99" s="1308"/>
      <c r="U99" s="1308"/>
      <c r="V99" s="1308"/>
      <c r="W99" s="1308"/>
      <c r="X99" s="1308"/>
      <c r="Y99" s="1308"/>
      <c r="Z99" s="1308"/>
      <c r="AA99" s="1308"/>
      <c r="AB99" s="1308"/>
      <c r="AC99" s="1308"/>
    </row>
    <row r="100" spans="1:29" s="751" customFormat="1" ht="15.75">
      <c r="A100" s="925"/>
      <c r="B100" s="925"/>
      <c r="C100" s="926"/>
      <c r="D100" s="927"/>
      <c r="E100" s="927"/>
      <c r="F100" s="928"/>
      <c r="G100" s="927"/>
      <c r="H100" s="1495"/>
      <c r="I100" s="928"/>
      <c r="J100" s="927"/>
      <c r="K100" s="1495"/>
      <c r="L100" s="928"/>
      <c r="M100" s="927"/>
      <c r="N100" s="1495"/>
      <c r="O100" s="766"/>
      <c r="P100" s="750"/>
      <c r="Q100" s="750"/>
      <c r="S100" s="1308"/>
      <c r="T100" s="1308"/>
      <c r="U100" s="1308"/>
      <c r="V100" s="1308"/>
      <c r="W100" s="1308"/>
      <c r="X100" s="1308"/>
      <c r="Y100" s="1308"/>
      <c r="Z100" s="1308"/>
      <c r="AA100" s="1308"/>
      <c r="AB100" s="1308"/>
      <c r="AC100" s="1308"/>
    </row>
    <row r="101" spans="1:29" s="751" customFormat="1" ht="15.75">
      <c r="A101" s="925"/>
      <c r="B101" s="925"/>
      <c r="C101" s="926"/>
      <c r="D101" s="927"/>
      <c r="E101" s="927"/>
      <c r="F101" s="928"/>
      <c r="G101" s="927"/>
      <c r="H101" s="1495"/>
      <c r="I101" s="928"/>
      <c r="J101" s="927"/>
      <c r="K101" s="1495"/>
      <c r="L101" s="928"/>
      <c r="M101" s="927"/>
      <c r="N101" s="1495"/>
      <c r="O101" s="766"/>
      <c r="P101" s="750"/>
      <c r="Q101" s="750"/>
      <c r="S101" s="1308"/>
      <c r="T101" s="1308"/>
      <c r="U101" s="1308"/>
      <c r="V101" s="1308"/>
      <c r="W101" s="1308"/>
      <c r="X101" s="1308"/>
      <c r="Y101" s="1308"/>
      <c r="Z101" s="1308"/>
      <c r="AA101" s="1308"/>
      <c r="AB101" s="1308"/>
      <c r="AC101" s="1308"/>
    </row>
    <row r="102" spans="1:29" s="751" customFormat="1" ht="15.75">
      <c r="A102" s="925"/>
      <c r="B102" s="925"/>
      <c r="C102" s="926"/>
      <c r="D102" s="927"/>
      <c r="E102" s="927"/>
      <c r="F102" s="928"/>
      <c r="G102" s="927"/>
      <c r="H102" s="1495"/>
      <c r="I102" s="928"/>
      <c r="J102" s="927"/>
      <c r="K102" s="1495"/>
      <c r="L102" s="928"/>
      <c r="M102" s="927"/>
      <c r="N102" s="1495"/>
      <c r="O102" s="766"/>
      <c r="P102" s="750"/>
      <c r="Q102" s="750"/>
      <c r="S102" s="1308"/>
      <c r="T102" s="1308"/>
      <c r="U102" s="1308"/>
      <c r="V102" s="1308"/>
      <c r="W102" s="1308"/>
      <c r="X102" s="1308"/>
      <c r="Y102" s="1308"/>
      <c r="Z102" s="1308"/>
      <c r="AA102" s="1308"/>
      <c r="AB102" s="1308"/>
      <c r="AC102" s="1308"/>
    </row>
    <row r="103" spans="1:29" s="751" customFormat="1" ht="15.75">
      <c r="A103" s="925"/>
      <c r="B103" s="925"/>
      <c r="C103" s="926"/>
      <c r="D103" s="927"/>
      <c r="E103" s="927"/>
      <c r="F103" s="928"/>
      <c r="G103" s="927"/>
      <c r="H103" s="1495"/>
      <c r="I103" s="928"/>
      <c r="J103" s="927"/>
      <c r="K103" s="1495"/>
      <c r="L103" s="928"/>
      <c r="M103" s="927"/>
      <c r="N103" s="1495"/>
      <c r="O103" s="766"/>
      <c r="P103" s="750"/>
      <c r="Q103" s="750"/>
      <c r="S103" s="1308"/>
      <c r="T103" s="1308"/>
      <c r="U103" s="1308"/>
      <c r="V103" s="1308"/>
      <c r="W103" s="1308"/>
      <c r="X103" s="1308"/>
      <c r="Y103" s="1308"/>
      <c r="Z103" s="1308"/>
      <c r="AA103" s="1308"/>
      <c r="AB103" s="1308"/>
      <c r="AC103" s="1308"/>
    </row>
    <row r="104" spans="1:29" s="751" customFormat="1" ht="15.75">
      <c r="A104" s="925"/>
      <c r="B104" s="925"/>
      <c r="C104" s="926"/>
      <c r="D104" s="927"/>
      <c r="E104" s="927"/>
      <c r="F104" s="928"/>
      <c r="G104" s="927"/>
      <c r="H104" s="1495"/>
      <c r="I104" s="928"/>
      <c r="J104" s="927"/>
      <c r="K104" s="1495"/>
      <c r="L104" s="928"/>
      <c r="M104" s="927"/>
      <c r="N104" s="1495"/>
      <c r="O104" s="766"/>
      <c r="P104" s="750"/>
      <c r="Q104" s="750"/>
      <c r="S104" s="1308"/>
      <c r="T104" s="1308"/>
      <c r="U104" s="1308"/>
      <c r="V104" s="1308"/>
      <c r="W104" s="1308"/>
      <c r="X104" s="1308"/>
      <c r="Y104" s="1308"/>
      <c r="Z104" s="1308"/>
      <c r="AA104" s="1308"/>
      <c r="AB104" s="1308"/>
      <c r="AC104" s="1308"/>
    </row>
    <row r="105" spans="1:29" ht="15.75" thickBot="1">
      <c r="A105" s="1518"/>
      <c r="B105" s="1518"/>
      <c r="C105" s="1518"/>
      <c r="D105" s="1518"/>
      <c r="E105" s="1518"/>
      <c r="F105" s="1518"/>
      <c r="G105" s="1518"/>
      <c r="H105" s="1518"/>
      <c r="I105" s="1518"/>
      <c r="J105" s="1518"/>
      <c r="K105" s="1518"/>
      <c r="L105" s="1518"/>
      <c r="M105" s="1518"/>
      <c r="N105" s="1518"/>
    </row>
    <row r="106" spans="1:29" s="751" customFormat="1" ht="15.75">
      <c r="A106" s="2054" t="s">
        <v>493</v>
      </c>
      <c r="B106" s="2055"/>
      <c r="C106" s="2055"/>
      <c r="D106" s="2055"/>
      <c r="E106" s="2055"/>
      <c r="F106" s="2055"/>
      <c r="G106" s="2055"/>
      <c r="H106" s="2055"/>
      <c r="I106" s="2055"/>
      <c r="J106" s="2055"/>
      <c r="K106" s="2055"/>
      <c r="L106" s="2055"/>
      <c r="M106" s="2055"/>
      <c r="N106" s="2056"/>
      <c r="O106" s="766"/>
      <c r="P106" s="750"/>
      <c r="Q106" s="750"/>
      <c r="S106" s="1308"/>
      <c r="T106" s="1308"/>
      <c r="U106" s="1308"/>
      <c r="V106" s="1308"/>
      <c r="W106" s="1308"/>
      <c r="X106" s="1308"/>
      <c r="Y106" s="1308"/>
      <c r="Z106" s="1308"/>
      <c r="AA106" s="1308"/>
      <c r="AB106" s="1308"/>
      <c r="AC106" s="1308"/>
    </row>
    <row r="107" spans="1:29" s="751" customFormat="1" ht="15.75">
      <c r="A107" s="2143" t="s">
        <v>39</v>
      </c>
      <c r="B107" s="2144"/>
      <c r="C107" s="2147">
        <f>LOOKUP($M$6,'[1]4-CBR'!$C$6:$C$10009,'[1]4-CBR'!CF$6:CF$10009)</f>
        <v>0</v>
      </c>
      <c r="D107" s="2148"/>
      <c r="E107" s="2148"/>
      <c r="F107" s="2149"/>
      <c r="G107" s="2150" t="s">
        <v>494</v>
      </c>
      <c r="H107" s="2151"/>
      <c r="I107" s="2151"/>
      <c r="J107" s="2152"/>
      <c r="K107" s="2150" t="s">
        <v>495</v>
      </c>
      <c r="L107" s="2151"/>
      <c r="M107" s="2151"/>
      <c r="N107" s="2153"/>
      <c r="O107" s="766"/>
      <c r="S107" s="1308"/>
      <c r="T107" s="1308"/>
      <c r="U107" s="1308"/>
      <c r="V107" s="1308"/>
      <c r="W107" s="1308"/>
      <c r="X107" s="1308"/>
      <c r="Y107" s="1308"/>
      <c r="Z107" s="1308"/>
      <c r="AA107" s="1308"/>
      <c r="AB107" s="1308"/>
      <c r="AC107" s="1308"/>
    </row>
    <row r="108" spans="1:29" s="751" customFormat="1" ht="15.75">
      <c r="A108" s="2145"/>
      <c r="B108" s="2146"/>
      <c r="C108" s="2150">
        <f>LOOKUP($C$49,'[1]THONG SO'!$D$3:$O$3,'[1]THONG SO'!$D$5:$O$5)</f>
        <v>0</v>
      </c>
      <c r="D108" s="2151"/>
      <c r="E108" s="2151"/>
      <c r="F108" s="2152"/>
      <c r="G108" s="2154">
        <f>LOOKUP($C$49,'[1]THONG SO'!$D$3:$O$3,'[1]THONG SO'!$D$4:$O$4)</f>
        <v>0</v>
      </c>
      <c r="H108" s="2155"/>
      <c r="I108" s="2155"/>
      <c r="J108" s="2156"/>
      <c r="K108" s="2157">
        <f>LOOKUP($C$49,'[1]THONG SO'!$D$3:$O$3,'[1]THONG SO'!$D$7:$O$7)</f>
        <v>0</v>
      </c>
      <c r="L108" s="2158"/>
      <c r="M108" s="929" t="s">
        <v>64</v>
      </c>
      <c r="N108" s="930"/>
      <c r="O108" s="766"/>
      <c r="S108" s="1308"/>
      <c r="T108" s="1308"/>
      <c r="U108" s="1308"/>
      <c r="V108" s="1308"/>
      <c r="W108" s="1308"/>
      <c r="X108" s="1308"/>
      <c r="Y108" s="1308"/>
      <c r="Z108" s="1308"/>
      <c r="AA108" s="1308"/>
      <c r="AB108" s="1308"/>
      <c r="AC108" s="1308"/>
    </row>
    <row r="109" spans="1:29" s="751" customFormat="1" ht="15.75">
      <c r="A109" s="2122" t="s">
        <v>496</v>
      </c>
      <c r="B109" s="2123"/>
      <c r="C109" s="2128">
        <v>1</v>
      </c>
      <c r="D109" s="2129"/>
      <c r="E109" s="2129"/>
      <c r="F109" s="2130"/>
      <c r="G109" s="2128">
        <v>2</v>
      </c>
      <c r="H109" s="2129"/>
      <c r="I109" s="2129"/>
      <c r="J109" s="2130"/>
      <c r="K109" s="2128">
        <v>3</v>
      </c>
      <c r="L109" s="2129"/>
      <c r="M109" s="2129"/>
      <c r="N109" s="2131"/>
      <c r="O109" s="766"/>
      <c r="S109" s="1308"/>
      <c r="T109" s="1308"/>
      <c r="U109" s="1308"/>
      <c r="V109" s="1308"/>
      <c r="W109" s="1308"/>
      <c r="X109" s="1308"/>
      <c r="Y109" s="1308"/>
      <c r="Z109" s="1308"/>
      <c r="AA109" s="1308"/>
      <c r="AB109" s="1308"/>
      <c r="AC109" s="1308"/>
    </row>
    <row r="110" spans="1:29" s="751" customFormat="1" ht="15.75">
      <c r="A110" s="2124"/>
      <c r="B110" s="2125"/>
      <c r="C110" s="2132">
        <v>10</v>
      </c>
      <c r="D110" s="2133"/>
      <c r="E110" s="2133" t="s">
        <v>497</v>
      </c>
      <c r="F110" s="2134"/>
      <c r="G110" s="2132">
        <v>30</v>
      </c>
      <c r="H110" s="2133"/>
      <c r="I110" s="2133"/>
      <c r="J110" s="2134"/>
      <c r="K110" s="2135">
        <v>65</v>
      </c>
      <c r="L110" s="2136"/>
      <c r="M110" s="2136"/>
      <c r="N110" s="2137"/>
      <c r="O110" s="766"/>
      <c r="P110" s="750"/>
      <c r="Q110" s="750"/>
      <c r="R110" s="750"/>
      <c r="S110" s="897"/>
      <c r="T110" s="897"/>
      <c r="U110" s="897"/>
      <c r="V110" s="897"/>
      <c r="W110" s="897"/>
      <c r="X110" s="897"/>
      <c r="Y110" s="897"/>
      <c r="Z110" s="897"/>
      <c r="AA110" s="897"/>
      <c r="AB110" s="897"/>
      <c r="AC110" s="897"/>
    </row>
    <row r="111" spans="1:29" s="751" customFormat="1" ht="22.5">
      <c r="A111" s="2126"/>
      <c r="B111" s="2127"/>
      <c r="C111" s="2138" t="s">
        <v>498</v>
      </c>
      <c r="D111" s="931" t="s">
        <v>499</v>
      </c>
      <c r="E111" s="2140" t="s">
        <v>500</v>
      </c>
      <c r="F111" s="2141"/>
      <c r="G111" s="2138" t="s">
        <v>498</v>
      </c>
      <c r="H111" s="932" t="s">
        <v>499</v>
      </c>
      <c r="I111" s="2140" t="s">
        <v>500</v>
      </c>
      <c r="J111" s="2141"/>
      <c r="K111" s="2138" t="s">
        <v>498</v>
      </c>
      <c r="L111" s="931" t="s">
        <v>499</v>
      </c>
      <c r="M111" s="2140" t="s">
        <v>500</v>
      </c>
      <c r="N111" s="2142"/>
      <c r="O111" s="766"/>
      <c r="P111" s="933" t="e">
        <f>$I$35</f>
        <v>#REF!</v>
      </c>
      <c r="Q111" s="933" t="e">
        <f>$K$35</f>
        <v>#REF!</v>
      </c>
      <c r="R111" s="934" t="e">
        <f>$M$35</f>
        <v>#REF!</v>
      </c>
      <c r="S111" s="897"/>
      <c r="T111" s="897"/>
      <c r="U111" s="897"/>
      <c r="V111" s="897"/>
      <c r="W111" s="897"/>
      <c r="X111" s="897"/>
      <c r="Y111" s="897"/>
      <c r="Z111" s="897"/>
      <c r="AA111" s="897"/>
      <c r="AB111" s="897"/>
      <c r="AC111" s="897"/>
    </row>
    <row r="112" spans="1:29" s="751" customFormat="1" ht="22.5">
      <c r="A112" s="935" t="s">
        <v>64</v>
      </c>
      <c r="B112" s="936" t="s">
        <v>501</v>
      </c>
      <c r="C112" s="2139"/>
      <c r="D112" s="937" t="s">
        <v>502</v>
      </c>
      <c r="E112" s="938" t="s">
        <v>503</v>
      </c>
      <c r="F112" s="938" t="s">
        <v>504</v>
      </c>
      <c r="G112" s="2139"/>
      <c r="H112" s="937" t="s">
        <v>502</v>
      </c>
      <c r="I112" s="938" t="s">
        <v>503</v>
      </c>
      <c r="J112" s="938" t="s">
        <v>504</v>
      </c>
      <c r="K112" s="2139"/>
      <c r="L112" s="937" t="s">
        <v>502</v>
      </c>
      <c r="M112" s="938" t="s">
        <v>503</v>
      </c>
      <c r="N112" s="939" t="s">
        <v>504</v>
      </c>
      <c r="O112" s="766"/>
      <c r="P112" s="940" t="e">
        <f>MAX($G$123:$K$123)</f>
        <v>#N/A</v>
      </c>
      <c r="Q112" s="940" t="e">
        <f>MAX($G$127:$K$127)</f>
        <v>#N/A</v>
      </c>
      <c r="R112" s="941" t="e">
        <f>MAX($G$131:$K$131)</f>
        <v>#N/A</v>
      </c>
      <c r="S112" s="1365"/>
      <c r="T112" s="1365"/>
      <c r="U112" s="1365"/>
      <c r="V112" s="1365"/>
      <c r="W112" s="1365"/>
      <c r="X112" s="1365"/>
      <c r="Y112" s="1365"/>
      <c r="Z112" s="1365"/>
      <c r="AA112" s="1365"/>
      <c r="AB112" s="1365"/>
      <c r="AC112" s="1365"/>
    </row>
    <row r="113" spans="1:29" s="751" customFormat="1" ht="15.75">
      <c r="A113" s="942"/>
      <c r="B113" s="943"/>
      <c r="C113" s="943"/>
      <c r="D113" s="944"/>
      <c r="E113" s="945"/>
      <c r="F113" s="945"/>
      <c r="G113" s="943"/>
      <c r="H113" s="944"/>
      <c r="I113" s="945"/>
      <c r="J113" s="945"/>
      <c r="K113" s="943"/>
      <c r="L113" s="944"/>
      <c r="M113" s="945"/>
      <c r="N113" s="946"/>
      <c r="O113" s="766"/>
      <c r="P113" s="750"/>
      <c r="Q113" s="750"/>
      <c r="R113" s="831"/>
      <c r="S113" s="1365"/>
      <c r="T113" s="1365"/>
      <c r="U113" s="1365"/>
      <c r="V113" s="1365"/>
      <c r="W113" s="1365"/>
      <c r="X113" s="1365"/>
      <c r="Y113" s="1365"/>
      <c r="Z113" s="1365"/>
      <c r="AA113" s="1365"/>
      <c r="AB113" s="1365"/>
      <c r="AC113" s="1365"/>
    </row>
    <row r="114" spans="1:29" s="751" customFormat="1">
      <c r="A114" s="947" t="s">
        <v>522</v>
      </c>
      <c r="B114" s="943"/>
      <c r="C114" s="611">
        <f>LOOKUP($M$6,'[1]4-CBR'!$C$6:$C$10009,'[1]4-CBR'!CG$6:CG$10009)</f>
        <v>0</v>
      </c>
      <c r="D114" s="611">
        <f>LOOKUP($M$6,'[1]4-CBR'!$C$6:$C$10009,'[1]4-CBR'!CH$6:CH$10009)</f>
        <v>0</v>
      </c>
      <c r="E114" s="611">
        <f>LOOKUP($M$6,'[1]4-CBR'!$C$6:$C$10009,'[1]4-CBR'!CI$6:CI$10009)</f>
        <v>0</v>
      </c>
      <c r="F114" s="611">
        <f>LOOKUP($M$6,'[1]4-CBR'!$C$6:$C$10009,'[1]4-CBR'!CJ$6:CJ$10009)</f>
        <v>0</v>
      </c>
      <c r="G114" s="611">
        <f>LOOKUP($M$6,'[1]4-CBR'!$C$6:$C$10009,'[1]4-CBR'!CK$6:CK$10009)</f>
        <v>0</v>
      </c>
      <c r="H114" s="611">
        <f>LOOKUP($M$6,'[1]4-CBR'!$C$6:$C$10009,'[1]4-CBR'!CL$6:CL$10009)</f>
        <v>0</v>
      </c>
      <c r="I114" s="611">
        <f>LOOKUP($M$6,'[1]4-CBR'!$C$6:$C$10009,'[1]4-CBR'!CM$6:CM$10009)</f>
        <v>0</v>
      </c>
      <c r="J114" s="611">
        <f>LOOKUP($M$6,'[1]4-CBR'!$C$6:$C$10009,'[1]4-CBR'!CN$6:CN$10009)</f>
        <v>0</v>
      </c>
      <c r="K114" s="611">
        <f>LOOKUP($M$6,'[1]4-CBR'!$C$6:$C$10009,'[1]4-CBR'!CO$6:CO$10009)</f>
        <v>0</v>
      </c>
      <c r="L114" s="611">
        <f>LOOKUP($M$6,'[1]4-CBR'!$C$6:$C$10009,'[1]4-CBR'!CP$6:CP$10009)</f>
        <v>0</v>
      </c>
      <c r="M114" s="611">
        <f>LOOKUP($M$6,'[1]4-CBR'!$C$6:$C$10009,'[1]4-CBR'!CQ$6:CQ$10009)</f>
        <v>0</v>
      </c>
      <c r="N114" s="948"/>
      <c r="O114" s="948"/>
      <c r="P114" s="888"/>
      <c r="Q114" s="888"/>
      <c r="R114" s="949"/>
      <c r="S114" s="1365"/>
      <c r="T114" s="1365"/>
      <c r="U114" s="1365"/>
      <c r="V114" s="1365"/>
      <c r="W114" s="1365"/>
      <c r="X114" s="1365"/>
      <c r="Y114" s="1365"/>
      <c r="Z114" s="1365"/>
      <c r="AA114" s="1365"/>
      <c r="AB114" s="1365"/>
      <c r="AC114" s="1365"/>
    </row>
    <row r="115" spans="1:29" s="751" customFormat="1" ht="30.75">
      <c r="A115" s="947" t="s">
        <v>523</v>
      </c>
      <c r="B115" s="943"/>
      <c r="C115" s="611">
        <f>LOOKUP($M$6,'[1]4-CBR'!$C$6:$C$10009,'[1]4-CBR'!CR$6:CR$10009)</f>
        <v>0</v>
      </c>
      <c r="D115" s="611">
        <f>LOOKUP($M$6,'[1]4-CBR'!$C$6:$C$10009,'[1]4-CBR'!CS$6:CS$10009)</f>
        <v>0</v>
      </c>
      <c r="E115" s="611">
        <f>LOOKUP($M$6,'[1]4-CBR'!$C$6:$C$10009,'[1]4-CBR'!CT$6:CT$10009)</f>
        <v>0</v>
      </c>
      <c r="F115" s="611">
        <f>LOOKUP($M$6,'[1]4-CBR'!$C$6:$C$10009,'[1]4-CBR'!CU$6:CU$10009)</f>
        <v>0</v>
      </c>
      <c r="G115" s="611">
        <f>LOOKUP($M$6,'[1]4-CBR'!$C$6:$C$10009,'[1]4-CBR'!CV$6:CV$10009)</f>
        <v>0</v>
      </c>
      <c r="H115" s="611">
        <f>LOOKUP($M$6,'[1]4-CBR'!$C$6:$C$10009,'[1]4-CBR'!CW$6:CW$10009)</f>
        <v>0</v>
      </c>
      <c r="I115" s="611">
        <f>LOOKUP($M$6,'[1]4-CBR'!$C$6:$C$10009,'[1]4-CBR'!CX$6:CX$10009)</f>
        <v>0</v>
      </c>
      <c r="J115" s="611">
        <f>LOOKUP($M$6,'[1]4-CBR'!$C$6:$C$10009,'[1]4-CBR'!CY$6:CY$10009)</f>
        <v>0</v>
      </c>
      <c r="K115" s="611">
        <f>LOOKUP($M$6,'[1]4-CBR'!$C$6:$C$10009,'[1]4-CBR'!CZ$6:CZ$10009)</f>
        <v>0</v>
      </c>
      <c r="L115" s="611">
        <f>LOOKUP($M$6,'[1]4-CBR'!$C$6:$C$10009,'[1]4-CBR'!DA$6:DA$10009)</f>
        <v>0</v>
      </c>
      <c r="M115" s="611">
        <f>LOOKUP($M$6,'[1]4-CBR'!$C$6:$C$10009,'[1]4-CBR'!DB$6:DB$10009)</f>
        <v>0</v>
      </c>
      <c r="N115" s="950" t="s">
        <v>524</v>
      </c>
      <c r="O115" s="950" t="s">
        <v>524</v>
      </c>
      <c r="P115" s="951" t="s">
        <v>525</v>
      </c>
      <c r="Q115" s="888"/>
      <c r="R115" s="949"/>
      <c r="S115" s="1365"/>
      <c r="T115" s="1365"/>
      <c r="U115" s="1365"/>
      <c r="V115" s="1365"/>
      <c r="W115" s="1365"/>
      <c r="X115" s="1365"/>
      <c r="Y115" s="1365"/>
      <c r="Z115" s="1365"/>
      <c r="AA115" s="1365"/>
      <c r="AB115" s="1365"/>
      <c r="AC115" s="1365"/>
    </row>
    <row r="116" spans="1:29" s="751" customFormat="1" ht="15.75">
      <c r="A116" s="947" t="s">
        <v>526</v>
      </c>
      <c r="B116" s="943"/>
      <c r="C116" s="611">
        <v>0</v>
      </c>
      <c r="D116" s="611">
        <v>12</v>
      </c>
      <c r="E116" s="611">
        <v>31</v>
      </c>
      <c r="F116" s="611">
        <v>46</v>
      </c>
      <c r="G116" s="611">
        <v>56</v>
      </c>
      <c r="H116" s="611">
        <v>66</v>
      </c>
      <c r="I116" s="611">
        <v>75</v>
      </c>
      <c r="J116" s="611">
        <v>83</v>
      </c>
      <c r="K116" s="611">
        <v>91</v>
      </c>
      <c r="L116" s="611">
        <v>126</v>
      </c>
      <c r="M116" s="611">
        <v>145</v>
      </c>
      <c r="N116" s="948"/>
      <c r="O116" s="952"/>
      <c r="P116" s="888"/>
      <c r="Q116" s="888"/>
      <c r="R116" s="949"/>
      <c r="S116" s="1365"/>
      <c r="T116" s="1365"/>
      <c r="U116" s="1365"/>
      <c r="V116" s="1365"/>
      <c r="W116" s="1365"/>
      <c r="X116" s="1365"/>
      <c r="Y116" s="1365"/>
      <c r="Z116" s="1365"/>
      <c r="AA116" s="1365"/>
      <c r="AB116" s="1365"/>
      <c r="AC116" s="1365"/>
    </row>
    <row r="117" spans="1:29" s="751" customFormat="1" ht="15.75">
      <c r="A117" s="942"/>
      <c r="B117" s="943"/>
      <c r="C117" s="945"/>
      <c r="D117" s="953"/>
      <c r="E117" s="945"/>
      <c r="F117" s="945"/>
      <c r="G117" s="945"/>
      <c r="H117" s="953"/>
      <c r="I117" s="945"/>
      <c r="J117" s="945"/>
      <c r="K117" s="945"/>
      <c r="L117" s="953"/>
      <c r="M117" s="945"/>
      <c r="N117" s="946"/>
      <c r="O117" s="766"/>
      <c r="P117" s="750"/>
      <c r="Q117" s="750"/>
      <c r="R117" s="831"/>
      <c r="S117" s="1365"/>
      <c r="T117" s="1365"/>
      <c r="U117" s="1365"/>
      <c r="V117" s="1365"/>
      <c r="W117" s="1365"/>
      <c r="X117" s="1365"/>
      <c r="Y117" s="1365"/>
      <c r="Z117" s="1365"/>
      <c r="AA117" s="1365"/>
      <c r="AB117" s="1365"/>
      <c r="AC117" s="1365"/>
    </row>
    <row r="118" spans="1:29" s="751" customFormat="1" ht="15.75">
      <c r="A118" s="942"/>
      <c r="B118" s="943"/>
      <c r="C118" s="945"/>
      <c r="D118" s="953"/>
      <c r="E118" s="945"/>
      <c r="F118" s="945"/>
      <c r="G118" s="945"/>
      <c r="H118" s="953"/>
      <c r="I118" s="945"/>
      <c r="J118" s="945"/>
      <c r="K118" s="945"/>
      <c r="L118" s="953"/>
      <c r="M118" s="945"/>
      <c r="N118" s="946"/>
      <c r="O118" s="766"/>
      <c r="P118" s="750"/>
      <c r="Q118" s="750"/>
      <c r="R118" s="831"/>
      <c r="S118" s="1365"/>
      <c r="T118" s="1365"/>
      <c r="U118" s="1365"/>
      <c r="V118" s="1365"/>
      <c r="W118" s="1365"/>
      <c r="X118" s="1365"/>
      <c r="Y118" s="1365"/>
      <c r="Z118" s="1365"/>
      <c r="AA118" s="1365"/>
      <c r="AB118" s="1365"/>
      <c r="AC118" s="1365"/>
    </row>
    <row r="119" spans="1:29" s="751" customFormat="1" ht="15.75">
      <c r="A119" s="942" t="s">
        <v>527</v>
      </c>
      <c r="B119" s="943"/>
      <c r="C119" s="954">
        <f>'[1]4-CBR'!$CG$5</f>
        <v>0</v>
      </c>
      <c r="D119" s="954">
        <f>'[1]4-CBR'!$CH$5</f>
        <v>0.64</v>
      </c>
      <c r="E119" s="954">
        <f>'[1]4-CBR'!$CI$5</f>
        <v>1.27</v>
      </c>
      <c r="F119" s="954">
        <f>'[1]4-CBR'!$CJ$5</f>
        <v>1.91</v>
      </c>
      <c r="G119" s="954">
        <f>'[1]4-CBR'!$CK$5</f>
        <v>2.54</v>
      </c>
      <c r="H119" s="954">
        <f>'[1]4-CBR'!$CL$5</f>
        <v>3.18</v>
      </c>
      <c r="I119" s="954">
        <f>'[1]4-CBR'!$CM$5</f>
        <v>3.75</v>
      </c>
      <c r="J119" s="954">
        <f>'[1]4-CBR'!$CN$5</f>
        <v>4.45</v>
      </c>
      <c r="K119" s="954">
        <f>'[1]4-CBR'!$CO$5</f>
        <v>5.08</v>
      </c>
      <c r="L119" s="954">
        <f>'[1]4-CBR'!$CP$5</f>
        <v>7.62</v>
      </c>
      <c r="M119" s="954">
        <f>'[1]4-CBR'!$CQ$5</f>
        <v>10.16</v>
      </c>
      <c r="N119" s="946"/>
      <c r="O119" s="766"/>
      <c r="P119" s="750"/>
      <c r="Q119" s="750"/>
      <c r="R119" s="831"/>
      <c r="S119" s="1365"/>
      <c r="T119" s="1365"/>
      <c r="U119" s="1365"/>
      <c r="V119" s="1365"/>
      <c r="W119" s="1365"/>
      <c r="X119" s="1365"/>
      <c r="Y119" s="1365"/>
      <c r="Z119" s="1365"/>
      <c r="AA119" s="1365"/>
      <c r="AB119" s="1365"/>
      <c r="AC119" s="1365"/>
    </row>
    <row r="120" spans="1:29" s="751" customFormat="1" ht="15.75">
      <c r="A120" s="947" t="s">
        <v>522</v>
      </c>
      <c r="B120" s="943"/>
      <c r="C120" s="611">
        <v>0</v>
      </c>
      <c r="D120" s="611">
        <v>3.8</v>
      </c>
      <c r="E120" s="611">
        <v>7.2</v>
      </c>
      <c r="F120" s="611">
        <v>13.6</v>
      </c>
      <c r="G120" s="611">
        <v>17.5</v>
      </c>
      <c r="H120" s="611">
        <v>23</v>
      </c>
      <c r="I120" s="611">
        <v>26.9</v>
      </c>
      <c r="J120" s="611">
        <v>31.2</v>
      </c>
      <c r="K120" s="611">
        <v>35.700000000000003</v>
      </c>
      <c r="L120" s="611">
        <v>43.2</v>
      </c>
      <c r="M120" s="611">
        <v>45.4</v>
      </c>
      <c r="N120" s="946"/>
      <c r="O120" s="766"/>
      <c r="P120" s="750"/>
      <c r="Q120" s="750"/>
      <c r="R120" s="831"/>
      <c r="S120" s="1365"/>
      <c r="T120" s="1365"/>
      <c r="U120" s="1365"/>
      <c r="V120" s="1365"/>
      <c r="W120" s="1365"/>
      <c r="X120" s="1365"/>
      <c r="Y120" s="1365"/>
      <c r="Z120" s="1365"/>
      <c r="AA120" s="1365"/>
      <c r="AB120" s="1365"/>
      <c r="AC120" s="1365"/>
    </row>
    <row r="121" spans="1:29" s="751" customFormat="1" ht="15.75">
      <c r="A121" s="942"/>
      <c r="B121" s="943"/>
      <c r="C121" s="955" t="e">
        <f t="shared" ref="C121:M121" si="11">C120*LOOKUP(C120,$S$57:$AC$57,$S$59:$AC$59)</f>
        <v>#N/A</v>
      </c>
      <c r="D121" s="815" t="e">
        <f t="shared" si="11"/>
        <v>#N/A</v>
      </c>
      <c r="E121" s="815" t="e">
        <f t="shared" si="11"/>
        <v>#N/A</v>
      </c>
      <c r="F121" s="815" t="e">
        <f t="shared" si="11"/>
        <v>#N/A</v>
      </c>
      <c r="G121" s="815" t="e">
        <f t="shared" si="11"/>
        <v>#N/A</v>
      </c>
      <c r="H121" s="815" t="e">
        <f t="shared" si="11"/>
        <v>#N/A</v>
      </c>
      <c r="I121" s="815" t="e">
        <f t="shared" si="11"/>
        <v>#N/A</v>
      </c>
      <c r="J121" s="815" t="e">
        <f t="shared" si="11"/>
        <v>#N/A</v>
      </c>
      <c r="K121" s="815" t="e">
        <f t="shared" si="11"/>
        <v>#N/A</v>
      </c>
      <c r="L121" s="815" t="e">
        <f t="shared" si="11"/>
        <v>#N/A</v>
      </c>
      <c r="M121" s="815" t="e">
        <f t="shared" si="11"/>
        <v>#N/A</v>
      </c>
      <c r="N121" s="946"/>
      <c r="O121" s="766"/>
      <c r="S121" s="1365"/>
      <c r="T121" s="1365"/>
      <c r="U121" s="1365"/>
      <c r="V121" s="1365"/>
      <c r="W121" s="1365"/>
      <c r="X121" s="1365"/>
      <c r="Y121" s="1365"/>
      <c r="Z121" s="1365"/>
      <c r="AA121" s="1365"/>
      <c r="AB121" s="1365"/>
      <c r="AC121" s="1365"/>
    </row>
    <row r="122" spans="1:29" s="751" customFormat="1" ht="15.75">
      <c r="A122" s="942"/>
      <c r="B122" s="943"/>
      <c r="C122" s="943"/>
      <c r="D122" s="944"/>
      <c r="E122" s="945"/>
      <c r="F122" s="945"/>
      <c r="G122" s="956" t="e">
        <f>G121/69*100</f>
        <v>#N/A</v>
      </c>
      <c r="H122" s="944"/>
      <c r="I122" s="945"/>
      <c r="J122" s="945"/>
      <c r="K122" s="957" t="e">
        <f>K121/103*100</f>
        <v>#N/A</v>
      </c>
      <c r="L122" s="944"/>
      <c r="M122" s="945"/>
      <c r="N122" s="946"/>
      <c r="O122" s="766"/>
      <c r="S122" s="1365"/>
      <c r="T122" s="1365"/>
      <c r="U122" s="1365"/>
      <c r="V122" s="1365"/>
      <c r="W122" s="1365"/>
      <c r="X122" s="1365"/>
      <c r="Y122" s="1365"/>
      <c r="Z122" s="1365"/>
      <c r="AA122" s="1365"/>
      <c r="AB122" s="1365"/>
      <c r="AC122" s="1365"/>
    </row>
    <row r="123" spans="1:29" s="751" customFormat="1" ht="15.75">
      <c r="A123" s="942"/>
      <c r="B123" s="943"/>
      <c r="C123" s="943"/>
      <c r="D123" s="944"/>
      <c r="E123" s="945"/>
      <c r="F123" s="945"/>
      <c r="G123" s="956" t="e">
        <f>G122</f>
        <v>#N/A</v>
      </c>
      <c r="H123" s="944"/>
      <c r="I123" s="945"/>
      <c r="J123" s="945"/>
      <c r="K123" s="957" t="e">
        <f>K122</f>
        <v>#N/A</v>
      </c>
      <c r="L123" s="944"/>
      <c r="M123" s="945"/>
      <c r="N123" s="946"/>
      <c r="O123" s="766"/>
      <c r="P123" s="750"/>
      <c r="Q123" s="750"/>
      <c r="R123" s="831"/>
      <c r="S123" s="1365"/>
      <c r="T123" s="1365"/>
      <c r="U123" s="1365"/>
      <c r="V123" s="1365"/>
      <c r="W123" s="1365"/>
      <c r="X123" s="1365"/>
      <c r="Y123" s="1365"/>
      <c r="Z123" s="1365"/>
      <c r="AA123" s="1365"/>
      <c r="AB123" s="1365"/>
      <c r="AC123" s="1365"/>
    </row>
    <row r="124" spans="1:29" s="751" customFormat="1" ht="15.75">
      <c r="A124" s="947" t="s">
        <v>528</v>
      </c>
      <c r="B124" s="943"/>
      <c r="C124" s="611">
        <v>0</v>
      </c>
      <c r="D124" s="611">
        <v>5.4</v>
      </c>
      <c r="E124" s="611">
        <v>11.1</v>
      </c>
      <c r="F124" s="611">
        <v>20.2</v>
      </c>
      <c r="G124" s="611">
        <v>27.2</v>
      </c>
      <c r="H124" s="611">
        <v>33.200000000000003</v>
      </c>
      <c r="I124" s="611">
        <v>40.4</v>
      </c>
      <c r="J124" s="611">
        <v>47.7</v>
      </c>
      <c r="K124" s="611">
        <v>54.3</v>
      </c>
      <c r="L124" s="611">
        <v>63.3</v>
      </c>
      <c r="M124" s="611">
        <v>69.7</v>
      </c>
      <c r="N124" s="946"/>
      <c r="O124" s="766"/>
      <c r="P124" s="750"/>
      <c r="Q124" s="750"/>
      <c r="R124" s="831"/>
      <c r="S124" s="1365"/>
      <c r="T124" s="1365"/>
      <c r="U124" s="1365"/>
      <c r="V124" s="1365"/>
      <c r="W124" s="1365"/>
      <c r="X124" s="1365"/>
      <c r="Y124" s="1365"/>
      <c r="Z124" s="1365"/>
      <c r="AA124" s="1365"/>
      <c r="AB124" s="1365"/>
      <c r="AC124" s="1365"/>
    </row>
    <row r="125" spans="1:29" s="751" customFormat="1" ht="15.75">
      <c r="A125" s="942"/>
      <c r="B125" s="943"/>
      <c r="C125" s="955" t="e">
        <f t="shared" ref="C125:M125" si="12">C124*LOOKUP(C124,$S$57:$AC$57,$S$59:$AC$59)</f>
        <v>#N/A</v>
      </c>
      <c r="D125" s="815" t="e">
        <f t="shared" si="12"/>
        <v>#N/A</v>
      </c>
      <c r="E125" s="815" t="e">
        <f t="shared" si="12"/>
        <v>#N/A</v>
      </c>
      <c r="F125" s="815" t="e">
        <f t="shared" si="12"/>
        <v>#N/A</v>
      </c>
      <c r="G125" s="815" t="e">
        <f t="shared" si="12"/>
        <v>#N/A</v>
      </c>
      <c r="H125" s="815" t="e">
        <f t="shared" si="12"/>
        <v>#N/A</v>
      </c>
      <c r="I125" s="815" t="e">
        <f t="shared" si="12"/>
        <v>#N/A</v>
      </c>
      <c r="J125" s="815" t="e">
        <f t="shared" si="12"/>
        <v>#N/A</v>
      </c>
      <c r="K125" s="815" t="e">
        <f t="shared" si="12"/>
        <v>#N/A</v>
      </c>
      <c r="L125" s="815" t="e">
        <f t="shared" si="12"/>
        <v>#N/A</v>
      </c>
      <c r="M125" s="815" t="e">
        <f t="shared" si="12"/>
        <v>#N/A</v>
      </c>
      <c r="N125" s="946"/>
      <c r="O125" s="766"/>
      <c r="P125" s="750"/>
      <c r="Q125" s="750"/>
      <c r="R125" s="831"/>
      <c r="S125" s="1365"/>
      <c r="T125" s="1365"/>
      <c r="U125" s="1365"/>
      <c r="V125" s="1365"/>
      <c r="W125" s="1365"/>
      <c r="X125" s="1365"/>
      <c r="Y125" s="1365"/>
      <c r="Z125" s="1365"/>
      <c r="AA125" s="1365"/>
      <c r="AB125" s="1365"/>
      <c r="AC125" s="1365"/>
    </row>
    <row r="126" spans="1:29" s="751" customFormat="1" ht="15.75">
      <c r="A126" s="942"/>
      <c r="B126" s="943"/>
      <c r="C126" s="943"/>
      <c r="D126" s="944"/>
      <c r="E126" s="945"/>
      <c r="F126" s="945"/>
      <c r="G126" s="956" t="e">
        <f>G125/69*100</f>
        <v>#N/A</v>
      </c>
      <c r="H126" s="944"/>
      <c r="I126" s="945"/>
      <c r="J126" s="945"/>
      <c r="K126" s="957" t="e">
        <f>K125/103*100</f>
        <v>#N/A</v>
      </c>
      <c r="L126" s="944"/>
      <c r="M126" s="945"/>
      <c r="N126" s="946"/>
      <c r="O126" s="766"/>
      <c r="P126" s="750"/>
      <c r="Q126" s="750"/>
      <c r="R126" s="831"/>
      <c r="S126" s="1365"/>
      <c r="T126" s="1365"/>
      <c r="U126" s="1365"/>
      <c r="V126" s="1365"/>
      <c r="W126" s="1365"/>
      <c r="X126" s="1365"/>
      <c r="Y126" s="1365"/>
      <c r="Z126" s="1365"/>
      <c r="AA126" s="1365"/>
      <c r="AB126" s="1365"/>
      <c r="AC126" s="1365"/>
    </row>
    <row r="127" spans="1:29" s="751" customFormat="1" ht="15.75">
      <c r="A127" s="942"/>
      <c r="B127" s="943"/>
      <c r="C127" s="943"/>
      <c r="D127" s="944"/>
      <c r="E127" s="945"/>
      <c r="F127" s="945"/>
      <c r="G127" s="956" t="e">
        <f>G126</f>
        <v>#N/A</v>
      </c>
      <c r="H127" s="944"/>
      <c r="I127" s="945"/>
      <c r="J127" s="945"/>
      <c r="K127" s="957" t="e">
        <f>K126</f>
        <v>#N/A</v>
      </c>
      <c r="L127" s="944"/>
      <c r="M127" s="945"/>
      <c r="N127" s="946"/>
      <c r="O127" s="766"/>
      <c r="P127" s="750"/>
      <c r="Q127" s="750"/>
      <c r="R127" s="831"/>
      <c r="S127" s="1365"/>
      <c r="T127" s="1365"/>
      <c r="U127" s="1365"/>
      <c r="V127" s="1365"/>
      <c r="W127" s="1365"/>
      <c r="X127" s="1365"/>
      <c r="Y127" s="1365"/>
      <c r="Z127" s="1365"/>
      <c r="AA127" s="1365"/>
      <c r="AB127" s="1365"/>
      <c r="AC127" s="1365"/>
    </row>
    <row r="128" spans="1:29" s="751" customFormat="1" ht="15.75">
      <c r="A128" s="947" t="s">
        <v>529</v>
      </c>
      <c r="B128" s="943"/>
      <c r="C128" s="611">
        <v>0</v>
      </c>
      <c r="D128" s="611">
        <v>7.2</v>
      </c>
      <c r="E128" s="611">
        <v>14.2</v>
      </c>
      <c r="F128" s="611">
        <v>27.6</v>
      </c>
      <c r="G128" s="611">
        <v>36.6</v>
      </c>
      <c r="H128" s="611">
        <v>45.2</v>
      </c>
      <c r="I128" s="611">
        <v>53</v>
      </c>
      <c r="J128" s="611">
        <v>63.2</v>
      </c>
      <c r="K128" s="611">
        <v>72.400000000000006</v>
      </c>
      <c r="L128" s="611">
        <v>86.4</v>
      </c>
      <c r="M128" s="611">
        <v>92.4</v>
      </c>
      <c r="N128" s="946"/>
      <c r="O128" s="766"/>
      <c r="P128" s="750"/>
      <c r="Q128" s="750"/>
      <c r="R128" s="831"/>
      <c r="S128" s="1365"/>
      <c r="T128" s="1365"/>
      <c r="U128" s="1365"/>
      <c r="V128" s="1365"/>
      <c r="W128" s="1365"/>
      <c r="X128" s="1365"/>
      <c r="Y128" s="1365"/>
      <c r="Z128" s="1365"/>
      <c r="AA128" s="1365"/>
      <c r="AB128" s="1365"/>
      <c r="AC128" s="1365"/>
    </row>
    <row r="129" spans="1:30" s="751" customFormat="1" ht="15.75">
      <c r="B129" s="958">
        <f>'[1]4-CBR'!$CG$4</f>
        <v>0</v>
      </c>
      <c r="C129" s="955" t="e">
        <f t="shared" ref="C129:M129" si="13">C128*LOOKUP(C128,$S$57:$AC$57,$S$59:$AC$59)</f>
        <v>#N/A</v>
      </c>
      <c r="D129" s="815" t="e">
        <f t="shared" si="13"/>
        <v>#N/A</v>
      </c>
      <c r="E129" s="815" t="e">
        <f t="shared" si="13"/>
        <v>#N/A</v>
      </c>
      <c r="F129" s="815" t="e">
        <f t="shared" si="13"/>
        <v>#N/A</v>
      </c>
      <c r="G129" s="815" t="e">
        <f t="shared" si="13"/>
        <v>#N/A</v>
      </c>
      <c r="H129" s="815" t="e">
        <f t="shared" si="13"/>
        <v>#N/A</v>
      </c>
      <c r="I129" s="815" t="e">
        <f t="shared" si="13"/>
        <v>#N/A</v>
      </c>
      <c r="J129" s="815" t="e">
        <f t="shared" si="13"/>
        <v>#N/A</v>
      </c>
      <c r="K129" s="815" t="e">
        <f t="shared" si="13"/>
        <v>#N/A</v>
      </c>
      <c r="L129" s="815" t="e">
        <f t="shared" si="13"/>
        <v>#N/A</v>
      </c>
      <c r="M129" s="815" t="e">
        <f t="shared" si="13"/>
        <v>#N/A</v>
      </c>
      <c r="N129" s="959"/>
      <c r="O129" s="766"/>
      <c r="P129" s="838"/>
      <c r="Q129" s="839"/>
      <c r="R129" s="840"/>
      <c r="S129" s="1366"/>
      <c r="T129" s="1366"/>
      <c r="U129" s="1366"/>
      <c r="V129" s="1366"/>
      <c r="W129" s="1366"/>
      <c r="X129" s="1366"/>
      <c r="Y129" s="1366"/>
      <c r="Z129" s="1366"/>
      <c r="AA129" s="1366"/>
      <c r="AB129" s="1366"/>
      <c r="AC129" s="1366"/>
      <c r="AD129" s="750"/>
    </row>
    <row r="130" spans="1:30" s="751" customFormat="1" ht="15.75">
      <c r="B130" s="958">
        <f>'[1]4-CBR'!$CH$4</f>
        <v>2.5000000000000001E-2</v>
      </c>
      <c r="C130" s="943"/>
      <c r="D130" s="944"/>
      <c r="E130" s="945"/>
      <c r="F130" s="945"/>
      <c r="G130" s="956" t="e">
        <f>G129/69*100</f>
        <v>#N/A</v>
      </c>
      <c r="H130" s="944"/>
      <c r="I130" s="945"/>
      <c r="J130" s="945"/>
      <c r="K130" s="957" t="e">
        <f>K129/103*100</f>
        <v>#N/A</v>
      </c>
      <c r="L130" s="944"/>
      <c r="M130" s="945"/>
      <c r="N130" s="960"/>
      <c r="O130" s="766"/>
      <c r="P130" s="838"/>
      <c r="Q130" s="839"/>
      <c r="R130" s="961"/>
      <c r="S130" s="1366"/>
      <c r="T130" s="1366"/>
      <c r="U130" s="1366"/>
      <c r="V130" s="1366"/>
      <c r="W130" s="1366"/>
      <c r="X130" s="1366"/>
      <c r="Y130" s="1366"/>
      <c r="Z130" s="1366"/>
      <c r="AA130" s="1366"/>
      <c r="AB130" s="1366"/>
      <c r="AC130" s="1366"/>
      <c r="AD130" s="750"/>
    </row>
    <row r="131" spans="1:30" s="751" customFormat="1" ht="15.75">
      <c r="B131" s="962">
        <f>'[1]4-CBR'!$CI$4</f>
        <v>0.05</v>
      </c>
      <c r="C131" s="943"/>
      <c r="D131" s="944"/>
      <c r="E131" s="945"/>
      <c r="F131" s="945"/>
      <c r="G131" s="957" t="e">
        <f>G130</f>
        <v>#N/A</v>
      </c>
      <c r="H131" s="944"/>
      <c r="I131" s="945"/>
      <c r="J131" s="945"/>
      <c r="K131" s="957" t="e">
        <f>K130</f>
        <v>#N/A</v>
      </c>
      <c r="L131" s="944"/>
      <c r="M131" s="945"/>
      <c r="N131" s="963"/>
      <c r="O131" s="766"/>
      <c r="P131" s="750"/>
      <c r="Q131" s="750"/>
      <c r="R131" s="750"/>
      <c r="S131" s="897"/>
      <c r="T131" s="897"/>
      <c r="U131" s="897"/>
      <c r="V131" s="897"/>
      <c r="W131" s="897"/>
      <c r="X131" s="897"/>
      <c r="Y131" s="897"/>
      <c r="Z131" s="897"/>
      <c r="AA131" s="897"/>
      <c r="AB131" s="897"/>
      <c r="AC131" s="897"/>
      <c r="AD131" s="750"/>
    </row>
    <row r="132" spans="1:30" s="751" customFormat="1" ht="15.75">
      <c r="A132" s="875"/>
      <c r="B132" s="875"/>
      <c r="C132" s="875"/>
      <c r="D132" s="876"/>
      <c r="E132" s="876"/>
      <c r="F132" s="876"/>
      <c r="G132" s="876"/>
      <c r="H132" s="876"/>
      <c r="I132" s="876"/>
      <c r="J132" s="876"/>
      <c r="K132" s="876"/>
      <c r="L132" s="876"/>
      <c r="M132" s="876"/>
      <c r="N132" s="876"/>
      <c r="O132" s="766"/>
      <c r="P132" s="750"/>
      <c r="Q132" s="750"/>
      <c r="S132" s="1308"/>
      <c r="T132" s="1308"/>
      <c r="U132" s="1308"/>
      <c r="V132" s="1308"/>
      <c r="W132" s="1308"/>
      <c r="X132" s="1308"/>
      <c r="Y132" s="1308"/>
      <c r="Z132" s="1308"/>
      <c r="AA132" s="1308"/>
      <c r="AB132" s="1308"/>
      <c r="AC132" s="1308"/>
    </row>
    <row r="133" spans="1:30" s="751" customFormat="1" ht="15.75">
      <c r="A133" s="875"/>
      <c r="B133" s="875"/>
      <c r="C133" s="875"/>
      <c r="D133" s="876"/>
      <c r="E133" s="876"/>
      <c r="F133" s="876"/>
      <c r="G133" s="876"/>
      <c r="H133" s="876"/>
      <c r="I133" s="876"/>
      <c r="J133" s="876"/>
      <c r="K133" s="876"/>
      <c r="L133" s="876"/>
      <c r="M133" s="876"/>
      <c r="N133" s="876"/>
      <c r="O133" s="766"/>
      <c r="P133" s="750"/>
      <c r="Q133" s="750"/>
      <c r="S133" s="1308"/>
      <c r="T133" s="1308"/>
      <c r="U133" s="1308"/>
      <c r="V133" s="1308"/>
      <c r="W133" s="1308"/>
      <c r="X133" s="1308"/>
      <c r="Y133" s="1308"/>
      <c r="Z133" s="1308"/>
      <c r="AA133" s="1308"/>
      <c r="AB133" s="1308"/>
      <c r="AC133" s="1308"/>
    </row>
    <row r="134" spans="1:30" s="751" customFormat="1" ht="15.75">
      <c r="A134" s="875"/>
      <c r="B134" s="875"/>
      <c r="C134" s="875"/>
      <c r="D134" s="876"/>
      <c r="E134" s="876"/>
      <c r="F134" s="876"/>
      <c r="G134" s="876"/>
      <c r="H134" s="876"/>
      <c r="I134" s="876"/>
      <c r="J134" s="876"/>
      <c r="K134" s="876"/>
      <c r="L134" s="876"/>
      <c r="M134" s="876"/>
      <c r="N134" s="876"/>
      <c r="O134" s="766"/>
      <c r="P134" s="750"/>
      <c r="Q134" s="750"/>
      <c r="S134" s="1308"/>
      <c r="T134" s="1308"/>
      <c r="U134" s="1308"/>
      <c r="V134" s="1308"/>
      <c r="W134" s="1308"/>
      <c r="X134" s="1308"/>
      <c r="Y134" s="1308"/>
      <c r="Z134" s="1308"/>
      <c r="AA134" s="1308"/>
      <c r="AB134" s="1308"/>
      <c r="AC134" s="1308"/>
    </row>
    <row r="135" spans="1:30" s="751" customFormat="1" ht="15.75">
      <c r="A135" s="875"/>
      <c r="B135" s="875"/>
      <c r="C135" s="875"/>
      <c r="D135" s="876"/>
      <c r="E135" s="876"/>
      <c r="F135" s="876"/>
      <c r="G135" s="876"/>
      <c r="H135" s="876"/>
      <c r="I135" s="876"/>
      <c r="J135" s="876"/>
      <c r="K135" s="876"/>
      <c r="L135" s="876"/>
      <c r="M135" s="876"/>
      <c r="N135" s="876"/>
      <c r="O135" s="766"/>
      <c r="P135" s="750"/>
      <c r="Q135" s="750"/>
      <c r="S135" s="1308"/>
      <c r="T135" s="1308"/>
      <c r="U135" s="1308"/>
      <c r="V135" s="1308"/>
      <c r="W135" s="1308"/>
      <c r="X135" s="1308"/>
      <c r="Y135" s="1308"/>
      <c r="Z135" s="1308"/>
      <c r="AA135" s="1308"/>
      <c r="AB135" s="1308"/>
      <c r="AC135" s="1308"/>
    </row>
    <row r="136" spans="1:30" s="751" customFormat="1" ht="15.75">
      <c r="A136" s="875"/>
      <c r="B136" s="875"/>
      <c r="C136" s="875"/>
      <c r="D136" s="876"/>
      <c r="E136" s="876"/>
      <c r="F136" s="876"/>
      <c r="G136" s="876"/>
      <c r="H136" s="876"/>
      <c r="I136" s="876"/>
      <c r="J136" s="876"/>
      <c r="K136" s="876"/>
      <c r="L136" s="876"/>
      <c r="M136" s="876"/>
      <c r="N136" s="876"/>
      <c r="O136" s="766"/>
      <c r="P136" s="750"/>
      <c r="Q136" s="750"/>
      <c r="S136" s="1308"/>
      <c r="T136" s="1308"/>
      <c r="U136" s="1308"/>
      <c r="V136" s="1308"/>
      <c r="W136" s="1308"/>
      <c r="X136" s="1308"/>
      <c r="Y136" s="1308"/>
      <c r="Z136" s="1308"/>
      <c r="AA136" s="1308"/>
      <c r="AB136" s="1308"/>
      <c r="AC136" s="1308"/>
    </row>
    <row r="137" spans="1:30" s="751" customFormat="1" ht="15.75">
      <c r="A137" s="875"/>
      <c r="B137" s="875"/>
      <c r="C137" s="875"/>
      <c r="D137" s="876"/>
      <c r="E137" s="876"/>
      <c r="F137" s="876"/>
      <c r="G137" s="876"/>
      <c r="H137" s="876"/>
      <c r="I137" s="876"/>
      <c r="J137" s="876"/>
      <c r="K137" s="876"/>
      <c r="L137" s="876"/>
      <c r="M137" s="876"/>
      <c r="N137" s="876"/>
      <c r="O137" s="766"/>
      <c r="P137" s="750"/>
      <c r="Q137" s="750"/>
      <c r="S137" s="1308"/>
      <c r="T137" s="1308"/>
      <c r="U137" s="1308"/>
      <c r="V137" s="1308"/>
      <c r="W137" s="1308"/>
      <c r="X137" s="1308"/>
      <c r="Y137" s="1308"/>
      <c r="Z137" s="1308"/>
      <c r="AA137" s="1308"/>
      <c r="AB137" s="1308"/>
      <c r="AC137" s="1308"/>
    </row>
    <row r="138" spans="1:30" s="751" customFormat="1" ht="15.75">
      <c r="A138" s="875"/>
      <c r="B138" s="875"/>
      <c r="C138" s="875"/>
      <c r="D138" s="876"/>
      <c r="E138" s="876"/>
      <c r="F138" s="876"/>
      <c r="G138" s="876"/>
      <c r="H138" s="876"/>
      <c r="I138" s="876"/>
      <c r="J138" s="876"/>
      <c r="K138" s="876"/>
      <c r="L138" s="876"/>
      <c r="M138" s="876"/>
      <c r="N138" s="876"/>
      <c r="O138" s="766"/>
      <c r="P138" s="750"/>
      <c r="Q138" s="750"/>
      <c r="S138" s="1308"/>
      <c r="T138" s="1308"/>
      <c r="U138" s="1308"/>
      <c r="V138" s="1308"/>
      <c r="W138" s="1308"/>
      <c r="X138" s="1308"/>
      <c r="Y138" s="1308"/>
      <c r="Z138" s="1308"/>
      <c r="AA138" s="1308"/>
      <c r="AB138" s="1308"/>
      <c r="AC138" s="1308"/>
    </row>
    <row r="139" spans="1:30" s="751" customFormat="1" ht="15.75">
      <c r="A139" s="875"/>
      <c r="B139" s="875"/>
      <c r="C139" s="875"/>
      <c r="D139" s="876"/>
      <c r="E139" s="876"/>
      <c r="F139" s="876"/>
      <c r="G139" s="876"/>
      <c r="H139" s="876"/>
      <c r="I139" s="876"/>
      <c r="J139" s="876"/>
      <c r="K139" s="876"/>
      <c r="L139" s="876"/>
      <c r="M139" s="876"/>
      <c r="N139" s="876"/>
      <c r="O139" s="766"/>
      <c r="P139" s="750"/>
      <c r="Q139" s="750"/>
      <c r="S139" s="1308"/>
      <c r="T139" s="1308"/>
      <c r="U139" s="1308"/>
      <c r="V139" s="1308"/>
      <c r="W139" s="1308"/>
      <c r="X139" s="1308"/>
      <c r="Y139" s="1308"/>
      <c r="Z139" s="1308"/>
      <c r="AA139" s="1308"/>
      <c r="AB139" s="1308"/>
      <c r="AC139" s="1308"/>
    </row>
    <row r="140" spans="1:30" s="751" customFormat="1" ht="15.75">
      <c r="A140" s="875"/>
      <c r="B140" s="875"/>
      <c r="C140" s="875"/>
      <c r="D140" s="876"/>
      <c r="E140" s="876"/>
      <c r="F140" s="876"/>
      <c r="G140" s="876"/>
      <c r="H140" s="876"/>
      <c r="I140" s="876"/>
      <c r="J140" s="876"/>
      <c r="K140" s="876"/>
      <c r="L140" s="876"/>
      <c r="M140" s="876"/>
      <c r="N140" s="876"/>
      <c r="O140" s="766"/>
      <c r="P140" s="750"/>
      <c r="Q140" s="750"/>
      <c r="S140" s="1308"/>
      <c r="T140" s="1308"/>
      <c r="U140" s="1308"/>
      <c r="V140" s="1308"/>
      <c r="W140" s="1308"/>
      <c r="X140" s="1308"/>
      <c r="Y140" s="1308"/>
      <c r="Z140" s="1308"/>
      <c r="AA140" s="1308"/>
      <c r="AB140" s="1308"/>
      <c r="AC140" s="1308"/>
    </row>
    <row r="141" spans="1:30" s="751" customFormat="1" ht="15.75">
      <c r="A141" s="875"/>
      <c r="B141" s="875"/>
      <c r="C141" s="875"/>
      <c r="D141" s="876"/>
      <c r="E141" s="876"/>
      <c r="F141" s="876"/>
      <c r="G141" s="876"/>
      <c r="H141" s="876"/>
      <c r="I141" s="876"/>
      <c r="J141" s="876"/>
      <c r="K141" s="876"/>
      <c r="L141" s="876"/>
      <c r="M141" s="876"/>
      <c r="N141" s="876"/>
      <c r="O141" s="766"/>
      <c r="P141" s="750"/>
      <c r="Q141" s="750"/>
      <c r="S141" s="1308"/>
      <c r="T141" s="1308"/>
      <c r="U141" s="1308"/>
      <c r="V141" s="1308"/>
      <c r="W141" s="1308"/>
      <c r="X141" s="1308"/>
      <c r="Y141" s="1308"/>
      <c r="Z141" s="1308"/>
      <c r="AA141" s="1308"/>
      <c r="AB141" s="1308"/>
      <c r="AC141" s="1308"/>
    </row>
    <row r="142" spans="1:30" s="751" customFormat="1" ht="15.75">
      <c r="A142" s="875"/>
      <c r="B142" s="875"/>
      <c r="C142" s="875"/>
      <c r="D142" s="876"/>
      <c r="E142" s="876"/>
      <c r="F142" s="876"/>
      <c r="G142" s="964"/>
      <c r="H142" s="876"/>
      <c r="I142" s="876"/>
      <c r="J142" s="876"/>
      <c r="K142" s="876"/>
      <c r="L142" s="750"/>
      <c r="M142" s="880"/>
      <c r="N142" s="876"/>
      <c r="O142" s="766"/>
      <c r="P142" s="750"/>
      <c r="Q142" s="750"/>
      <c r="S142" s="1308"/>
      <c r="T142" s="1308"/>
      <c r="U142" s="1308"/>
      <c r="V142" s="1308"/>
      <c r="W142" s="1308"/>
      <c r="X142" s="1308"/>
      <c r="Y142" s="1308"/>
      <c r="Z142" s="1308"/>
      <c r="AA142" s="1308"/>
      <c r="AB142" s="1308"/>
      <c r="AC142" s="1308"/>
    </row>
    <row r="143" spans="1:30" s="751" customFormat="1" ht="15.75">
      <c r="A143" s="875"/>
      <c r="B143" s="875"/>
      <c r="C143" s="875"/>
      <c r="D143" s="876"/>
      <c r="E143" s="876"/>
      <c r="F143" s="876"/>
      <c r="G143" s="750"/>
      <c r="H143" s="876"/>
      <c r="I143" s="876"/>
      <c r="J143" s="876"/>
      <c r="K143" s="876"/>
      <c r="L143" s="750"/>
      <c r="M143" s="876"/>
      <c r="N143" s="876"/>
      <c r="O143" s="766"/>
      <c r="P143" s="750"/>
      <c r="Q143" s="750"/>
      <c r="S143" s="1308"/>
      <c r="T143" s="1308"/>
      <c r="U143" s="1308"/>
      <c r="V143" s="1308"/>
      <c r="W143" s="1308"/>
      <c r="X143" s="1308"/>
      <c r="Y143" s="1308"/>
      <c r="Z143" s="1308"/>
      <c r="AA143" s="1308"/>
      <c r="AB143" s="1308"/>
      <c r="AC143" s="1308"/>
    </row>
    <row r="144" spans="1:30" s="751" customFormat="1" ht="15.75">
      <c r="A144" s="875"/>
      <c r="B144" s="875"/>
      <c r="C144" s="875"/>
      <c r="D144" s="876"/>
      <c r="E144" s="876"/>
      <c r="F144" s="876"/>
      <c r="G144" s="2116"/>
      <c r="H144" s="2117"/>
      <c r="I144" s="2117"/>
      <c r="J144" s="2118"/>
      <c r="K144" s="2116"/>
      <c r="L144" s="2119"/>
      <c r="M144" s="2119"/>
      <c r="N144" s="965"/>
      <c r="O144" s="890"/>
      <c r="P144" s="750"/>
      <c r="Q144" s="750"/>
      <c r="S144" s="1308"/>
      <c r="T144" s="1308"/>
      <c r="U144" s="1308"/>
      <c r="V144" s="1308"/>
      <c r="W144" s="1308"/>
      <c r="X144" s="1308"/>
      <c r="Y144" s="1308"/>
      <c r="Z144" s="1308"/>
      <c r="AA144" s="1308"/>
      <c r="AB144" s="1308"/>
      <c r="AC144" s="1308"/>
    </row>
    <row r="145" spans="1:29" s="751" customFormat="1" ht="15.75">
      <c r="A145" s="875"/>
      <c r="B145" s="875"/>
      <c r="C145" s="875"/>
      <c r="D145" s="876"/>
      <c r="E145" s="876"/>
      <c r="F145" s="876"/>
      <c r="G145" s="2117"/>
      <c r="H145" s="2117"/>
      <c r="I145" s="2117"/>
      <c r="J145" s="2118"/>
      <c r="K145" s="2116"/>
      <c r="L145" s="2120"/>
      <c r="M145" s="2120"/>
      <c r="N145" s="965"/>
      <c r="O145" s="890"/>
      <c r="P145" s="750"/>
      <c r="Q145" s="750"/>
      <c r="S145" s="1308"/>
      <c r="T145" s="1308"/>
      <c r="U145" s="1308"/>
      <c r="V145" s="1308"/>
      <c r="W145" s="1308"/>
      <c r="X145" s="1308"/>
      <c r="Y145" s="1308"/>
      <c r="Z145" s="1308"/>
      <c r="AA145" s="1308"/>
      <c r="AB145" s="1308"/>
      <c r="AC145" s="1308"/>
    </row>
    <row r="146" spans="1:29" s="751" customFormat="1" ht="15.75">
      <c r="A146" s="875"/>
      <c r="B146" s="875"/>
      <c r="C146" s="875"/>
      <c r="D146" s="876"/>
      <c r="E146" s="876"/>
      <c r="F146" s="876"/>
      <c r="G146" s="2121"/>
      <c r="H146" s="2121"/>
      <c r="I146" s="2121"/>
      <c r="J146" s="889"/>
      <c r="K146" s="2116"/>
      <c r="L146" s="2120"/>
      <c r="M146" s="2120"/>
      <c r="N146" s="965"/>
      <c r="O146" s="890"/>
      <c r="P146" s="750"/>
      <c r="Q146" s="750"/>
      <c r="S146" s="1308"/>
      <c r="T146" s="1308"/>
      <c r="U146" s="1308"/>
      <c r="V146" s="1308"/>
      <c r="W146" s="1308"/>
      <c r="X146" s="1308"/>
      <c r="Y146" s="1308"/>
      <c r="Z146" s="1308"/>
      <c r="AA146" s="1308"/>
      <c r="AB146" s="1308"/>
      <c r="AC146" s="1308"/>
    </row>
    <row r="147" spans="1:29">
      <c r="A147" s="380"/>
      <c r="B147" s="380"/>
      <c r="C147" s="380"/>
      <c r="D147" s="380"/>
      <c r="E147" s="380"/>
      <c r="F147" s="380"/>
      <c r="G147" s="380"/>
      <c r="H147" s="380"/>
      <c r="I147" s="380"/>
      <c r="J147" s="380"/>
      <c r="K147" s="380"/>
      <c r="L147" s="380"/>
      <c r="M147" s="380"/>
      <c r="N147" s="380"/>
      <c r="O147" s="380"/>
      <c r="P147" s="380"/>
      <c r="Q147" s="380"/>
    </row>
    <row r="148" spans="1:29">
      <c r="A148" s="380"/>
      <c r="B148" s="380"/>
      <c r="C148" s="380"/>
      <c r="D148" s="380"/>
      <c r="E148" s="380"/>
      <c r="F148" s="380"/>
      <c r="G148" s="380"/>
      <c r="H148" s="380"/>
      <c r="I148" s="380"/>
      <c r="J148" s="380"/>
      <c r="K148" s="380"/>
      <c r="L148" s="380"/>
      <c r="M148" s="380"/>
      <c r="N148" s="380"/>
      <c r="O148" s="380"/>
      <c r="P148" s="380"/>
      <c r="Q148" s="380"/>
    </row>
    <row r="149" spans="1:29">
      <c r="A149" s="380"/>
      <c r="B149" s="380"/>
      <c r="C149" s="380"/>
      <c r="D149" s="380"/>
      <c r="E149" s="380"/>
      <c r="F149" s="380"/>
      <c r="G149" s="380"/>
      <c r="H149" s="380"/>
      <c r="I149" s="380"/>
      <c r="J149" s="380"/>
      <c r="K149" s="380"/>
      <c r="L149" s="380"/>
      <c r="M149" s="380"/>
      <c r="N149" s="380"/>
      <c r="O149" s="380"/>
      <c r="P149" s="380"/>
      <c r="Q149" s="380"/>
    </row>
    <row r="150" spans="1:29">
      <c r="A150" s="380"/>
      <c r="B150" s="380"/>
      <c r="C150" s="380"/>
      <c r="D150" s="380"/>
      <c r="E150" s="380"/>
      <c r="F150" s="380"/>
      <c r="G150" s="380"/>
      <c r="H150" s="380"/>
      <c r="I150" s="380"/>
      <c r="J150" s="380"/>
      <c r="K150" s="380"/>
      <c r="L150" s="380"/>
      <c r="M150" s="380"/>
      <c r="N150" s="380"/>
      <c r="O150" s="380"/>
      <c r="P150" s="380"/>
      <c r="Q150" s="380"/>
    </row>
    <row r="151" spans="1:29">
      <c r="A151" s="380"/>
      <c r="B151" s="380"/>
      <c r="C151" s="380"/>
      <c r="D151" s="380"/>
      <c r="E151" s="380"/>
      <c r="F151" s="380"/>
      <c r="G151" s="380"/>
      <c r="H151" s="380"/>
      <c r="I151" s="380"/>
      <c r="J151" s="380"/>
      <c r="K151" s="380"/>
      <c r="L151" s="380"/>
      <c r="M151" s="380"/>
      <c r="N151" s="380"/>
      <c r="O151" s="380"/>
      <c r="P151" s="380"/>
      <c r="Q151" s="380"/>
    </row>
    <row r="152" spans="1:29">
      <c r="A152" s="380"/>
      <c r="B152" s="380"/>
      <c r="C152" s="380"/>
      <c r="D152" s="380"/>
      <c r="E152" s="380"/>
      <c r="F152" s="380"/>
      <c r="G152" s="380"/>
      <c r="H152" s="380"/>
      <c r="I152" s="380"/>
      <c r="J152" s="380"/>
      <c r="K152" s="380"/>
      <c r="L152" s="380"/>
      <c r="M152" s="380"/>
      <c r="N152" s="380"/>
      <c r="O152" s="380"/>
      <c r="P152" s="380"/>
      <c r="Q152" s="380"/>
    </row>
    <row r="153" spans="1:29">
      <c r="A153" s="380"/>
      <c r="B153" s="380"/>
      <c r="C153" s="380"/>
      <c r="D153" s="380"/>
      <c r="E153" s="380"/>
      <c r="F153" s="380"/>
      <c r="G153" s="380"/>
      <c r="H153" s="380"/>
      <c r="I153" s="380"/>
      <c r="J153" s="380"/>
      <c r="K153" s="380"/>
      <c r="L153" s="380"/>
      <c r="M153" s="380"/>
      <c r="N153" s="380"/>
      <c r="O153" s="380"/>
      <c r="P153" s="380"/>
      <c r="Q153" s="380"/>
    </row>
    <row r="154" spans="1:29">
      <c r="A154" s="380"/>
      <c r="B154" s="380"/>
      <c r="C154" s="380"/>
      <c r="D154" s="380"/>
      <c r="E154" s="380"/>
      <c r="F154" s="380"/>
      <c r="G154" s="380"/>
      <c r="H154" s="380"/>
      <c r="I154" s="380"/>
      <c r="J154" s="380"/>
      <c r="K154" s="380"/>
      <c r="L154" s="380"/>
      <c r="M154" s="380"/>
      <c r="N154" s="380"/>
      <c r="O154" s="380"/>
      <c r="P154" s="380"/>
      <c r="Q154" s="380"/>
    </row>
    <row r="155" spans="1:29">
      <c r="A155" s="380"/>
      <c r="B155" s="380"/>
      <c r="C155" s="380"/>
      <c r="D155" s="380"/>
      <c r="E155" s="380"/>
      <c r="F155" s="380"/>
      <c r="G155" s="380"/>
      <c r="H155" s="380"/>
      <c r="I155" s="380"/>
      <c r="J155" s="380"/>
      <c r="K155" s="380"/>
      <c r="L155" s="380"/>
      <c r="M155" s="380"/>
      <c r="N155" s="380"/>
      <c r="O155" s="380"/>
      <c r="P155" s="380"/>
      <c r="Q155" s="380"/>
    </row>
  </sheetData>
  <protectedRanges>
    <protectedRange password="CEF7" sqref="B8" name="Range1_2"/>
    <protectedRange password="CEF7" sqref="A91:B95 C91:C92 C93:D95 E91:H95" name="Range1_1"/>
    <protectedRange password="CEF7" sqref="A85" name="Range1_5_1"/>
    <protectedRange password="CEF7" sqref="A8" name="Range1_2_3"/>
    <protectedRange password="CEF7" sqref="A96" name="Range1_3_1"/>
  </protectedRanges>
  <mergeCells count="175">
    <mergeCell ref="E66:F66"/>
    <mergeCell ref="A7:H7"/>
    <mergeCell ref="I12:N12"/>
    <mergeCell ref="AD57:AD58"/>
    <mergeCell ref="AE57:AE58"/>
    <mergeCell ref="AF57:AF58"/>
    <mergeCell ref="AG57:AG58"/>
    <mergeCell ref="AH57:AH58"/>
    <mergeCell ref="AD59:AD60"/>
    <mergeCell ref="AE59:AE60"/>
    <mergeCell ref="AF59:AF60"/>
    <mergeCell ref="AG59:AG60"/>
    <mergeCell ref="AH59:AH60"/>
    <mergeCell ref="G66:J66"/>
    <mergeCell ref="K66:N66"/>
    <mergeCell ref="Z57:Z58"/>
    <mergeCell ref="AA57:AA58"/>
    <mergeCell ref="AB57:AB58"/>
    <mergeCell ref="AC57:AC58"/>
    <mergeCell ref="U59:U60"/>
    <mergeCell ref="V59:V60"/>
    <mergeCell ref="W59:W60"/>
    <mergeCell ref="T57:T58"/>
    <mergeCell ref="U57:U58"/>
    <mergeCell ref="E67:F67"/>
    <mergeCell ref="G67:J67"/>
    <mergeCell ref="K67:N67"/>
    <mergeCell ref="X59:X60"/>
    <mergeCell ref="Y59:Y60"/>
    <mergeCell ref="Z59:Z60"/>
    <mergeCell ref="AA59:AA60"/>
    <mergeCell ref="AB59:AB60"/>
    <mergeCell ref="A106:N106"/>
    <mergeCell ref="O93:Q93"/>
    <mergeCell ref="E68:F68"/>
    <mergeCell ref="G68:J68"/>
    <mergeCell ref="K68:N68"/>
    <mergeCell ref="G81:I82"/>
    <mergeCell ref="J81:J82"/>
    <mergeCell ref="K81:K83"/>
    <mergeCell ref="L81:M81"/>
    <mergeCell ref="L82:M82"/>
    <mergeCell ref="G83:I83"/>
    <mergeCell ref="L83:M83"/>
    <mergeCell ref="J84:N84"/>
    <mergeCell ref="P59:Q60"/>
    <mergeCell ref="S59:S60"/>
    <mergeCell ref="T59:T60"/>
    <mergeCell ref="A107:B108"/>
    <mergeCell ref="C107:F107"/>
    <mergeCell ref="G107:J107"/>
    <mergeCell ref="K107:N107"/>
    <mergeCell ref="C108:F108"/>
    <mergeCell ref="G108:J108"/>
    <mergeCell ref="K108:L108"/>
    <mergeCell ref="A86:D86"/>
    <mergeCell ref="A87:D87"/>
    <mergeCell ref="A90:D90"/>
    <mergeCell ref="A91:D91"/>
    <mergeCell ref="A92:D92"/>
    <mergeCell ref="A96:N96"/>
    <mergeCell ref="G144:I145"/>
    <mergeCell ref="J144:J145"/>
    <mergeCell ref="K144:K146"/>
    <mergeCell ref="L144:M144"/>
    <mergeCell ref="L145:M145"/>
    <mergeCell ref="G146:I146"/>
    <mergeCell ref="L146:M146"/>
    <mergeCell ref="A109:B111"/>
    <mergeCell ref="C109:F109"/>
    <mergeCell ref="G109:J109"/>
    <mergeCell ref="K109:N109"/>
    <mergeCell ref="C110:F110"/>
    <mergeCell ref="G110:J110"/>
    <mergeCell ref="K110:N110"/>
    <mergeCell ref="C111:C112"/>
    <mergeCell ref="E111:F111"/>
    <mergeCell ref="G111:G112"/>
    <mergeCell ref="I111:J111"/>
    <mergeCell ref="K111:K112"/>
    <mergeCell ref="M111:N111"/>
    <mergeCell ref="V57:V58"/>
    <mergeCell ref="W57:W58"/>
    <mergeCell ref="X57:X58"/>
    <mergeCell ref="Y57:Y58"/>
    <mergeCell ref="AC59:AC60"/>
    <mergeCell ref="I53:J53"/>
    <mergeCell ref="K53:K54"/>
    <mergeCell ref="M53:N53"/>
    <mergeCell ref="P57:Q58"/>
    <mergeCell ref="R57:R60"/>
    <mergeCell ref="S57:S58"/>
    <mergeCell ref="A51:B53"/>
    <mergeCell ref="C51:F51"/>
    <mergeCell ref="G51:J51"/>
    <mergeCell ref="K51:N51"/>
    <mergeCell ref="C52:F52"/>
    <mergeCell ref="G52:J52"/>
    <mergeCell ref="K52:N52"/>
    <mergeCell ref="C53:C54"/>
    <mergeCell ref="E53:F53"/>
    <mergeCell ref="G53:G54"/>
    <mergeCell ref="A48:N48"/>
    <mergeCell ref="A49:B50"/>
    <mergeCell ref="C49:F49"/>
    <mergeCell ref="G49:J49"/>
    <mergeCell ref="K49:N49"/>
    <mergeCell ref="C50:F50"/>
    <mergeCell ref="G50:J50"/>
    <mergeCell ref="K50:L50"/>
    <mergeCell ref="D41:E41"/>
    <mergeCell ref="D42:E42"/>
    <mergeCell ref="D43:E43"/>
    <mergeCell ref="D44:E44"/>
    <mergeCell ref="D45:E45"/>
    <mergeCell ref="D46:E46"/>
    <mergeCell ref="A38:N38"/>
    <mergeCell ref="A39:A41"/>
    <mergeCell ref="C39:C40"/>
    <mergeCell ref="D39:E40"/>
    <mergeCell ref="F39:H39"/>
    <mergeCell ref="I39:K39"/>
    <mergeCell ref="L39:N39"/>
    <mergeCell ref="G40:H40"/>
    <mergeCell ref="J40:K40"/>
    <mergeCell ref="M40:N40"/>
    <mergeCell ref="I35:J35"/>
    <mergeCell ref="K35:L35"/>
    <mergeCell ref="M35:N35"/>
    <mergeCell ref="I36:N36"/>
    <mergeCell ref="I37:J37"/>
    <mergeCell ref="K37:L37"/>
    <mergeCell ref="M37:N37"/>
    <mergeCell ref="I24:J24"/>
    <mergeCell ref="K24:L24"/>
    <mergeCell ref="M24:N24"/>
    <mergeCell ref="A25:N25"/>
    <mergeCell ref="A26:H26"/>
    <mergeCell ref="I34:J34"/>
    <mergeCell ref="K34:L34"/>
    <mergeCell ref="M34:N34"/>
    <mergeCell ref="I22:J22"/>
    <mergeCell ref="K22:L22"/>
    <mergeCell ref="M22:N22"/>
    <mergeCell ref="I23:J23"/>
    <mergeCell ref="K23:L23"/>
    <mergeCell ref="M23:N23"/>
    <mergeCell ref="I20:J20"/>
    <mergeCell ref="K20:L20"/>
    <mergeCell ref="M20:N20"/>
    <mergeCell ref="I21:J21"/>
    <mergeCell ref="K21:L21"/>
    <mergeCell ref="M21:N21"/>
    <mergeCell ref="A4:J5"/>
    <mergeCell ref="I18:J18"/>
    <mergeCell ref="K18:L18"/>
    <mergeCell ref="M18:N18"/>
    <mergeCell ref="I19:J19"/>
    <mergeCell ref="K19:L19"/>
    <mergeCell ref="M19:N19"/>
    <mergeCell ref="A16:N16"/>
    <mergeCell ref="I17:J17"/>
    <mergeCell ref="K17:L17"/>
    <mergeCell ref="M17:N17"/>
    <mergeCell ref="M6:N6"/>
    <mergeCell ref="M7:N7"/>
    <mergeCell ref="M8:N8"/>
    <mergeCell ref="K4:N4"/>
    <mergeCell ref="L14:N14"/>
    <mergeCell ref="L15:N15"/>
    <mergeCell ref="K5:N5"/>
    <mergeCell ref="A9:H9"/>
    <mergeCell ref="A11:H11"/>
    <mergeCell ref="A13:H13"/>
    <mergeCell ref="A15:H15"/>
  </mergeCells>
  <pageMargins left="0.44" right="0.2" top="0.3" bottom="0.33" header="0.23" footer="0.24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T133"/>
  <sheetViews>
    <sheetView zoomScale="85" zoomScaleNormal="85" workbookViewId="0">
      <selection activeCell="H5" sqref="H5:I5"/>
    </sheetView>
  </sheetViews>
  <sheetFormatPr defaultColWidth="9" defaultRowHeight="15.75"/>
  <cols>
    <col min="1" max="1" width="17.5703125" style="902" customWidth="1"/>
    <col min="2" max="2" width="8.42578125" style="902" customWidth="1"/>
    <col min="3" max="3" width="6.28515625" style="902" customWidth="1"/>
    <col min="4" max="4" width="6.28515625" style="1203" customWidth="1"/>
    <col min="5" max="5" width="3.5703125" style="902" customWidth="1"/>
    <col min="6" max="6" width="5.5703125" style="1204" customWidth="1"/>
    <col min="7" max="7" width="5.42578125" style="889" customWidth="1"/>
    <col min="8" max="8" width="4.7109375" style="889" customWidth="1"/>
    <col min="9" max="9" width="5.42578125" style="902" customWidth="1"/>
    <col min="10" max="10" width="4.28515625" style="902" customWidth="1"/>
    <col min="11" max="11" width="5.42578125" style="902" customWidth="1"/>
    <col min="12" max="12" width="5" style="902" customWidth="1"/>
    <col min="13" max="13" width="3.42578125" style="902" customWidth="1"/>
    <col min="14" max="14" width="7.5703125" style="1053" customWidth="1"/>
    <col min="15" max="15" width="11.7109375" style="1053" customWidth="1"/>
    <col min="16" max="16" width="7" style="1053" customWidth="1"/>
    <col min="17" max="17" width="7.28515625" style="1053" bestFit="1" customWidth="1"/>
    <col min="18" max="27" width="7.85546875" style="1053" customWidth="1"/>
    <col min="28" max="29" width="7.5703125" style="1053" customWidth="1"/>
    <col min="30" max="33" width="7.5703125" style="1053" hidden="1" customWidth="1"/>
    <col min="34" max="35" width="6" style="1053" hidden="1" customWidth="1"/>
    <col min="36" max="36" width="6" style="1053" customWidth="1"/>
    <col min="37" max="16384" width="9" style="1053"/>
  </cols>
  <sheetData>
    <row r="1" spans="1:36" s="748" customFormat="1" ht="14.25">
      <c r="A1" s="1050"/>
      <c r="P1" s="2251" t="s">
        <v>550</v>
      </c>
      <c r="Q1" s="2252"/>
      <c r="R1" s="2244"/>
      <c r="S1" s="2257" t="s">
        <v>551</v>
      </c>
      <c r="T1" s="2257" t="s">
        <v>552</v>
      </c>
      <c r="U1" s="2257" t="s">
        <v>553</v>
      </c>
      <c r="V1" s="2257" t="s">
        <v>554</v>
      </c>
      <c r="W1" s="2247" t="s">
        <v>555</v>
      </c>
      <c r="X1" s="2247" t="s">
        <v>556</v>
      </c>
      <c r="Y1" s="2249" t="s">
        <v>557</v>
      </c>
      <c r="Z1" s="2249" t="s">
        <v>558</v>
      </c>
      <c r="AA1" s="2239" t="s">
        <v>559</v>
      </c>
      <c r="AB1" s="2239" t="s">
        <v>560</v>
      </c>
      <c r="AC1" s="2239" t="s">
        <v>561</v>
      </c>
      <c r="AD1" s="2241" t="s">
        <v>562</v>
      </c>
      <c r="AE1" s="2241" t="s">
        <v>563</v>
      </c>
      <c r="AF1" s="2241" t="s">
        <v>564</v>
      </c>
      <c r="AG1" s="2244" t="s">
        <v>565</v>
      </c>
      <c r="AH1" s="2226"/>
      <c r="AI1" s="2226"/>
    </row>
    <row r="2" spans="1:36" s="748" customFormat="1" ht="14.25">
      <c r="A2" s="1050"/>
      <c r="P2" s="2253"/>
      <c r="Q2" s="2254"/>
      <c r="R2" s="2245"/>
      <c r="S2" s="2258"/>
      <c r="T2" s="2258"/>
      <c r="U2" s="2258"/>
      <c r="V2" s="2258"/>
      <c r="W2" s="2248"/>
      <c r="X2" s="2248"/>
      <c r="Y2" s="2250"/>
      <c r="Z2" s="2250"/>
      <c r="AA2" s="2240"/>
      <c r="AB2" s="2240"/>
      <c r="AC2" s="2240"/>
      <c r="AD2" s="2242"/>
      <c r="AE2" s="2242"/>
      <c r="AF2" s="2242"/>
      <c r="AG2" s="2245"/>
      <c r="AH2" s="2227"/>
      <c r="AI2" s="2227"/>
    </row>
    <row r="3" spans="1:36" s="748" customFormat="1" ht="14.25">
      <c r="A3" s="1050"/>
      <c r="P3" s="2253"/>
      <c r="Q3" s="2254"/>
      <c r="R3" s="2245"/>
      <c r="S3" s="2258"/>
      <c r="T3" s="2258"/>
      <c r="U3" s="2258"/>
      <c r="V3" s="2258"/>
      <c r="W3" s="2248"/>
      <c r="X3" s="2248"/>
      <c r="Y3" s="2250"/>
      <c r="Z3" s="2250"/>
      <c r="AA3" s="2240"/>
      <c r="AB3" s="2240"/>
      <c r="AC3" s="2240"/>
      <c r="AD3" s="2242"/>
      <c r="AE3" s="2242"/>
      <c r="AF3" s="2242"/>
      <c r="AG3" s="2245"/>
      <c r="AH3" s="2227"/>
      <c r="AI3" s="2227"/>
    </row>
    <row r="4" spans="1:36" s="748" customFormat="1" ht="21.75" customHeight="1" thickBot="1">
      <c r="A4" s="1050"/>
      <c r="B4" s="1051"/>
      <c r="C4" s="1051"/>
      <c r="D4" s="1051"/>
      <c r="E4" s="1051"/>
      <c r="F4" s="1051"/>
      <c r="G4" s="1051"/>
      <c r="H4" s="1051"/>
      <c r="I4" s="1051"/>
      <c r="J4" s="1051"/>
      <c r="K4" s="1051"/>
      <c r="L4" s="1051"/>
      <c r="M4" s="1051"/>
      <c r="N4" s="1051"/>
      <c r="O4" s="1051"/>
      <c r="P4" s="2255"/>
      <c r="Q4" s="2256"/>
      <c r="R4" s="2246"/>
      <c r="S4" s="1052">
        <v>1</v>
      </c>
      <c r="T4" s="1052">
        <v>2</v>
      </c>
      <c r="U4" s="1052">
        <v>3</v>
      </c>
      <c r="V4" s="1052">
        <v>4</v>
      </c>
      <c r="W4" s="1052">
        <v>5</v>
      </c>
      <c r="X4" s="1052">
        <v>6</v>
      </c>
      <c r="Y4" s="1052">
        <v>7</v>
      </c>
      <c r="Z4" s="1052">
        <v>8</v>
      </c>
      <c r="AA4" s="1052">
        <v>9</v>
      </c>
      <c r="AB4" s="1052">
        <v>10</v>
      </c>
      <c r="AC4" s="1052">
        <v>11</v>
      </c>
      <c r="AD4" s="2243"/>
      <c r="AE4" s="2243"/>
      <c r="AF4" s="2243"/>
      <c r="AG4" s="2246"/>
      <c r="AH4" s="2228"/>
      <c r="AI4" s="2228"/>
    </row>
    <row r="5" spans="1:36" s="748" customFormat="1" ht="24.75" customHeight="1">
      <c r="A5" s="2229" t="s">
        <v>664</v>
      </c>
      <c r="B5" s="2230"/>
      <c r="C5" s="2230"/>
      <c r="D5" s="2230"/>
      <c r="E5" s="2230"/>
      <c r="F5" s="2230"/>
      <c r="G5" s="2230"/>
      <c r="H5" s="2230"/>
      <c r="I5" s="2230"/>
      <c r="J5" s="2231"/>
      <c r="K5" s="1976" t="e">
        <f>LOOKUP($M7,#REF!,#REF!)</f>
        <v>#REF!</v>
      </c>
      <c r="L5" s="1977"/>
      <c r="M5" s="1977"/>
      <c r="N5" s="1978"/>
      <c r="O5" s="1053"/>
      <c r="P5" s="2235" t="s">
        <v>566</v>
      </c>
      <c r="Q5" s="2236"/>
      <c r="R5" s="1054"/>
      <c r="S5" s="1055">
        <v>2.5</v>
      </c>
      <c r="T5" s="1055">
        <v>2.5</v>
      </c>
      <c r="U5" s="1055">
        <v>4.54</v>
      </c>
      <c r="V5" s="1055">
        <v>4.54</v>
      </c>
      <c r="W5" s="1056">
        <v>2.7</v>
      </c>
      <c r="X5" s="1056">
        <v>2.7</v>
      </c>
      <c r="Y5" s="1057">
        <v>4.9000000000000004</v>
      </c>
      <c r="Z5" s="1057">
        <v>4.9000000000000004</v>
      </c>
      <c r="AA5" s="1058">
        <v>4.54</v>
      </c>
      <c r="AB5" s="1058">
        <v>4.54</v>
      </c>
      <c r="AC5" s="1058">
        <v>4.54</v>
      </c>
      <c r="AD5" s="1059">
        <v>2.5</v>
      </c>
      <c r="AE5" s="1059">
        <v>2.5</v>
      </c>
      <c r="AF5" s="1059">
        <v>2.5</v>
      </c>
      <c r="AG5" s="1054">
        <v>2.5</v>
      </c>
      <c r="AH5" s="1060"/>
      <c r="AI5" s="1060"/>
      <c r="AJ5" s="1053"/>
    </row>
    <row r="6" spans="1:36" s="748" customFormat="1" ht="20.25" customHeight="1">
      <c r="A6" s="2232"/>
      <c r="B6" s="2233"/>
      <c r="C6" s="2233"/>
      <c r="D6" s="2233"/>
      <c r="E6" s="2233"/>
      <c r="F6" s="2233"/>
      <c r="G6" s="2233"/>
      <c r="H6" s="2233"/>
      <c r="I6" s="2233"/>
      <c r="J6" s="2234"/>
      <c r="K6" s="1979" t="e">
        <f>LOOKUP($M7,#REF!,#REF!)</f>
        <v>#REF!</v>
      </c>
      <c r="L6" s="1980"/>
      <c r="M6" s="1980"/>
      <c r="N6" s="1981"/>
      <c r="O6" s="1053"/>
      <c r="P6" s="2237" t="s">
        <v>567</v>
      </c>
      <c r="Q6" s="2238"/>
      <c r="R6" s="1061"/>
      <c r="S6" s="1062">
        <v>30.5</v>
      </c>
      <c r="T6" s="1062">
        <v>30.5</v>
      </c>
      <c r="U6" s="1062">
        <v>45.7</v>
      </c>
      <c r="V6" s="1062">
        <v>45.7</v>
      </c>
      <c r="W6" s="1063">
        <v>30</v>
      </c>
      <c r="X6" s="1063">
        <v>30</v>
      </c>
      <c r="Y6" s="1064">
        <v>45</v>
      </c>
      <c r="Z6" s="1065">
        <v>45</v>
      </c>
      <c r="AA6" s="1066">
        <v>45.7</v>
      </c>
      <c r="AB6" s="1066">
        <v>45.7</v>
      </c>
      <c r="AC6" s="1066">
        <v>45.7</v>
      </c>
      <c r="AD6" s="1067">
        <v>30.5</v>
      </c>
      <c r="AE6" s="1067">
        <v>30.5</v>
      </c>
      <c r="AF6" s="1067">
        <v>30.5</v>
      </c>
      <c r="AG6" s="1061">
        <v>30.5</v>
      </c>
      <c r="AH6" s="1068"/>
      <c r="AI6" s="1068"/>
      <c r="AJ6" s="1053"/>
    </row>
    <row r="7" spans="1:36" s="748" customFormat="1" ht="17.45" customHeight="1">
      <c r="A7" s="1411" t="s">
        <v>17</v>
      </c>
      <c r="B7" s="1424"/>
      <c r="C7" s="1424"/>
      <c r="D7" s="1424"/>
      <c r="E7" s="1424"/>
      <c r="F7" s="1425" t="s">
        <v>147</v>
      </c>
      <c r="G7" s="1424"/>
      <c r="H7" s="1069"/>
      <c r="I7" s="1069"/>
      <c r="J7" s="1069"/>
      <c r="K7" s="1069"/>
      <c r="L7" s="1069"/>
      <c r="M7" s="2264">
        <v>4</v>
      </c>
      <c r="N7" s="2265"/>
      <c r="O7" s="1053"/>
      <c r="P7" s="1070"/>
      <c r="Q7" s="1071"/>
      <c r="R7" s="1068"/>
      <c r="S7" s="1072"/>
      <c r="T7" s="1072"/>
      <c r="U7" s="1072"/>
      <c r="V7" s="1072"/>
      <c r="W7" s="1073"/>
      <c r="X7" s="1073"/>
      <c r="Y7" s="1074"/>
      <c r="Z7" s="1074"/>
      <c r="AA7" s="1075"/>
      <c r="AB7" s="1075"/>
      <c r="AC7" s="1075"/>
      <c r="AD7" s="1076"/>
      <c r="AE7" s="1076"/>
      <c r="AF7" s="1076"/>
      <c r="AG7" s="1068"/>
      <c r="AH7" s="1068"/>
      <c r="AI7" s="1068"/>
      <c r="AJ7" s="1053"/>
    </row>
    <row r="8" spans="1:36" s="748" customFormat="1" ht="27" customHeight="1">
      <c r="A8" s="2006" t="e">
        <f>LOOKUP($M7,#REF!,#REF!)</f>
        <v>#REF!</v>
      </c>
      <c r="B8" s="2007"/>
      <c r="C8" s="2007"/>
      <c r="D8" s="2007"/>
      <c r="E8" s="2008"/>
      <c r="F8" s="44" t="s">
        <v>307</v>
      </c>
      <c r="G8" s="1426"/>
      <c r="H8" s="1079"/>
      <c r="I8" s="1079"/>
      <c r="J8" s="1079"/>
      <c r="K8" s="1079"/>
      <c r="L8" s="1079"/>
      <c r="M8" s="1961" t="e">
        <f>LOOKUP($M7,#REF!,#REF!)</f>
        <v>#REF!</v>
      </c>
      <c r="N8" s="1962"/>
      <c r="O8" s="1053"/>
      <c r="P8" s="1070"/>
      <c r="Q8" s="1071"/>
      <c r="R8" s="1068"/>
      <c r="S8" s="1072"/>
      <c r="T8" s="1072"/>
      <c r="U8" s="1072"/>
      <c r="V8" s="1072"/>
      <c r="W8" s="1073"/>
      <c r="X8" s="1073"/>
      <c r="Y8" s="1074"/>
      <c r="Z8" s="1074"/>
      <c r="AA8" s="1075"/>
      <c r="AB8" s="1075"/>
      <c r="AC8" s="1075"/>
      <c r="AD8" s="1076"/>
      <c r="AE8" s="1076"/>
      <c r="AF8" s="1076"/>
      <c r="AG8" s="1068"/>
      <c r="AH8" s="1068"/>
      <c r="AI8" s="1068"/>
      <c r="AJ8" s="1053"/>
    </row>
    <row r="9" spans="1:36" s="748" customFormat="1" ht="17.45" customHeight="1">
      <c r="A9" s="1390" t="s">
        <v>18</v>
      </c>
      <c r="B9" s="1077"/>
      <c r="C9" s="1077"/>
      <c r="D9" s="1077"/>
      <c r="E9" s="1078"/>
      <c r="F9" s="44" t="s">
        <v>145</v>
      </c>
      <c r="G9" s="897"/>
      <c r="H9" s="903"/>
      <c r="I9" s="1079"/>
      <c r="J9" s="912"/>
      <c r="K9" s="1080"/>
      <c r="L9" s="1079"/>
      <c r="M9" s="1963" t="e">
        <f>LOOKUP($M7,#REF!,#REF!)</f>
        <v>#REF!</v>
      </c>
      <c r="N9" s="1964"/>
      <c r="O9" s="1053">
        <v>100</v>
      </c>
      <c r="P9" s="2237" t="s">
        <v>568</v>
      </c>
      <c r="Q9" s="2238"/>
      <c r="R9" s="1068"/>
      <c r="S9" s="1072">
        <v>3</v>
      </c>
      <c r="T9" s="1072">
        <v>3</v>
      </c>
      <c r="U9" s="1072">
        <v>5</v>
      </c>
      <c r="V9" s="1072">
        <v>5</v>
      </c>
      <c r="W9" s="1073">
        <v>3</v>
      </c>
      <c r="X9" s="1073">
        <v>3</v>
      </c>
      <c r="Y9" s="1074">
        <v>5</v>
      </c>
      <c r="Z9" s="1074">
        <v>3</v>
      </c>
      <c r="AA9" s="1075">
        <v>5</v>
      </c>
      <c r="AB9" s="1075">
        <v>5</v>
      </c>
      <c r="AC9" s="1075">
        <v>5</v>
      </c>
      <c r="AD9" s="1076">
        <v>3</v>
      </c>
      <c r="AE9" s="1076">
        <v>3</v>
      </c>
      <c r="AF9" s="1076">
        <v>3</v>
      </c>
      <c r="AG9" s="1068">
        <v>3</v>
      </c>
      <c r="AH9" s="1068"/>
      <c r="AI9" s="1068"/>
      <c r="AJ9" s="1053"/>
    </row>
    <row r="10" spans="1:36" s="748" customFormat="1" ht="14.25" customHeight="1">
      <c r="A10" s="2006" t="e">
        <f>LOOKUP($M7,#REF!,#REF!)</f>
        <v>#REF!</v>
      </c>
      <c r="B10" s="2007"/>
      <c r="C10" s="2007"/>
      <c r="D10" s="2007"/>
      <c r="E10" s="2008"/>
      <c r="F10" s="44" t="s">
        <v>261</v>
      </c>
      <c r="G10" s="1426"/>
      <c r="H10" s="1079"/>
      <c r="I10" s="1079"/>
      <c r="K10" s="215" t="e">
        <f>LOOKUP($M7,#REF!,#REF!)</f>
        <v>#REF!</v>
      </c>
      <c r="L10" s="1079"/>
      <c r="M10" s="1079"/>
      <c r="N10" s="1322"/>
      <c r="O10" s="1053"/>
      <c r="P10" s="2237" t="s">
        <v>569</v>
      </c>
      <c r="Q10" s="2238"/>
      <c r="R10" s="1082"/>
      <c r="S10" s="1083">
        <v>25</v>
      </c>
      <c r="T10" s="1083">
        <v>56</v>
      </c>
      <c r="U10" s="1083">
        <v>25</v>
      </c>
      <c r="V10" s="1083">
        <v>56</v>
      </c>
      <c r="W10" s="1084">
        <v>25</v>
      </c>
      <c r="X10" s="1084">
        <v>60</v>
      </c>
      <c r="Y10" s="1085">
        <v>25</v>
      </c>
      <c r="Z10" s="1085">
        <v>100</v>
      </c>
      <c r="AA10" s="1086">
        <v>25</v>
      </c>
      <c r="AB10" s="1086">
        <v>25</v>
      </c>
      <c r="AC10" s="1086">
        <v>56</v>
      </c>
      <c r="AD10" s="1087">
        <v>25</v>
      </c>
      <c r="AE10" s="1087">
        <v>25</v>
      </c>
      <c r="AF10" s="1087">
        <v>56</v>
      </c>
      <c r="AG10" s="1082">
        <v>25</v>
      </c>
      <c r="AH10" s="1068"/>
      <c r="AI10" s="1068"/>
      <c r="AJ10" s="1053"/>
    </row>
    <row r="11" spans="1:36" s="748" customFormat="1" ht="17.45" customHeight="1">
      <c r="A11" s="1390" t="s">
        <v>21</v>
      </c>
      <c r="B11" s="1427"/>
      <c r="C11" s="1427"/>
      <c r="D11" s="1427"/>
      <c r="E11" s="1428"/>
      <c r="F11" s="44" t="s">
        <v>148</v>
      </c>
      <c r="G11" s="1429"/>
      <c r="H11" s="1088"/>
      <c r="I11" s="1088"/>
      <c r="K11" s="215" t="e">
        <f>LOOKUP($M7,#REF!,#REF!)</f>
        <v>#REF!</v>
      </c>
      <c r="L11" s="1088"/>
      <c r="M11" s="1088"/>
      <c r="N11" s="1089"/>
      <c r="O11" s="1090">
        <v>3</v>
      </c>
      <c r="P11" s="2237" t="s">
        <v>570</v>
      </c>
      <c r="Q11" s="2238"/>
      <c r="R11" s="1068"/>
      <c r="S11" s="1072">
        <v>4.75</v>
      </c>
      <c r="T11" s="1072">
        <v>19</v>
      </c>
      <c r="U11" s="1072">
        <v>4.75</v>
      </c>
      <c r="V11" s="1072">
        <v>19</v>
      </c>
      <c r="W11" s="1073">
        <v>19</v>
      </c>
      <c r="X11" s="1073">
        <v>37.5</v>
      </c>
      <c r="Y11" s="1074">
        <v>19</v>
      </c>
      <c r="Z11" s="1074">
        <v>37.5</v>
      </c>
      <c r="AA11" s="1075">
        <v>4.75</v>
      </c>
      <c r="AB11" s="1075">
        <v>9.5</v>
      </c>
      <c r="AC11" s="1075">
        <v>19</v>
      </c>
      <c r="AD11" s="1076">
        <v>4.75</v>
      </c>
      <c r="AE11" s="1076">
        <v>9.5</v>
      </c>
      <c r="AF11" s="1076">
        <v>19</v>
      </c>
      <c r="AG11" s="1068">
        <v>4.75</v>
      </c>
      <c r="AH11" s="1068"/>
      <c r="AI11" s="1068"/>
      <c r="AJ11" s="1053"/>
    </row>
    <row r="12" spans="1:36" s="748" customFormat="1" ht="14.25" customHeight="1">
      <c r="A12" s="2006" t="e">
        <f>LOOKUP($M7,#REF!,#REF!)</f>
        <v>#REF!</v>
      </c>
      <c r="B12" s="2007"/>
      <c r="C12" s="2007"/>
      <c r="D12" s="2007"/>
      <c r="E12" s="2008"/>
      <c r="F12" s="44" t="s">
        <v>154</v>
      </c>
      <c r="G12" s="1426"/>
      <c r="H12" s="1079"/>
      <c r="I12" s="1079"/>
      <c r="J12" s="1079"/>
      <c r="K12" s="1079"/>
      <c r="L12" s="1079"/>
      <c r="M12" s="1079"/>
      <c r="N12" s="1322"/>
      <c r="O12" s="1053"/>
      <c r="P12" s="1091" t="s">
        <v>571</v>
      </c>
      <c r="Q12" s="1071"/>
      <c r="R12" s="1068"/>
      <c r="S12" s="1072">
        <v>943</v>
      </c>
      <c r="T12" s="1072">
        <v>2124</v>
      </c>
      <c r="U12" s="1072">
        <v>943</v>
      </c>
      <c r="V12" s="1072">
        <v>2111.1999999999998</v>
      </c>
      <c r="W12" s="1073">
        <v>1000</v>
      </c>
      <c r="X12" s="1073">
        <v>2400</v>
      </c>
      <c r="Y12" s="1074">
        <v>1000</v>
      </c>
      <c r="Z12" s="1074">
        <v>2400</v>
      </c>
      <c r="AA12" s="1075">
        <v>944</v>
      </c>
      <c r="AB12" s="1075">
        <v>944</v>
      </c>
      <c r="AC12" s="1075">
        <v>2124</v>
      </c>
      <c r="AD12" s="1076">
        <v>944</v>
      </c>
      <c r="AE12" s="1076">
        <v>944</v>
      </c>
      <c r="AF12" s="1076">
        <v>2124</v>
      </c>
      <c r="AG12" s="1068">
        <v>1000</v>
      </c>
      <c r="AH12" s="1068"/>
      <c r="AI12" s="1068"/>
      <c r="AJ12" s="1053"/>
    </row>
    <row r="13" spans="1:36" s="748" customFormat="1" ht="17.45" customHeight="1">
      <c r="A13" s="1391" t="s">
        <v>293</v>
      </c>
      <c r="B13" s="1077"/>
      <c r="C13" s="1077"/>
      <c r="D13" s="1077"/>
      <c r="E13" s="1078"/>
      <c r="F13" s="2201" t="e">
        <f>LOOKUP($M7,#REF!,#REF!)</f>
        <v>#REF!</v>
      </c>
      <c r="G13" s="2202"/>
      <c r="H13" s="2202"/>
      <c r="I13" s="2202"/>
      <c r="J13" s="2202"/>
      <c r="K13" s="2202"/>
      <c r="L13" s="2202"/>
      <c r="M13" s="2202"/>
      <c r="N13" s="2203"/>
      <c r="O13" s="1053" t="s">
        <v>572</v>
      </c>
      <c r="P13" s="1091" t="s">
        <v>573</v>
      </c>
      <c r="Q13" s="1071"/>
      <c r="R13" s="1068"/>
      <c r="S13" s="1072">
        <v>8</v>
      </c>
      <c r="T13" s="1072">
        <v>21</v>
      </c>
      <c r="U13" s="1072">
        <v>8</v>
      </c>
      <c r="V13" s="1072">
        <v>21</v>
      </c>
      <c r="W13" s="1073">
        <v>15</v>
      </c>
      <c r="X13" s="1073">
        <v>35</v>
      </c>
      <c r="Y13" s="1074">
        <v>15</v>
      </c>
      <c r="Z13" s="1074">
        <v>35</v>
      </c>
      <c r="AA13" s="1075">
        <v>5</v>
      </c>
      <c r="AB13" s="1075">
        <v>5</v>
      </c>
      <c r="AC13" s="1075">
        <v>5</v>
      </c>
      <c r="AD13" s="1076">
        <v>5</v>
      </c>
      <c r="AE13" s="1076">
        <v>5</v>
      </c>
      <c r="AF13" s="1076">
        <v>5</v>
      </c>
      <c r="AG13" s="1068"/>
      <c r="AH13" s="1068"/>
      <c r="AI13" s="1068"/>
      <c r="AJ13" s="1053"/>
    </row>
    <row r="14" spans="1:36" s="748" customFormat="1" ht="17.45" customHeight="1">
      <c r="A14" s="2006" t="e">
        <f>LOOKUP($M7,#REF!,#REF!)</f>
        <v>#REF!</v>
      </c>
      <c r="B14" s="2007"/>
      <c r="C14" s="2007"/>
      <c r="D14" s="2007"/>
      <c r="E14" s="2008"/>
      <c r="F14" s="44" t="s">
        <v>150</v>
      </c>
      <c r="G14" s="1426"/>
      <c r="H14" s="1080"/>
      <c r="I14" s="1080"/>
      <c r="K14" s="897" t="str">
        <f>LOOKUP($O$11,$S$4:$AC$4,$S$1:$AC$1)</f>
        <v>22 TCN 333 - 06 ( PP II-A )</v>
      </c>
      <c r="L14" s="1326"/>
      <c r="M14" s="1326"/>
      <c r="N14" s="1327"/>
      <c r="O14" s="1053"/>
      <c r="P14" s="1091" t="s">
        <v>574</v>
      </c>
      <c r="Q14" s="1071"/>
      <c r="R14" s="1068"/>
      <c r="S14" s="1072">
        <v>935.2</v>
      </c>
      <c r="T14" s="1072">
        <v>2109.4</v>
      </c>
      <c r="U14" s="1072">
        <v>935.2</v>
      </c>
      <c r="V14" s="1072">
        <v>2109.4</v>
      </c>
      <c r="W14" s="1092">
        <v>989</v>
      </c>
      <c r="X14" s="1092">
        <v>2376</v>
      </c>
      <c r="Y14" s="1092">
        <v>989</v>
      </c>
      <c r="Z14" s="1092">
        <v>2376</v>
      </c>
      <c r="AA14" s="1093">
        <v>938</v>
      </c>
      <c r="AB14" s="1093">
        <v>938</v>
      </c>
      <c r="AC14" s="1093">
        <v>2119</v>
      </c>
      <c r="AD14" s="1094">
        <v>938</v>
      </c>
      <c r="AE14" s="1094">
        <v>938</v>
      </c>
      <c r="AF14" s="1094">
        <v>2119</v>
      </c>
      <c r="AG14" s="1068">
        <v>1000</v>
      </c>
      <c r="AH14" s="1068"/>
      <c r="AI14" s="1068"/>
      <c r="AJ14" s="1053"/>
    </row>
    <row r="15" spans="1:36" s="748" customFormat="1" ht="17.45" customHeight="1">
      <c r="A15" s="1392" t="s">
        <v>20</v>
      </c>
      <c r="B15" s="1430"/>
      <c r="C15" s="1431"/>
      <c r="D15" s="1431"/>
      <c r="E15" s="1432"/>
      <c r="F15" s="44" t="s">
        <v>152</v>
      </c>
      <c r="G15" s="1433"/>
      <c r="H15" s="1096"/>
      <c r="K15" s="1965" t="e">
        <f>LOOKUP($M7,#REF!,#REF!)</f>
        <v>#REF!</v>
      </c>
      <c r="L15" s="1965"/>
      <c r="M15" s="1965"/>
      <c r="N15" s="1098"/>
      <c r="O15" s="1053"/>
      <c r="P15" s="1091" t="s">
        <v>575</v>
      </c>
      <c r="Q15" s="1071"/>
      <c r="R15" s="1068"/>
      <c r="S15" s="1072">
        <v>3396</v>
      </c>
      <c r="T15" s="1072">
        <v>4532</v>
      </c>
      <c r="U15" s="1072">
        <v>3396</v>
      </c>
      <c r="V15" s="1072">
        <v>4532</v>
      </c>
      <c r="W15" s="1092">
        <v>4349</v>
      </c>
      <c r="X15" s="1092">
        <v>6800</v>
      </c>
      <c r="Y15" s="1099">
        <v>4352</v>
      </c>
      <c r="Z15" s="1099">
        <v>6800</v>
      </c>
      <c r="AA15" s="1093">
        <v>3316</v>
      </c>
      <c r="AB15" s="1093">
        <v>3316</v>
      </c>
      <c r="AC15" s="1093">
        <v>6287</v>
      </c>
      <c r="AD15" s="1094">
        <v>3008</v>
      </c>
      <c r="AE15" s="1094">
        <v>3008</v>
      </c>
      <c r="AF15" s="1094">
        <v>6287</v>
      </c>
      <c r="AG15" s="1068"/>
      <c r="AH15" s="1068"/>
      <c r="AI15" s="1068"/>
      <c r="AJ15" s="1053"/>
    </row>
    <row r="16" spans="1:36" s="748" customFormat="1" ht="17.45" customHeight="1">
      <c r="A16" s="2266" t="e">
        <f>LOOKUP($M7,#REF!,#REF!)</f>
        <v>#REF!</v>
      </c>
      <c r="B16" s="2267"/>
      <c r="C16" s="2267"/>
      <c r="D16" s="2267"/>
      <c r="E16" s="2268"/>
      <c r="F16" s="44" t="s">
        <v>151</v>
      </c>
      <c r="G16" s="1434"/>
      <c r="H16" s="1323"/>
      <c r="I16" s="1323"/>
      <c r="K16" s="1966" t="e">
        <f ca="1">LOOKUP($M$7+O21,'3-Proc'!$C$8:$C$7519,'3-Proc'!$E$8:$E$7506)</f>
        <v>#REF!</v>
      </c>
      <c r="L16" s="1966"/>
      <c r="M16" s="1966"/>
      <c r="N16" s="1324"/>
      <c r="O16" s="1053"/>
      <c r="P16" s="1091"/>
      <c r="Q16" s="1071"/>
      <c r="R16" s="1100"/>
      <c r="S16" s="1101" t="s">
        <v>577</v>
      </c>
      <c r="T16" s="1101" t="s">
        <v>578</v>
      </c>
      <c r="U16" s="1101" t="s">
        <v>577</v>
      </c>
      <c r="V16" s="1101" t="s">
        <v>578</v>
      </c>
      <c r="W16" s="1102" t="s">
        <v>578</v>
      </c>
      <c r="X16" s="1102" t="s">
        <v>579</v>
      </c>
      <c r="Y16" s="1103" t="s">
        <v>578</v>
      </c>
      <c r="Z16" s="1103" t="s">
        <v>579</v>
      </c>
      <c r="AA16" s="1104" t="s">
        <v>577</v>
      </c>
      <c r="AB16" s="1104" t="s">
        <v>580</v>
      </c>
      <c r="AC16" s="1104" t="s">
        <v>578</v>
      </c>
      <c r="AD16" s="1105" t="s">
        <v>577</v>
      </c>
      <c r="AE16" s="1105" t="s">
        <v>580</v>
      </c>
      <c r="AF16" s="1105" t="s">
        <v>578</v>
      </c>
      <c r="AG16" s="1100" t="s">
        <v>577</v>
      </c>
      <c r="AH16" s="1068"/>
      <c r="AI16" s="1068"/>
      <c r="AJ16" s="1053"/>
    </row>
    <row r="17" spans="1:44" s="748" customFormat="1" ht="24" customHeight="1">
      <c r="A17" s="2269" t="s">
        <v>581</v>
      </c>
      <c r="B17" s="2076" t="s">
        <v>582</v>
      </c>
      <c r="C17" s="2271"/>
      <c r="D17" s="1351">
        <f>LOOKUP($K$14,$R$1:$AI$1,$R$9:$AI$9)</f>
        <v>5</v>
      </c>
      <c r="E17" s="2261" t="s">
        <v>583</v>
      </c>
      <c r="F17" s="2260"/>
      <c r="G17" s="2260"/>
      <c r="H17" s="2260"/>
      <c r="I17" s="1349">
        <f>LOOKUP($K$14,$R$1:$AI$1,$R$5:$AI$5)</f>
        <v>4.54</v>
      </c>
      <c r="J17" s="2259" t="s">
        <v>584</v>
      </c>
      <c r="K17" s="2260"/>
      <c r="L17" s="2260"/>
      <c r="M17" s="2260"/>
      <c r="N17" s="1347">
        <f>LOOKUP($K$14,$R$1:$AI$1,$R$6:$AI$6)</f>
        <v>45.7</v>
      </c>
      <c r="O17" s="1053"/>
      <c r="P17" s="2272" t="s">
        <v>585</v>
      </c>
      <c r="Q17" s="2273"/>
      <c r="R17" s="1106"/>
      <c r="S17" s="1107" t="e">
        <f ca="1">#REF!+ROUND((RAND()*1),4)</f>
        <v>#REF!</v>
      </c>
      <c r="T17" s="1107" t="e">
        <f ca="1">#REF!+ROUND((RAND()*1),4)</f>
        <v>#REF!</v>
      </c>
      <c r="U17" s="1107" t="e">
        <f ca="1">#REF!+ROUND((RAND()*1),4)</f>
        <v>#REF!</v>
      </c>
      <c r="V17" s="1107" t="e">
        <f ca="1">#REF!+ROUND((RAND()*1),4)</f>
        <v>#REF!</v>
      </c>
      <c r="W17" s="1108" t="e">
        <f>#REF!</f>
        <v>#REF!</v>
      </c>
      <c r="X17" s="1108" t="e">
        <f>#REF!</f>
        <v>#REF!</v>
      </c>
      <c r="Y17" s="1109" t="e">
        <f>#REF!</f>
        <v>#REF!</v>
      </c>
      <c r="Z17" s="1109" t="e">
        <f>#REF!</f>
        <v>#REF!</v>
      </c>
      <c r="AA17" s="1110" t="e">
        <f ca="1">#REF!+ROUND((RAND()*1),4)</f>
        <v>#REF!</v>
      </c>
      <c r="AB17" s="1110" t="e">
        <f ca="1">#REF!+ROUND((RAND()*1),4)</f>
        <v>#REF!</v>
      </c>
      <c r="AC17" s="1110" t="e">
        <f ca="1">#REF!+ROUND((RAND()*1),4)</f>
        <v>#REF!</v>
      </c>
      <c r="AD17" s="1111" t="e">
        <f ca="1">#REF!+ROUND((RAND()*1),4)</f>
        <v>#REF!</v>
      </c>
      <c r="AE17" s="1111" t="e">
        <f ca="1">#REF!+ROUND((RAND()*1),4)</f>
        <v>#REF!</v>
      </c>
      <c r="AF17" s="1111" t="e">
        <f ca="1">#REF!+ROUND((RAND()*1),4)</f>
        <v>#REF!</v>
      </c>
      <c r="AG17" s="1112" t="e">
        <f ca="1">#REF!+ROUND((RAND()*1),4)</f>
        <v>#REF!</v>
      </c>
      <c r="AH17" s="1106"/>
      <c r="AI17" s="1106"/>
      <c r="AJ17" s="1053"/>
    </row>
    <row r="18" spans="1:44" s="748" customFormat="1" ht="27" customHeight="1">
      <c r="A18" s="2270"/>
      <c r="B18" s="2076" t="s">
        <v>586</v>
      </c>
      <c r="C18" s="2271"/>
      <c r="D18" s="1350">
        <f>LOOKUP($K$14,$R$1:$AI$1,$R$10:$AI$10)</f>
        <v>25</v>
      </c>
      <c r="E18" s="2259" t="s">
        <v>587</v>
      </c>
      <c r="F18" s="2260"/>
      <c r="G18" s="2260"/>
      <c r="H18" s="2260"/>
      <c r="I18" s="1350">
        <f>LOOKUP($K$14,$R$1:$AI$1,$R$14:$AI$14)</f>
        <v>935.2</v>
      </c>
      <c r="J18" s="2261" t="s">
        <v>588</v>
      </c>
      <c r="K18" s="2260"/>
      <c r="L18" s="2260"/>
      <c r="M18" s="2260"/>
      <c r="N18" s="1348">
        <f>LOOKUP($K$14,$R$1:$AI$1,$R$15:$AI$15)</f>
        <v>3396</v>
      </c>
      <c r="O18" s="1113"/>
      <c r="P18" s="2262"/>
      <c r="Q18" s="2262"/>
      <c r="R18" s="2262"/>
      <c r="S18" s="2262"/>
      <c r="T18" s="2262"/>
      <c r="U18" s="2262"/>
      <c r="V18" s="2262"/>
      <c r="W18" s="2262"/>
      <c r="X18" s="2262"/>
      <c r="Y18" s="2262"/>
      <c r="Z18" s="1114"/>
      <c r="AA18" s="1114"/>
      <c r="AB18" s="1114"/>
      <c r="AC18" s="1114"/>
      <c r="AD18" s="1114"/>
      <c r="AE18" s="1114"/>
      <c r="AF18" s="1114"/>
      <c r="AG18" s="1114"/>
      <c r="AH18" s="1114"/>
      <c r="AI18" s="1114"/>
      <c r="AJ18" s="1053"/>
    </row>
    <row r="19" spans="1:44" s="748" customFormat="1" ht="15">
      <c r="A19" s="1115" t="s">
        <v>589</v>
      </c>
      <c r="B19" s="1116"/>
      <c r="C19" s="1116"/>
      <c r="D19" s="1117"/>
      <c r="E19" s="1117"/>
      <c r="F19" s="1118"/>
      <c r="G19" s="1118"/>
      <c r="H19" s="1118"/>
      <c r="I19" s="1118"/>
      <c r="J19" s="1117"/>
      <c r="K19" s="1119"/>
      <c r="L19" s="1119"/>
      <c r="M19" s="1119"/>
      <c r="N19" s="1120"/>
      <c r="O19" s="1121"/>
      <c r="P19" s="2263"/>
      <c r="Q19" s="2263"/>
      <c r="R19" s="2263"/>
      <c r="S19" s="1096"/>
      <c r="T19" s="1096"/>
      <c r="U19" s="1096"/>
      <c r="V19" s="1096"/>
      <c r="W19" s="1096"/>
      <c r="X19" s="1096"/>
      <c r="Y19" s="1096"/>
      <c r="Z19" s="1096"/>
      <c r="AA19" s="1096"/>
      <c r="AB19" s="1096"/>
      <c r="AC19" s="1096"/>
      <c r="AD19" s="1096"/>
      <c r="AE19" s="1096"/>
      <c r="AF19" s="1096"/>
      <c r="AG19" s="1096"/>
      <c r="AH19" s="1096"/>
      <c r="AI19" s="1096"/>
      <c r="AJ19" s="1096"/>
    </row>
    <row r="20" spans="1:44" s="1128" customFormat="1">
      <c r="A20" s="1122" t="s">
        <v>590</v>
      </c>
      <c r="B20" s="1343"/>
      <c r="C20" s="1329"/>
      <c r="D20" s="1344"/>
      <c r="E20" s="2279">
        <v>1</v>
      </c>
      <c r="F20" s="2280"/>
      <c r="G20" s="1470">
        <v>2</v>
      </c>
      <c r="H20" s="1471"/>
      <c r="I20" s="2279">
        <v>3</v>
      </c>
      <c r="J20" s="2280"/>
      <c r="K20" s="2279">
        <v>4</v>
      </c>
      <c r="L20" s="2280"/>
      <c r="M20" s="2279">
        <v>5</v>
      </c>
      <c r="N20" s="2281"/>
      <c r="O20" s="1123"/>
      <c r="P20" s="2274"/>
      <c r="Q20" s="2274"/>
      <c r="R20" s="2274"/>
      <c r="S20" s="2274"/>
      <c r="T20" s="2222"/>
      <c r="U20" s="2222"/>
      <c r="V20" s="1486"/>
      <c r="W20" s="1487"/>
      <c r="X20" s="2222"/>
      <c r="Y20" s="2222"/>
      <c r="Z20" s="2222"/>
      <c r="AA20" s="2222"/>
      <c r="AB20" s="2222"/>
      <c r="AC20" s="2222"/>
      <c r="AD20" s="1124"/>
      <c r="AE20" s="1124"/>
      <c r="AF20" s="1124"/>
      <c r="AG20" s="1124"/>
      <c r="AH20" s="1125"/>
      <c r="AI20" s="1125"/>
      <c r="AJ20" s="1126"/>
      <c r="AK20" s="1126"/>
      <c r="AL20" s="1126"/>
      <c r="AM20" s="1126"/>
      <c r="AN20" s="1126"/>
      <c r="AO20" s="1127"/>
      <c r="AP20" s="1124"/>
      <c r="AQ20" s="1124"/>
      <c r="AR20" s="1124"/>
    </row>
    <row r="21" spans="1:44" s="1128" customFormat="1" ht="18.75">
      <c r="A21" s="1129" t="s">
        <v>591</v>
      </c>
      <c r="B21" s="1334"/>
      <c r="C21" s="1335"/>
      <c r="D21" s="1336" t="s">
        <v>461</v>
      </c>
      <c r="E21" s="2275">
        <f>LOOKUP($M$7+O21,'3-Proc'!C8:C985,'3-Proc'!AD8:AD985)</f>
        <v>5065</v>
      </c>
      <c r="F21" s="2276"/>
      <c r="G21" s="2275">
        <f>LOOKUP($M$7+O21,'3-Proc'!C8:C985,'3-Proc'!AE8:AE985)</f>
        <v>5152</v>
      </c>
      <c r="H21" s="2276"/>
      <c r="I21" s="2275">
        <f>LOOKUP($M$7+O21,'3-Proc'!C8:C985,'3-Proc'!AF8:AF985)</f>
        <v>5207</v>
      </c>
      <c r="J21" s="2276"/>
      <c r="K21" s="2275">
        <f>LOOKUP($M$7+O21,'3-Proc'!C8:C985,'3-Proc'!AG8:AG985)</f>
        <v>5200</v>
      </c>
      <c r="L21" s="2276"/>
      <c r="M21" s="2275">
        <f>LOOKUP($M$7+O21,'3-Proc'!C8:C985,'3-Proc'!AH8:AH985)</f>
        <v>5140</v>
      </c>
      <c r="N21" s="2277"/>
      <c r="O21" s="1130"/>
      <c r="P21" s="2278"/>
      <c r="Q21" s="2278"/>
      <c r="R21" s="2278"/>
      <c r="S21" s="2278"/>
      <c r="T21" s="2223"/>
      <c r="U21" s="2223"/>
      <c r="V21" s="2223"/>
      <c r="W21" s="2223"/>
      <c r="X21" s="2223"/>
      <c r="Y21" s="2223"/>
      <c r="Z21" s="2223"/>
      <c r="AA21" s="2223"/>
      <c r="AB21" s="2223"/>
      <c r="AC21" s="2223"/>
      <c r="AD21" s="1131"/>
      <c r="AE21" s="1131"/>
      <c r="AF21" s="1131"/>
      <c r="AG21" s="1131"/>
      <c r="AH21" s="1125"/>
      <c r="AI21" s="1125"/>
      <c r="AJ21" s="1132"/>
      <c r="AK21" s="1132"/>
      <c r="AL21" s="1132"/>
      <c r="AM21" s="1132"/>
      <c r="AN21" s="1132"/>
      <c r="AO21" s="1133"/>
      <c r="AP21" s="1131"/>
      <c r="AQ21" s="1131"/>
      <c r="AR21" s="1131"/>
    </row>
    <row r="22" spans="1:44" s="1128" customFormat="1">
      <c r="A22" s="1129" t="s">
        <v>592</v>
      </c>
      <c r="B22" s="1334"/>
      <c r="C22" s="1335"/>
      <c r="D22" s="1336" t="s">
        <v>461</v>
      </c>
      <c r="E22" s="2287">
        <f>E21-$N$18</f>
        <v>1669</v>
      </c>
      <c r="F22" s="2288"/>
      <c r="G22" s="2287">
        <f>G21-$N$18</f>
        <v>1756</v>
      </c>
      <c r="H22" s="2288"/>
      <c r="I22" s="2287">
        <f>I21-$N$18</f>
        <v>1811</v>
      </c>
      <c r="J22" s="2288"/>
      <c r="K22" s="2287">
        <f>K21-$N$18</f>
        <v>1804</v>
      </c>
      <c r="L22" s="2288"/>
      <c r="M22" s="2289">
        <f>M21-$N$18</f>
        <v>1744</v>
      </c>
      <c r="N22" s="2290"/>
      <c r="O22" s="1123"/>
      <c r="P22" s="2278"/>
      <c r="Q22" s="2278"/>
      <c r="R22" s="2278"/>
      <c r="S22" s="2278"/>
      <c r="T22" s="2224"/>
      <c r="U22" s="2224"/>
      <c r="V22" s="2224"/>
      <c r="W22" s="2224"/>
      <c r="X22" s="2224"/>
      <c r="Y22" s="2224"/>
      <c r="Z22" s="2224"/>
      <c r="AA22" s="2224"/>
      <c r="AB22" s="2224"/>
      <c r="AC22" s="2224"/>
      <c r="AD22" s="1131"/>
      <c r="AE22" s="1131"/>
      <c r="AF22" s="1131"/>
      <c r="AG22" s="1131"/>
      <c r="AH22" s="1125"/>
      <c r="AI22" s="1125"/>
      <c r="AJ22" s="1132"/>
      <c r="AK22" s="1132"/>
      <c r="AL22" s="1132"/>
      <c r="AM22" s="1132"/>
      <c r="AN22" s="1132"/>
      <c r="AO22" s="1133"/>
      <c r="AP22" s="1131"/>
      <c r="AQ22" s="1131"/>
      <c r="AR22" s="1131"/>
    </row>
    <row r="23" spans="1:44" s="1128" customFormat="1">
      <c r="A23" s="1129" t="s">
        <v>593</v>
      </c>
      <c r="B23" s="1334"/>
      <c r="C23" s="1335"/>
      <c r="D23" s="1336" t="s">
        <v>482</v>
      </c>
      <c r="E23" s="2282">
        <f>E22/$I$18</f>
        <v>1.7846449957228399</v>
      </c>
      <c r="F23" s="2283"/>
      <c r="G23" s="2282">
        <f>G22/$I$18</f>
        <v>1.8776732249786141</v>
      </c>
      <c r="H23" s="2283"/>
      <c r="I23" s="2282">
        <f>I22/$I$18</f>
        <v>1.9364841745081265</v>
      </c>
      <c r="J23" s="2283"/>
      <c r="K23" s="2282">
        <f>K22/$I$18</f>
        <v>1.9289991445680068</v>
      </c>
      <c r="L23" s="2283"/>
      <c r="M23" s="2284">
        <f>M22/$I$18</f>
        <v>1.864841745081266</v>
      </c>
      <c r="N23" s="2285"/>
      <c r="O23" s="1123"/>
      <c r="P23" s="2286"/>
      <c r="Q23" s="2286"/>
      <c r="R23" s="2286"/>
      <c r="S23" s="2286"/>
      <c r="T23" s="2225"/>
      <c r="U23" s="2225"/>
      <c r="V23" s="2225"/>
      <c r="W23" s="2225"/>
      <c r="X23" s="2225"/>
      <c r="Y23" s="2225"/>
      <c r="Z23" s="2225"/>
      <c r="AA23" s="2225"/>
      <c r="AB23" s="2225"/>
      <c r="AC23" s="2225"/>
      <c r="AD23" s="1134"/>
      <c r="AE23" s="1134"/>
      <c r="AF23" s="1134"/>
      <c r="AG23" s="1134"/>
      <c r="AH23" s="1125"/>
      <c r="AI23" s="1125"/>
      <c r="AJ23" s="1132"/>
      <c r="AK23" s="1132"/>
      <c r="AL23" s="1132"/>
      <c r="AM23" s="1132"/>
      <c r="AN23" s="1132"/>
      <c r="AO23" s="1135"/>
      <c r="AP23" s="1134"/>
      <c r="AQ23" s="1134"/>
      <c r="AR23" s="1134"/>
    </row>
    <row r="24" spans="1:44" s="1128" customFormat="1">
      <c r="A24" s="1136" t="s">
        <v>594</v>
      </c>
      <c r="B24" s="1345"/>
      <c r="C24" s="1338"/>
      <c r="D24" s="1339" t="s">
        <v>482</v>
      </c>
      <c r="E24" s="2294">
        <f>E23/(1+E32/100)</f>
        <v>1.4869563989769017</v>
      </c>
      <c r="F24" s="2295"/>
      <c r="G24" s="2294">
        <f>G23/(1+G32/100)</f>
        <v>1.5360981842626475</v>
      </c>
      <c r="H24" s="2295"/>
      <c r="I24" s="2294">
        <f>I23/(1+I32/100)</f>
        <v>1.5526765002812908</v>
      </c>
      <c r="J24" s="2295"/>
      <c r="K24" s="2294">
        <f>K23/(1+K32/100)</f>
        <v>1.5253068916554127</v>
      </c>
      <c r="L24" s="2295"/>
      <c r="M24" s="2294">
        <f>M23/(1+M32/100)</f>
        <v>1.4485300123781821</v>
      </c>
      <c r="N24" s="2296"/>
      <c r="O24" s="1123"/>
      <c r="P24" s="2286"/>
      <c r="Q24" s="2286"/>
      <c r="R24" s="2297"/>
      <c r="S24" s="2297"/>
      <c r="T24" s="2225"/>
      <c r="U24" s="2225"/>
      <c r="V24" s="2225"/>
      <c r="W24" s="2225"/>
      <c r="X24" s="2225"/>
      <c r="Y24" s="2225"/>
      <c r="Z24" s="2225"/>
      <c r="AA24" s="2225"/>
      <c r="AB24" s="2225"/>
      <c r="AC24" s="2225"/>
      <c r="AD24" s="1137"/>
      <c r="AE24" s="1137"/>
      <c r="AF24" s="1137"/>
      <c r="AG24" s="1137"/>
      <c r="AH24" s="1125"/>
      <c r="AI24" s="1125"/>
      <c r="AJ24" s="1132"/>
      <c r="AK24" s="1132"/>
      <c r="AL24" s="1132"/>
      <c r="AM24" s="1132"/>
      <c r="AN24" s="1132"/>
      <c r="AO24" s="1135"/>
      <c r="AP24" s="1134"/>
      <c r="AQ24" s="1134"/>
      <c r="AR24" s="1134"/>
    </row>
    <row r="25" spans="1:44" s="748" customFormat="1" ht="15">
      <c r="A25" s="1138" t="s">
        <v>537</v>
      </c>
      <c r="B25" s="1139"/>
      <c r="C25" s="1095"/>
      <c r="D25" s="1140"/>
      <c r="E25" s="1141"/>
      <c r="F25" s="1095"/>
      <c r="G25" s="1118"/>
      <c r="H25" s="1118"/>
      <c r="I25" s="1346" t="str">
        <f>IF(O25=1,$O$26,$O$27)</f>
        <v>Method Standard</v>
      </c>
      <c r="J25" s="1142"/>
      <c r="K25" s="1143"/>
      <c r="L25" s="1143"/>
      <c r="M25" s="1143"/>
      <c r="N25" s="1144"/>
      <c r="O25" s="1483">
        <f>LOOKUP($M$7,'3-Proc'!C8:C989,'3-Proc'!AI8:AI989)</f>
        <v>1</v>
      </c>
      <c r="P25" s="1141"/>
      <c r="Q25" s="1096"/>
      <c r="R25" s="1472"/>
      <c r="S25" s="1145"/>
      <c r="T25" s="1141"/>
      <c r="U25" s="1095"/>
      <c r="V25" s="1145"/>
      <c r="W25" s="1145"/>
      <c r="X25" s="1488"/>
      <c r="Y25" s="1141"/>
      <c r="Z25" s="1146"/>
      <c r="AA25" s="1146"/>
      <c r="AB25" s="1146"/>
      <c r="AC25" s="1096"/>
      <c r="AD25" s="1146"/>
      <c r="AE25" s="1146"/>
      <c r="AF25" s="1146"/>
      <c r="AG25" s="1146"/>
      <c r="AH25" s="1095"/>
      <c r="AI25" s="1095"/>
      <c r="AJ25" s="1146"/>
      <c r="AK25" s="1146"/>
      <c r="AL25" s="1146"/>
      <c r="AM25" s="1146"/>
      <c r="AN25" s="1146"/>
      <c r="AO25" s="1147"/>
      <c r="AP25" s="1146"/>
      <c r="AQ25" s="1146"/>
      <c r="AR25" s="1096"/>
    </row>
    <row r="26" spans="1:44" s="1128" customFormat="1">
      <c r="A26" s="1122" t="s">
        <v>595</v>
      </c>
      <c r="B26" s="1328"/>
      <c r="C26" s="1329"/>
      <c r="D26" s="1330" t="s">
        <v>461</v>
      </c>
      <c r="E26" s="2291">
        <f>LOOKUP($M$7+O21,'3-Proc'!C8:C990,'3-Proc'!AJ8:AJ990)</f>
        <v>806.1</v>
      </c>
      <c r="F26" s="2292"/>
      <c r="G26" s="2291">
        <f>LOOKUP($M$7+O21,'3-Proc'!C8:C990,'3-Proc'!AK8:AK990)</f>
        <v>805.2</v>
      </c>
      <c r="H26" s="2292"/>
      <c r="I26" s="2291">
        <f>LOOKUP($M$7+O21,'3-Proc'!C8:C990,'3-Proc'!AL8:AL990)</f>
        <v>845</v>
      </c>
      <c r="J26" s="2292"/>
      <c r="K26" s="2291">
        <f>LOOKUP($M$7+O21,'3-Proc'!C8:C990,'3-Proc'!AM8:AM990)</f>
        <v>754.6</v>
      </c>
      <c r="L26" s="2292"/>
      <c r="M26" s="2291">
        <f>LOOKUP($M$7+O21,'3-Proc'!C8:C990,'3-Proc'!AN8:AN990)</f>
        <v>715.8</v>
      </c>
      <c r="N26" s="2293"/>
      <c r="O26" s="1320" t="s">
        <v>531</v>
      </c>
      <c r="P26" s="2217"/>
      <c r="Q26" s="2217"/>
      <c r="R26" s="2217"/>
      <c r="S26" s="2217"/>
      <c r="T26" s="2221"/>
      <c r="U26" s="2221"/>
      <c r="V26" s="2221"/>
      <c r="W26" s="2221"/>
      <c r="X26" s="2221"/>
      <c r="Y26" s="2221"/>
      <c r="Z26" s="2221"/>
      <c r="AA26" s="2221"/>
      <c r="AB26" s="2221"/>
      <c r="AC26" s="2221"/>
      <c r="AD26" s="1148"/>
      <c r="AE26" s="1148"/>
      <c r="AF26" s="1148"/>
      <c r="AG26" s="1148"/>
      <c r="AH26" s="1125"/>
      <c r="AI26" s="1125"/>
      <c r="AJ26" s="1149"/>
      <c r="AK26" s="1149"/>
      <c r="AL26" s="1149"/>
      <c r="AM26" s="1149"/>
      <c r="AN26" s="1149"/>
      <c r="AO26" s="1150"/>
      <c r="AP26" s="1148"/>
      <c r="AQ26" s="1148"/>
      <c r="AR26" s="1148"/>
    </row>
    <row r="27" spans="1:44" s="1128" customFormat="1">
      <c r="A27" s="1151" t="s">
        <v>596</v>
      </c>
      <c r="B27" s="1331"/>
      <c r="C27" s="1332"/>
      <c r="D27" s="1333" t="s">
        <v>461</v>
      </c>
      <c r="E27" s="2291">
        <f>LOOKUP($M$7+O21,'3-Proc'!C8:C991,'3-Proc'!AO8:AO991)</f>
        <v>726</v>
      </c>
      <c r="F27" s="2292"/>
      <c r="G27" s="2291">
        <f>LOOKUP($M$7+O21,'3-Proc'!C8:C991,'3-Proc'!AP8:AP991)</f>
        <v>718.9</v>
      </c>
      <c r="H27" s="2292"/>
      <c r="I27" s="2291">
        <f>LOOKUP($M$7+O21,'3-Proc'!C8:C991,'3-Proc'!AQ8:AQ991)</f>
        <v>741.6</v>
      </c>
      <c r="J27" s="2292"/>
      <c r="K27" s="2291">
        <f>LOOKUP($M$7+O21,'3-Proc'!C8:C991,'3-Proc'!AR8:AR991)</f>
        <v>663.9</v>
      </c>
      <c r="L27" s="2292"/>
      <c r="M27" s="2291">
        <f>LOOKUP($M$7+O21,'3-Proc'!C8:C991,'3-Proc'!AS8:AS991)</f>
        <v>630.70000000000005</v>
      </c>
      <c r="N27" s="2293"/>
      <c r="O27" s="1320" t="s">
        <v>533</v>
      </c>
      <c r="P27" s="2217"/>
      <c r="Q27" s="2217"/>
      <c r="R27" s="2217"/>
      <c r="S27" s="2217"/>
      <c r="T27" s="2221"/>
      <c r="U27" s="2221"/>
      <c r="V27" s="2221"/>
      <c r="W27" s="2221"/>
      <c r="X27" s="2221"/>
      <c r="Y27" s="2221"/>
      <c r="Z27" s="2221"/>
      <c r="AA27" s="2221"/>
      <c r="AB27" s="2221"/>
      <c r="AC27" s="2221"/>
      <c r="AD27" s="1148"/>
      <c r="AE27" s="1148"/>
      <c r="AF27" s="1148"/>
      <c r="AG27" s="1148"/>
      <c r="AH27" s="1125"/>
      <c r="AI27" s="1125"/>
      <c r="AJ27" s="1149"/>
      <c r="AK27" s="1149"/>
      <c r="AL27" s="1149"/>
      <c r="AM27" s="1149"/>
      <c r="AN27" s="1149"/>
      <c r="AO27" s="1150"/>
      <c r="AP27" s="1148"/>
      <c r="AQ27" s="1148"/>
      <c r="AR27" s="1148"/>
    </row>
    <row r="28" spans="1:44" s="1128" customFormat="1">
      <c r="A28" s="1129" t="s">
        <v>597</v>
      </c>
      <c r="B28" s="1334"/>
      <c r="C28" s="1335"/>
      <c r="D28" s="1336" t="s">
        <v>461</v>
      </c>
      <c r="E28" s="2291">
        <f>LOOKUP($M$7+O21,'3-Proc'!C8:C992,'3-Proc'!AT8:AT992)</f>
        <v>325.89999999999998</v>
      </c>
      <c r="F28" s="2292"/>
      <c r="G28" s="2291">
        <f>LOOKUP($M$7+O21,'3-Proc'!C8:C992,'3-Proc'!AU8:AU992)</f>
        <v>330.8</v>
      </c>
      <c r="H28" s="2292"/>
      <c r="I28" s="2291">
        <f>LOOKUP($M$7+O21,'3-Proc'!C8:C992,'3-Proc'!AV8:AV992)</f>
        <v>323.3</v>
      </c>
      <c r="J28" s="2292"/>
      <c r="K28" s="2291">
        <f>LOOKUP($M$7+O21,'3-Proc'!C8:C992,'3-Proc'!AW8:AW992)</f>
        <v>321.2</v>
      </c>
      <c r="L28" s="2292"/>
      <c r="M28" s="2291">
        <f>LOOKUP($M$7+O21,'3-Proc'!C8:C992,'3-Proc'!AX8:AX992)</f>
        <v>334.6</v>
      </c>
      <c r="N28" s="2293"/>
      <c r="O28" s="1123"/>
      <c r="P28" s="2217"/>
      <c r="Q28" s="2217"/>
      <c r="R28" s="2298"/>
      <c r="S28" s="2298"/>
      <c r="T28" s="2221"/>
      <c r="U28" s="2221"/>
      <c r="V28" s="2221"/>
      <c r="W28" s="2221"/>
      <c r="X28" s="2221"/>
      <c r="Y28" s="2221"/>
      <c r="Z28" s="2221"/>
      <c r="AA28" s="2221"/>
      <c r="AB28" s="2221"/>
      <c r="AC28" s="2221"/>
      <c r="AD28" s="1148"/>
      <c r="AE28" s="1148"/>
      <c r="AF28" s="1148"/>
      <c r="AG28" s="1148"/>
      <c r="AH28" s="1125"/>
      <c r="AI28" s="1125"/>
      <c r="AJ28" s="1149"/>
      <c r="AK28" s="1149"/>
      <c r="AL28" s="1149"/>
      <c r="AM28" s="1149"/>
      <c r="AN28" s="1149"/>
      <c r="AO28" s="1152"/>
      <c r="AP28" s="1153"/>
      <c r="AQ28" s="1153"/>
      <c r="AR28" s="1153"/>
    </row>
    <row r="29" spans="1:44" s="1128" customFormat="1">
      <c r="A29" s="1129" t="s">
        <v>598</v>
      </c>
      <c r="B29" s="1334"/>
      <c r="C29" s="1335"/>
      <c r="D29" s="1336" t="s">
        <v>461</v>
      </c>
      <c r="E29" s="2299">
        <f>E26-E27</f>
        <v>80.100000000000023</v>
      </c>
      <c r="F29" s="2300"/>
      <c r="G29" s="2299">
        <f>G26-G27</f>
        <v>86.300000000000068</v>
      </c>
      <c r="H29" s="2300"/>
      <c r="I29" s="2299">
        <f>I26-I27</f>
        <v>103.39999999999998</v>
      </c>
      <c r="J29" s="2300"/>
      <c r="K29" s="2299">
        <f>K26-K27</f>
        <v>90.700000000000045</v>
      </c>
      <c r="L29" s="2300"/>
      <c r="M29" s="2302">
        <f>M26-M27</f>
        <v>85.099999999999909</v>
      </c>
      <c r="N29" s="2301"/>
      <c r="O29" s="1123"/>
      <c r="P29" s="2217"/>
      <c r="Q29" s="2217"/>
      <c r="R29" s="2217"/>
      <c r="S29" s="2217"/>
      <c r="T29" s="2211"/>
      <c r="U29" s="2211"/>
      <c r="V29" s="2211"/>
      <c r="W29" s="2211"/>
      <c r="X29" s="2211"/>
      <c r="Y29" s="2211"/>
      <c r="Z29" s="2211"/>
      <c r="AA29" s="2211"/>
      <c r="AB29" s="2211"/>
      <c r="AC29" s="2211"/>
      <c r="AD29" s="1148"/>
      <c r="AE29" s="1148"/>
      <c r="AF29" s="1148"/>
      <c r="AG29" s="1148"/>
      <c r="AH29" s="1125"/>
      <c r="AI29" s="1125"/>
      <c r="AJ29" s="1149"/>
      <c r="AK29" s="1149"/>
      <c r="AL29" s="1149"/>
      <c r="AM29" s="1149"/>
      <c r="AN29" s="1149"/>
      <c r="AO29" s="1150"/>
      <c r="AP29" s="1148"/>
      <c r="AQ29" s="1148"/>
      <c r="AR29" s="1148"/>
    </row>
    <row r="30" spans="1:44" s="1128" customFormat="1">
      <c r="A30" s="1129" t="s">
        <v>599</v>
      </c>
      <c r="B30" s="1334"/>
      <c r="C30" s="1335"/>
      <c r="D30" s="1336" t="s">
        <v>461</v>
      </c>
      <c r="E30" s="2299">
        <f>E27-E28</f>
        <v>400.1</v>
      </c>
      <c r="F30" s="2300"/>
      <c r="G30" s="2299">
        <f>G27-G28</f>
        <v>388.09999999999997</v>
      </c>
      <c r="H30" s="2300"/>
      <c r="I30" s="2299">
        <f>I27-I28</f>
        <v>418.3</v>
      </c>
      <c r="J30" s="2300"/>
      <c r="K30" s="2299">
        <f>K27-K28</f>
        <v>342.7</v>
      </c>
      <c r="L30" s="2300"/>
      <c r="M30" s="2299">
        <f>M27-M28</f>
        <v>296.10000000000002</v>
      </c>
      <c r="N30" s="2301"/>
      <c r="O30" s="1123"/>
      <c r="P30" s="2217"/>
      <c r="Q30" s="2217"/>
      <c r="R30" s="2217"/>
      <c r="S30" s="2217"/>
      <c r="T30" s="2211"/>
      <c r="U30" s="2211"/>
      <c r="V30" s="2211"/>
      <c r="W30" s="2211"/>
      <c r="X30" s="2211"/>
      <c r="Y30" s="2211"/>
      <c r="Z30" s="2211"/>
      <c r="AA30" s="2211"/>
      <c r="AB30" s="2211"/>
      <c r="AC30" s="2211"/>
      <c r="AD30" s="1148"/>
      <c r="AE30" s="1148"/>
      <c r="AF30" s="1148"/>
      <c r="AG30" s="1148"/>
      <c r="AH30" s="1125"/>
      <c r="AI30" s="1125"/>
      <c r="AJ30" s="1149"/>
      <c r="AK30" s="1149"/>
      <c r="AL30" s="1149"/>
      <c r="AM30" s="1149"/>
      <c r="AN30" s="1149"/>
      <c r="AO30" s="1150"/>
      <c r="AP30" s="1148"/>
      <c r="AQ30" s="1148"/>
      <c r="AR30" s="1148"/>
    </row>
    <row r="31" spans="1:44" s="1128" customFormat="1">
      <c r="A31" s="1154" t="s">
        <v>600</v>
      </c>
      <c r="B31" s="1337"/>
      <c r="C31" s="1338"/>
      <c r="D31" s="1339" t="s">
        <v>479</v>
      </c>
      <c r="E31" s="2218">
        <f>E29/E30*100</f>
        <v>20.01999500124969</v>
      </c>
      <c r="F31" s="2219"/>
      <c r="G31" s="2218">
        <f>G29/G30*100</f>
        <v>22.236536975006459</v>
      </c>
      <c r="H31" s="2219"/>
      <c r="I31" s="2218">
        <f>I29/I30*100</f>
        <v>24.7191011235955</v>
      </c>
      <c r="J31" s="2219"/>
      <c r="K31" s="2218">
        <f>K29/K30*100</f>
        <v>26.466297052815889</v>
      </c>
      <c r="L31" s="2219"/>
      <c r="M31" s="2218">
        <f>M29/M30*100</f>
        <v>28.740290442418072</v>
      </c>
      <c r="N31" s="2220"/>
      <c r="O31" s="1123"/>
      <c r="P31" s="1155"/>
      <c r="Q31" s="1155"/>
      <c r="R31" s="1155"/>
      <c r="S31" s="1155"/>
      <c r="T31" s="2211"/>
      <c r="U31" s="2211"/>
      <c r="V31" s="2211"/>
      <c r="W31" s="2211"/>
      <c r="X31" s="2211"/>
      <c r="Y31" s="2211"/>
      <c r="Z31" s="2211"/>
      <c r="AA31" s="2211"/>
      <c r="AB31" s="2211"/>
      <c r="AC31" s="2211"/>
      <c r="AD31" s="1148"/>
      <c r="AE31" s="1148"/>
      <c r="AF31" s="1148"/>
      <c r="AG31" s="1148"/>
      <c r="AH31" s="1125"/>
      <c r="AI31" s="1125"/>
      <c r="AJ31" s="1149"/>
      <c r="AK31" s="1149"/>
      <c r="AL31" s="1149"/>
      <c r="AM31" s="1149"/>
      <c r="AN31" s="1149"/>
      <c r="AO31" s="1150"/>
      <c r="AP31" s="1148"/>
      <c r="AQ31" s="1148"/>
      <c r="AR31" s="1148"/>
    </row>
    <row r="32" spans="1:44" s="1128" customFormat="1">
      <c r="A32" s="1156" t="s">
        <v>600</v>
      </c>
      <c r="B32" s="1340"/>
      <c r="C32" s="1341"/>
      <c r="D32" s="1342" t="s">
        <v>479</v>
      </c>
      <c r="E32" s="2214">
        <f>IF($O$25=1,E31,(E31*0.9789-0.2136))</f>
        <v>20.01999500124969</v>
      </c>
      <c r="F32" s="2215"/>
      <c r="G32" s="2214">
        <f>IF($O$25=1,G31,(G31*0.9789-0.2136))</f>
        <v>22.236536975006459</v>
      </c>
      <c r="H32" s="2215"/>
      <c r="I32" s="2214">
        <f>IF($O$25=1,I31,(I31*0.9789-0.2136))</f>
        <v>24.7191011235955</v>
      </c>
      <c r="J32" s="2215"/>
      <c r="K32" s="2214">
        <f>IF($O$25=1,K31,(K31*0.9789-0.2136))</f>
        <v>26.466297052815889</v>
      </c>
      <c r="L32" s="2215"/>
      <c r="M32" s="2214">
        <f>IF($O$25=1,M31,(M31*0.9789-0.2136))</f>
        <v>28.740290442418072</v>
      </c>
      <c r="N32" s="2216"/>
      <c r="O32" s="1157"/>
      <c r="P32" s="2217"/>
      <c r="Q32" s="2217"/>
      <c r="R32" s="2217"/>
      <c r="S32" s="2217"/>
      <c r="T32" s="2211"/>
      <c r="U32" s="2211"/>
      <c r="V32" s="2211"/>
      <c r="W32" s="2211"/>
      <c r="X32" s="2211"/>
      <c r="Y32" s="2211"/>
      <c r="Z32" s="2211"/>
      <c r="AA32" s="2211"/>
      <c r="AB32" s="2211"/>
      <c r="AC32" s="2211"/>
      <c r="AD32" s="1158"/>
      <c r="AE32" s="1158"/>
      <c r="AF32" s="1158">
        <v>6403</v>
      </c>
      <c r="AG32" s="1159">
        <v>6408</v>
      </c>
      <c r="AJ32" s="1149"/>
      <c r="AK32" s="1149"/>
      <c r="AL32" s="1149"/>
      <c r="AM32" s="1149"/>
      <c r="AN32" s="1149"/>
      <c r="AO32" s="1150"/>
      <c r="AP32" s="1148"/>
      <c r="AQ32" s="1148"/>
      <c r="AR32" s="1148"/>
    </row>
    <row r="33" spans="1:36" s="748" customFormat="1" ht="11.25" customHeight="1">
      <c r="A33" s="1160"/>
      <c r="B33" s="1161"/>
      <c r="C33" s="1161"/>
      <c r="D33" s="1161"/>
      <c r="E33" s="1161"/>
      <c r="F33" s="1161"/>
      <c r="G33" s="1162"/>
      <c r="H33" s="1162"/>
      <c r="I33" s="1161"/>
      <c r="J33" s="2325" t="s">
        <v>601</v>
      </c>
      <c r="K33" s="2326"/>
      <c r="L33" s="2326"/>
      <c r="M33" s="2326"/>
      <c r="N33" s="2327"/>
      <c r="O33" s="2331" t="s">
        <v>602</v>
      </c>
      <c r="P33" s="2331"/>
      <c r="Q33" s="2331"/>
      <c r="R33" s="2331"/>
      <c r="S33" s="2331"/>
      <c r="T33" s="2331"/>
      <c r="U33" s="2331"/>
      <c r="V33" s="1053"/>
      <c r="W33" s="1053"/>
      <c r="X33" s="1053"/>
      <c r="Y33" s="1053"/>
      <c r="Z33" s="1053"/>
      <c r="AA33" s="1053"/>
      <c r="AB33" s="1053"/>
      <c r="AC33" s="1053"/>
      <c r="AD33" s="1053"/>
      <c r="AE33" s="1053">
        <v>6322</v>
      </c>
      <c r="AF33" s="1053">
        <v>6357</v>
      </c>
      <c r="AG33" s="1053">
        <v>6369</v>
      </c>
      <c r="AH33" s="1053"/>
      <c r="AI33" s="1053"/>
      <c r="AJ33" s="1053"/>
    </row>
    <row r="34" spans="1:36" s="748" customFormat="1" ht="8.4499999999999993" customHeight="1">
      <c r="A34" s="1121"/>
      <c r="B34" s="1096"/>
      <c r="C34" s="1096"/>
      <c r="D34" s="1096"/>
      <c r="E34" s="1096"/>
      <c r="F34" s="1096"/>
      <c r="G34" s="1096"/>
      <c r="H34" s="1096"/>
      <c r="I34" s="1096"/>
      <c r="J34" s="2328"/>
      <c r="K34" s="2329"/>
      <c r="L34" s="2329"/>
      <c r="M34" s="2329"/>
      <c r="N34" s="2330"/>
      <c r="O34" s="2331"/>
      <c r="P34" s="2331"/>
      <c r="Q34" s="2331"/>
      <c r="R34" s="2331"/>
      <c r="S34" s="2331"/>
      <c r="T34" s="2331"/>
      <c r="U34" s="2331"/>
      <c r="V34" s="1053"/>
      <c r="W34" s="1053"/>
      <c r="X34" s="1053"/>
      <c r="Y34" s="1053"/>
      <c r="Z34" s="1053"/>
      <c r="AA34" s="1053"/>
      <c r="AB34" s="1053"/>
      <c r="AC34" s="1053"/>
      <c r="AD34" s="1053"/>
      <c r="AE34" s="1053"/>
      <c r="AF34" s="1053"/>
      <c r="AG34" s="1053"/>
      <c r="AH34" s="1053"/>
      <c r="AI34" s="1053"/>
      <c r="AJ34" s="1053"/>
    </row>
    <row r="35" spans="1:36" s="748" customFormat="1" ht="14.25" customHeight="1">
      <c r="A35" s="1121"/>
      <c r="B35" s="1096"/>
      <c r="C35" s="1096"/>
      <c r="D35" s="1096"/>
      <c r="E35" s="1096"/>
      <c r="F35" s="1096"/>
      <c r="G35" s="1096"/>
      <c r="H35" s="1096"/>
      <c r="I35" s="1096"/>
      <c r="J35" s="2303" t="s">
        <v>603</v>
      </c>
      <c r="K35" s="2304"/>
      <c r="L35" s="2304"/>
      <c r="M35" s="2305"/>
      <c r="N35" s="2309">
        <f ca="1">LOOKUP($M$7+O21,'3-Proc'!$C$8:$C$7519,'3-Proc'!$S$8:$S$7513)</f>
        <v>1.552</v>
      </c>
      <c r="O35" s="2311"/>
      <c r="P35" s="2313"/>
      <c r="Q35" s="2212"/>
      <c r="R35" s="1053"/>
      <c r="S35" s="1163" t="s">
        <v>604</v>
      </c>
      <c r="T35" s="1164" t="s">
        <v>605</v>
      </c>
      <c r="U35" s="1165"/>
      <c r="V35" s="1165"/>
      <c r="W35" s="1165"/>
      <c r="X35" s="1165"/>
      <c r="Y35" s="1165"/>
      <c r="Z35" s="1165"/>
      <c r="AA35" s="1165"/>
      <c r="AB35" s="1165"/>
      <c r="AC35" s="1165"/>
      <c r="AD35" s="1165"/>
      <c r="AE35" s="1165"/>
      <c r="AF35" s="1053"/>
      <c r="AG35" s="1053"/>
      <c r="AH35" s="1053"/>
      <c r="AI35" s="1053"/>
      <c r="AJ35" s="1053"/>
    </row>
    <row r="36" spans="1:36" s="748" customFormat="1" ht="6" customHeight="1">
      <c r="A36" s="1121"/>
      <c r="B36" s="1096"/>
      <c r="C36" s="1096"/>
      <c r="D36" s="1096"/>
      <c r="E36" s="1096"/>
      <c r="F36" s="1096"/>
      <c r="G36" s="1096"/>
      <c r="H36" s="1096"/>
      <c r="I36" s="1096"/>
      <c r="J36" s="2306"/>
      <c r="K36" s="2307"/>
      <c r="L36" s="2307"/>
      <c r="M36" s="2308"/>
      <c r="N36" s="2310"/>
      <c r="O36" s="2312"/>
      <c r="P36" s="2313"/>
      <c r="Q36" s="2212"/>
      <c r="R36" s="1053"/>
      <c r="S36" s="1166" t="s">
        <v>606</v>
      </c>
      <c r="T36" s="1166"/>
      <c r="U36" s="1166"/>
      <c r="V36" s="1166"/>
      <c r="W36" s="1166"/>
      <c r="X36" s="1166"/>
      <c r="Y36" s="1166"/>
      <c r="Z36" s="1166"/>
      <c r="AA36" s="1166"/>
      <c r="AB36" s="1167"/>
      <c r="AC36" s="1166"/>
      <c r="AD36" s="1166"/>
      <c r="AE36" s="1166"/>
      <c r="AF36" s="1053"/>
      <c r="AG36" s="1053"/>
      <c r="AH36" s="1053"/>
      <c r="AI36" s="1053"/>
      <c r="AJ36" s="1053"/>
    </row>
    <row r="37" spans="1:36" s="748" customFormat="1" ht="10.5" customHeight="1">
      <c r="A37" s="1121"/>
      <c r="B37" s="1096"/>
      <c r="C37" s="1096"/>
      <c r="D37" s="1096"/>
      <c r="E37" s="1096"/>
      <c r="F37" s="1096"/>
      <c r="G37" s="1096"/>
      <c r="H37" s="1096"/>
      <c r="I37" s="1096"/>
      <c r="J37" s="2314" t="s">
        <v>607</v>
      </c>
      <c r="K37" s="2315"/>
      <c r="L37" s="2315"/>
      <c r="M37" s="2316"/>
      <c r="N37" s="2320">
        <f ca="1">LOOKUP($M$7+O21,'3-Proc'!$C$8:$C$7519,'3-Proc'!$T$8:$T$7513)</f>
        <v>24</v>
      </c>
      <c r="O37" s="2322"/>
      <c r="P37" s="2324"/>
      <c r="Q37" s="2213"/>
      <c r="R37" s="1053"/>
      <c r="S37" s="1166" t="s">
        <v>608</v>
      </c>
      <c r="T37" s="1166"/>
      <c r="U37" s="1166"/>
      <c r="V37" s="1166"/>
      <c r="W37" s="1166"/>
      <c r="X37" s="1166"/>
      <c r="Y37" s="1166"/>
      <c r="Z37" s="1166"/>
      <c r="AA37" s="1166"/>
      <c r="AB37" s="1166"/>
      <c r="AC37" s="1166"/>
      <c r="AD37" s="1166"/>
      <c r="AE37" s="1166"/>
      <c r="AF37" s="1053"/>
      <c r="AG37" s="1053"/>
      <c r="AH37" s="1053"/>
      <c r="AI37" s="1053"/>
      <c r="AJ37" s="1053"/>
    </row>
    <row r="38" spans="1:36" s="748" customFormat="1" ht="9" customHeight="1">
      <c r="A38" s="1121"/>
      <c r="B38" s="1096"/>
      <c r="C38" s="1096"/>
      <c r="D38" s="1096"/>
      <c r="E38" s="1096"/>
      <c r="F38" s="1096"/>
      <c r="G38" s="1096"/>
      <c r="H38" s="1096"/>
      <c r="I38" s="1096"/>
      <c r="J38" s="2317"/>
      <c r="K38" s="2318"/>
      <c r="L38" s="2318"/>
      <c r="M38" s="2319"/>
      <c r="N38" s="2321"/>
      <c r="O38" s="2323"/>
      <c r="P38" s="2324"/>
      <c r="Q38" s="2213"/>
      <c r="R38" s="1053"/>
      <c r="S38" s="1166" t="s">
        <v>609</v>
      </c>
      <c r="T38" s="1166"/>
      <c r="U38" s="1166"/>
      <c r="V38" s="1166"/>
      <c r="W38" s="1166"/>
      <c r="X38" s="1166"/>
      <c r="Y38" s="1166"/>
      <c r="Z38" s="1166"/>
      <c r="AA38" s="1166"/>
      <c r="AB38" s="1166"/>
      <c r="AC38" s="1166"/>
      <c r="AD38" s="1166"/>
      <c r="AE38" s="1166"/>
      <c r="AF38" s="1053"/>
      <c r="AG38" s="1053"/>
      <c r="AH38" s="1053"/>
      <c r="AI38" s="1053"/>
      <c r="AJ38" s="1053"/>
    </row>
    <row r="39" spans="1:36" s="748" customFormat="1" ht="15">
      <c r="A39" s="1121"/>
      <c r="B39" s="1096"/>
      <c r="C39" s="1096"/>
      <c r="D39" s="1096"/>
      <c r="E39" s="1096"/>
      <c r="F39" s="1096"/>
      <c r="G39" s="1096"/>
      <c r="H39" s="1096"/>
      <c r="I39" s="1096"/>
      <c r="J39" s="2337" t="s">
        <v>610</v>
      </c>
      <c r="K39" s="2337"/>
      <c r="L39" s="2337"/>
      <c r="M39" s="2337"/>
      <c r="N39" s="2338"/>
      <c r="O39" s="1168"/>
      <c r="P39" s="1169"/>
      <c r="Q39" s="1053"/>
      <c r="R39" s="1053"/>
      <c r="S39" s="1163" t="s">
        <v>604</v>
      </c>
      <c r="T39" s="1164" t="s">
        <v>611</v>
      </c>
      <c r="U39" s="1053"/>
      <c r="V39" s="1053"/>
      <c r="W39" s="1053"/>
      <c r="X39" s="1053"/>
      <c r="Y39" s="1053"/>
      <c r="Z39" s="1053"/>
      <c r="AA39" s="1053"/>
      <c r="AB39" s="1053"/>
      <c r="AC39" s="1053"/>
      <c r="AD39" s="1053"/>
      <c r="AE39" s="1053"/>
      <c r="AF39" s="1053"/>
      <c r="AG39" s="1053"/>
      <c r="AH39" s="1053"/>
      <c r="AI39" s="1053"/>
      <c r="AJ39" s="1053"/>
    </row>
    <row r="40" spans="1:36" s="748" customFormat="1" ht="23.25" customHeight="1">
      <c r="A40" s="1121"/>
      <c r="B40" s="1096"/>
      <c r="C40" s="1096"/>
      <c r="D40" s="1096"/>
      <c r="E40" s="1096"/>
      <c r="F40" s="1096"/>
      <c r="G40" s="1096"/>
      <c r="H40" s="1096"/>
      <c r="I40" s="1096"/>
      <c r="J40" s="2339" t="s">
        <v>654</v>
      </c>
      <c r="K40" s="2339"/>
      <c r="L40" s="2339"/>
      <c r="M40" s="2339"/>
      <c r="N40" s="1484" t="e">
        <f>LOOKUP($M$7+O21,'3-Proc'!C8:C1004,'3-Proc'!AA8:AA1004)</f>
        <v>#REF!</v>
      </c>
      <c r="O40" s="1485"/>
      <c r="P40" s="1171"/>
      <c r="Q40" s="1172" t="e">
        <f>N40*7</f>
        <v>#REF!</v>
      </c>
      <c r="R40" s="1172"/>
      <c r="S40" s="1166" t="s">
        <v>612</v>
      </c>
      <c r="T40" s="1166"/>
      <c r="U40" s="1053"/>
      <c r="V40" s="1173"/>
      <c r="W40" s="1173"/>
      <c r="X40" s="1173"/>
      <c r="Y40" s="1173"/>
      <c r="Z40" s="1173"/>
      <c r="AA40" s="1173"/>
      <c r="AB40" s="1173"/>
      <c r="AC40" s="1173"/>
      <c r="AD40" s="1173"/>
      <c r="AE40" s="1173"/>
      <c r="AF40" s="1053"/>
      <c r="AG40" s="1053"/>
      <c r="AH40" s="1053"/>
      <c r="AI40" s="1053"/>
      <c r="AJ40" s="1053"/>
    </row>
    <row r="41" spans="1:36" s="748" customFormat="1" ht="10.5" customHeight="1">
      <c r="A41" s="1121"/>
      <c r="B41" s="1096"/>
      <c r="C41" s="1096"/>
      <c r="D41" s="1096"/>
      <c r="E41" s="1096"/>
      <c r="F41" s="1096"/>
      <c r="G41" s="1096"/>
      <c r="H41" s="1096"/>
      <c r="I41" s="1096"/>
      <c r="J41" s="2340" t="s">
        <v>603</v>
      </c>
      <c r="K41" s="2341"/>
      <c r="L41" s="2341"/>
      <c r="M41" s="2342"/>
      <c r="N41" s="2309" t="e">
        <f ca="1">LOOKUP($M$7,'3-Proc'!$C$8:$C$7519,'3-Proc'!$AB$8:$AB$7513)</f>
        <v>#REF!</v>
      </c>
      <c r="O41" s="1053"/>
      <c r="P41" s="1053"/>
      <c r="Q41" s="1053"/>
      <c r="R41" s="1053"/>
      <c r="S41" s="1166" t="s">
        <v>613</v>
      </c>
      <c r="T41" s="1166"/>
      <c r="U41" s="1053"/>
      <c r="V41" s="1053"/>
      <c r="W41" s="1053"/>
      <c r="X41" s="1053"/>
      <c r="Y41" s="1053"/>
      <c r="Z41" s="1053"/>
      <c r="AA41" s="1053"/>
      <c r="AB41" s="1053"/>
      <c r="AC41" s="1053"/>
      <c r="AD41" s="1053"/>
      <c r="AE41" s="1053"/>
      <c r="AF41" s="1053"/>
      <c r="AG41" s="1053"/>
      <c r="AH41" s="1053"/>
      <c r="AI41" s="1053"/>
      <c r="AJ41" s="1053"/>
    </row>
    <row r="42" spans="1:36" s="748" customFormat="1" ht="10.5" customHeight="1">
      <c r="A42" s="1121"/>
      <c r="B42" s="1096"/>
      <c r="C42" s="1096"/>
      <c r="D42" s="1096"/>
      <c r="E42" s="1096"/>
      <c r="F42" s="1096"/>
      <c r="G42" s="1096"/>
      <c r="H42" s="1096"/>
      <c r="I42" s="1096"/>
      <c r="J42" s="2343"/>
      <c r="K42" s="2344"/>
      <c r="L42" s="2344"/>
      <c r="M42" s="2345"/>
      <c r="N42" s="2310"/>
      <c r="O42" s="1053"/>
      <c r="P42" s="1053"/>
      <c r="Q42" s="1053"/>
      <c r="R42" s="1053"/>
      <c r="S42" s="1163" t="s">
        <v>604</v>
      </c>
      <c r="T42" s="1165" t="s">
        <v>614</v>
      </c>
      <c r="V42" s="1053"/>
      <c r="W42" s="1053"/>
      <c r="X42" s="1053"/>
      <c r="Y42" s="1053"/>
      <c r="Z42" s="1053"/>
      <c r="AA42" s="1053"/>
      <c r="AB42" s="1053"/>
      <c r="AC42" s="1053"/>
      <c r="AD42" s="1053"/>
      <c r="AE42" s="1053"/>
      <c r="AF42" s="1053"/>
      <c r="AG42" s="1053"/>
      <c r="AH42" s="1053"/>
      <c r="AI42" s="1053"/>
      <c r="AJ42" s="1053"/>
    </row>
    <row r="43" spans="1:36" s="748" customFormat="1" ht="17.45" customHeight="1">
      <c r="A43" s="1121"/>
      <c r="B43" s="1096"/>
      <c r="C43" s="1096"/>
      <c r="D43" s="1096"/>
      <c r="E43" s="1096"/>
      <c r="F43" s="1096"/>
      <c r="G43" s="1096"/>
      <c r="H43" s="1096"/>
      <c r="I43" s="1096"/>
      <c r="J43" s="2346" t="s">
        <v>607</v>
      </c>
      <c r="K43" s="2347"/>
      <c r="L43" s="2347"/>
      <c r="M43" s="2347"/>
      <c r="N43" s="1398" t="e">
        <f ca="1">LOOKUP($M$7,'3-Proc'!$C$8:$C$7519,'3-Proc'!$AC$8:$AC$7513)</f>
        <v>#REF!</v>
      </c>
      <c r="O43" s="1053"/>
      <c r="P43" s="1053"/>
      <c r="R43" s="1053"/>
      <c r="S43" s="1174" t="s">
        <v>615</v>
      </c>
      <c r="V43" s="1053"/>
      <c r="W43" s="1053"/>
      <c r="X43" s="1053"/>
      <c r="Y43" s="1053"/>
      <c r="Z43" s="1053"/>
      <c r="AA43" s="1053"/>
      <c r="AB43" s="1053"/>
      <c r="AC43" s="1053"/>
      <c r="AD43" s="1053"/>
      <c r="AE43" s="1053"/>
      <c r="AF43" s="1053"/>
      <c r="AG43" s="1053"/>
      <c r="AH43" s="1053"/>
      <c r="AI43" s="1053"/>
      <c r="AJ43" s="1053"/>
    </row>
    <row r="44" spans="1:36" s="748" customFormat="1" ht="6.75" customHeight="1">
      <c r="A44" s="1175"/>
      <c r="B44" s="1176"/>
      <c r="C44" s="1176"/>
      <c r="D44" s="1176"/>
      <c r="E44" s="1176"/>
      <c r="F44" s="1176"/>
      <c r="G44" s="1399"/>
      <c r="H44" s="1399"/>
      <c r="I44" s="1399"/>
      <c r="J44" s="1399"/>
      <c r="K44" s="1399"/>
      <c r="L44" s="1399"/>
      <c r="M44" s="1399"/>
      <c r="N44" s="1400"/>
      <c r="O44" s="1053"/>
      <c r="P44" s="1053"/>
      <c r="Q44" s="1053"/>
      <c r="R44" s="1053"/>
      <c r="S44" s="1174" t="s">
        <v>659</v>
      </c>
      <c r="T44" s="1166"/>
      <c r="U44" s="1053"/>
      <c r="V44" s="1053"/>
      <c r="W44" s="1053"/>
      <c r="X44" s="1053"/>
      <c r="Y44" s="1053"/>
      <c r="Z44" s="1053"/>
      <c r="AA44" s="1053"/>
      <c r="AB44" s="1053"/>
      <c r="AC44" s="1053"/>
      <c r="AD44" s="1053"/>
      <c r="AE44" s="1053"/>
      <c r="AF44" s="1053"/>
      <c r="AG44" s="1053"/>
      <c r="AH44" s="1053"/>
      <c r="AI44" s="1053"/>
      <c r="AJ44" s="1053"/>
    </row>
    <row r="45" spans="1:36" s="748" customFormat="1" ht="13.7" customHeight="1">
      <c r="A45" s="216" t="s">
        <v>299</v>
      </c>
      <c r="B45" s="1096"/>
      <c r="C45" s="1096" t="e">
        <f>LOOKUP($M$7,'3-Proc'!$C$8:$C$7510,'3-Proc'!$BA$8:$BA$7510)</f>
        <v>#REF!</v>
      </c>
      <c r="D45" s="1096"/>
      <c r="E45" s="1096"/>
      <c r="F45" s="1096"/>
      <c r="H45" s="2348" t="e">
        <f ca="1">K16</f>
        <v>#REF!</v>
      </c>
      <c r="I45" s="2348"/>
      <c r="J45" s="2348"/>
      <c r="K45" s="2348"/>
      <c r="L45" s="2348"/>
      <c r="M45" s="2348"/>
      <c r="N45" s="2349"/>
      <c r="O45" s="1053"/>
      <c r="P45" s="1053"/>
      <c r="Q45" s="1053"/>
      <c r="R45" s="1053"/>
      <c r="S45" s="1166"/>
      <c r="T45" s="1166"/>
      <c r="U45" s="1053"/>
      <c r="V45" s="1053"/>
      <c r="W45" s="1053"/>
      <c r="X45" s="1053"/>
      <c r="Y45" s="1053"/>
      <c r="Z45" s="1053"/>
      <c r="AA45" s="1053"/>
      <c r="AB45" s="1053"/>
      <c r="AC45" s="1053"/>
      <c r="AD45" s="1053"/>
      <c r="AE45" s="1053"/>
      <c r="AF45" s="1053"/>
      <c r="AG45" s="1053"/>
      <c r="AH45" s="1053"/>
      <c r="AI45" s="1053"/>
      <c r="AJ45" s="1053"/>
    </row>
    <row r="46" spans="1:36" s="1177" customFormat="1" ht="16.5" customHeight="1">
      <c r="A46" s="2332" t="s">
        <v>25</v>
      </c>
      <c r="B46" s="2333"/>
      <c r="C46" s="2333" t="s">
        <v>26</v>
      </c>
      <c r="D46" s="2333"/>
      <c r="E46" s="2333"/>
      <c r="F46" s="2333"/>
      <c r="G46" s="2333"/>
      <c r="H46" s="2333" t="s">
        <v>27</v>
      </c>
      <c r="I46" s="2333"/>
      <c r="J46" s="2333"/>
      <c r="K46" s="2333"/>
      <c r="L46" s="2333"/>
      <c r="M46" s="2333"/>
      <c r="N46" s="2334"/>
    </row>
    <row r="47" spans="1:36" s="1178" customFormat="1" ht="14.25" customHeight="1">
      <c r="A47" s="2161" t="s">
        <v>516</v>
      </c>
      <c r="B47" s="2162"/>
      <c r="C47" s="2162" t="s">
        <v>517</v>
      </c>
      <c r="D47" s="2162"/>
      <c r="E47" s="2162"/>
      <c r="F47" s="2162"/>
      <c r="G47" s="2162"/>
      <c r="H47" s="2335"/>
      <c r="I47" s="2335"/>
      <c r="J47" s="2335"/>
      <c r="K47" s="2335"/>
      <c r="L47" s="2335"/>
      <c r="M47" s="2335"/>
      <c r="N47" s="2336"/>
    </row>
    <row r="48" spans="1:36" s="1181" customFormat="1" ht="17.45" customHeight="1">
      <c r="A48" s="1179"/>
      <c r="B48" s="900"/>
      <c r="C48" s="1180"/>
      <c r="E48" s="900"/>
      <c r="G48" s="900"/>
      <c r="H48" s="900"/>
      <c r="I48" s="1180"/>
      <c r="L48" s="1180"/>
      <c r="M48" s="1182"/>
      <c r="N48" s="1183"/>
    </row>
    <row r="49" spans="1:46" s="1050" customFormat="1" ht="21.2" customHeight="1">
      <c r="A49" s="905"/>
      <c r="B49" s="906"/>
      <c r="C49" s="906"/>
      <c r="E49" s="906"/>
      <c r="F49" s="2355"/>
      <c r="G49" s="2355"/>
      <c r="H49" s="2355"/>
      <c r="I49" s="2355"/>
      <c r="J49" s="2355"/>
      <c r="K49" s="2355"/>
      <c r="L49" s="2355"/>
      <c r="M49" s="2355"/>
      <c r="N49" s="2356"/>
      <c r="O49" s="1161"/>
      <c r="P49" s="1161"/>
      <c r="Q49" s="1161"/>
      <c r="R49" s="1161"/>
      <c r="S49" s="1161"/>
      <c r="T49" s="1161"/>
      <c r="U49" s="1161"/>
      <c r="V49" s="1161"/>
      <c r="W49" s="1161"/>
      <c r="X49" s="1161"/>
      <c r="Y49" s="1161"/>
      <c r="Z49" s="1161"/>
      <c r="AA49" s="1161"/>
      <c r="AB49" s="1161"/>
      <c r="AC49" s="1161"/>
      <c r="AD49" s="1161"/>
      <c r="AE49" s="1161"/>
      <c r="AF49" s="1161"/>
      <c r="AG49" s="1161"/>
      <c r="AH49" s="1161"/>
      <c r="AI49" s="1161"/>
      <c r="AJ49" s="1161"/>
    </row>
    <row r="50" spans="1:46" s="1050" customFormat="1" ht="17.45" customHeight="1">
      <c r="A50" s="2357" t="str">
        <f>LOOKUP($M$7,'3-Proc'!$C$8:$C$7510,'3-Proc'!$AY$8:$AY$7510)</f>
        <v>Đặng Hồng Kiên</v>
      </c>
      <c r="B50" s="2358"/>
      <c r="C50" s="2358" t="str">
        <f>LOOKUP($M$7,'3-Proc'!$C$8:$C$7510,'3-Proc'!$AZ$8:$AZ$7510)</f>
        <v>Nguyễn Bảo Ngọc</v>
      </c>
      <c r="D50" s="2358"/>
      <c r="E50" s="2358"/>
      <c r="F50" s="2358"/>
      <c r="G50" s="2358"/>
      <c r="H50" s="2358" t="s">
        <v>32</v>
      </c>
      <c r="I50" s="2358"/>
      <c r="J50" s="2358"/>
      <c r="K50" s="2358"/>
      <c r="L50" s="2358"/>
      <c r="M50" s="2358"/>
      <c r="N50" s="2359"/>
      <c r="O50" s="1184"/>
      <c r="P50" s="1185"/>
      <c r="Q50" s="1185"/>
      <c r="R50" s="1185"/>
      <c r="S50" s="1185"/>
      <c r="T50" s="1185"/>
      <c r="U50" s="1185"/>
      <c r="V50" s="1185"/>
      <c r="W50" s="1185"/>
      <c r="X50" s="1185"/>
      <c r="Y50" s="1185"/>
      <c r="Z50" s="1185"/>
      <c r="AA50" s="1185"/>
      <c r="AB50" s="1185"/>
      <c r="AC50" s="1185"/>
      <c r="AD50" s="1185"/>
      <c r="AE50" s="1185"/>
      <c r="AF50" s="1185"/>
      <c r="AG50" s="1185"/>
      <c r="AH50" s="1185"/>
      <c r="AI50" s="1185"/>
      <c r="AJ50" s="1161"/>
      <c r="AO50" s="1050">
        <v>32</v>
      </c>
      <c r="AP50" s="1050">
        <v>33</v>
      </c>
      <c r="AQ50" s="1050">
        <v>13</v>
      </c>
      <c r="AR50" s="1050">
        <v>34</v>
      </c>
      <c r="AS50" s="1050">
        <v>38</v>
      </c>
      <c r="AT50" s="1050">
        <v>35</v>
      </c>
    </row>
    <row r="51" spans="1:46" s="1191" customFormat="1" ht="19.5" hidden="1" customHeight="1">
      <c r="A51" s="2332" t="s">
        <v>3</v>
      </c>
      <c r="B51" s="2333"/>
      <c r="C51" s="2333" t="s">
        <v>2</v>
      </c>
      <c r="D51" s="2333"/>
      <c r="E51" s="2333"/>
      <c r="F51" s="2333"/>
      <c r="G51" s="2333"/>
      <c r="H51" s="2333"/>
      <c r="I51" s="1318"/>
      <c r="J51" s="1318"/>
      <c r="K51" s="2333" t="s">
        <v>28</v>
      </c>
      <c r="L51" s="2333"/>
      <c r="M51" s="2333"/>
      <c r="N51" s="1319"/>
      <c r="O51" s="1186"/>
      <c r="P51" s="1187"/>
      <c r="Q51" s="1187"/>
      <c r="R51" s="1187"/>
      <c r="S51" s="1188"/>
      <c r="T51" s="1096"/>
      <c r="U51" s="1096"/>
      <c r="V51" s="1096"/>
      <c r="W51" s="1096"/>
      <c r="X51" s="1096"/>
      <c r="Y51" s="1189"/>
      <c r="Z51" s="1189"/>
      <c r="AA51" s="1189"/>
      <c r="AB51" s="1189"/>
      <c r="AC51" s="1189"/>
      <c r="AD51" s="1188"/>
      <c r="AE51" s="1190"/>
      <c r="AF51" s="1190"/>
      <c r="AG51" s="1190"/>
      <c r="AH51" s="1190"/>
    </row>
    <row r="52" spans="1:46" s="1194" customFormat="1" ht="17.45" hidden="1" customHeight="1">
      <c r="A52" s="2167" t="s">
        <v>519</v>
      </c>
      <c r="B52" s="2168"/>
      <c r="C52" s="2168" t="s">
        <v>616</v>
      </c>
      <c r="D52" s="2168"/>
      <c r="E52" s="2168"/>
      <c r="F52" s="2168"/>
      <c r="G52" s="2168"/>
      <c r="H52" s="2168"/>
      <c r="I52" s="919"/>
      <c r="J52" s="919"/>
      <c r="K52" s="2168" t="s">
        <v>521</v>
      </c>
      <c r="L52" s="2168"/>
      <c r="M52" s="2168"/>
      <c r="N52" s="1192"/>
      <c r="O52" s="1193"/>
      <c r="S52" s="1190"/>
      <c r="T52" s="1190"/>
      <c r="U52" s="1190"/>
      <c r="V52" s="1190"/>
      <c r="W52" s="1190"/>
      <c r="X52" s="1190"/>
      <c r="Y52" s="1190"/>
      <c r="Z52" s="1190"/>
      <c r="AA52" s="1190"/>
      <c r="AB52" s="1190"/>
      <c r="AC52" s="1190"/>
      <c r="AD52" s="1190"/>
      <c r="AE52" s="1190"/>
      <c r="AF52" s="1190"/>
      <c r="AG52" s="1190"/>
      <c r="AH52" s="1190"/>
    </row>
    <row r="53" spans="1:46" s="1196" customFormat="1" ht="16.5" hidden="1" customHeight="1">
      <c r="A53" s="1195"/>
      <c r="B53" s="902"/>
      <c r="C53" s="902"/>
      <c r="D53" s="902"/>
      <c r="E53" s="902"/>
      <c r="F53" s="902"/>
      <c r="H53" s="902"/>
      <c r="I53" s="922"/>
      <c r="K53" s="902"/>
      <c r="L53" s="902"/>
      <c r="M53" s="922"/>
      <c r="N53" s="1197"/>
      <c r="O53" s="2350"/>
      <c r="P53" s="2176"/>
      <c r="Q53" s="2176"/>
      <c r="S53" s="1190"/>
      <c r="T53" s="1190"/>
      <c r="U53" s="1190"/>
      <c r="V53" s="1190"/>
      <c r="W53" s="1190"/>
      <c r="X53" s="1190"/>
      <c r="Y53" s="1190"/>
      <c r="Z53" s="1190"/>
      <c r="AA53" s="1190"/>
      <c r="AB53" s="1190"/>
      <c r="AC53" s="1190"/>
      <c r="AD53" s="1190"/>
      <c r="AE53" s="1190"/>
      <c r="AF53" s="1190"/>
      <c r="AG53" s="1190"/>
      <c r="AH53" s="1190"/>
    </row>
    <row r="54" spans="1:46" s="1196" customFormat="1" ht="7.5" hidden="1" customHeight="1">
      <c r="A54" s="1195"/>
      <c r="B54" s="902"/>
      <c r="C54" s="902"/>
      <c r="D54" s="902"/>
      <c r="E54" s="902"/>
      <c r="F54" s="902"/>
      <c r="H54" s="902"/>
      <c r="I54" s="922"/>
      <c r="K54" s="902"/>
      <c r="L54" s="902"/>
      <c r="M54" s="922"/>
      <c r="N54" s="1197"/>
      <c r="O54" s="1198"/>
      <c r="S54" s="1190"/>
      <c r="T54" s="1190"/>
      <c r="U54" s="1190"/>
      <c r="V54" s="1190"/>
      <c r="W54" s="1190"/>
      <c r="X54" s="1190"/>
      <c r="Y54" s="1190"/>
      <c r="Z54" s="1190"/>
      <c r="AA54" s="1190"/>
      <c r="AB54" s="1190"/>
      <c r="AC54" s="1190"/>
      <c r="AD54" s="1190"/>
      <c r="AE54" s="1190"/>
      <c r="AF54" s="1190"/>
      <c r="AG54" s="1190"/>
      <c r="AH54" s="1190"/>
    </row>
    <row r="55" spans="1:46" s="1200" customFormat="1" ht="1.5" customHeight="1">
      <c r="A55" s="2351"/>
      <c r="B55" s="2352"/>
      <c r="C55" s="2352"/>
      <c r="D55" s="2352"/>
      <c r="E55" s="2353"/>
      <c r="F55" s="2353"/>
      <c r="G55" s="2353"/>
      <c r="H55" s="2354"/>
      <c r="I55" s="2354"/>
      <c r="J55" s="2354"/>
      <c r="K55" s="2353"/>
      <c r="L55" s="2353"/>
      <c r="M55" s="2353"/>
      <c r="N55" s="1512"/>
      <c r="O55" s="1199"/>
      <c r="S55" s="1201"/>
      <c r="T55" s="1201"/>
      <c r="U55" s="1201"/>
      <c r="V55" s="1201"/>
      <c r="W55" s="1201"/>
      <c r="X55" s="1201"/>
      <c r="Y55" s="1201"/>
      <c r="Z55" s="1201"/>
      <c r="AA55" s="1201"/>
      <c r="AB55" s="1201"/>
      <c r="AC55" s="1201"/>
      <c r="AD55" s="1201"/>
      <c r="AE55" s="1201"/>
      <c r="AF55" s="1201"/>
      <c r="AG55" s="1201"/>
      <c r="AH55" s="1201"/>
    </row>
    <row r="56" spans="1:46" s="1050" customFormat="1" ht="25.5" customHeight="1" thickBot="1">
      <c r="A56" s="2208" t="s">
        <v>289</v>
      </c>
      <c r="B56" s="2209"/>
      <c r="C56" s="2209"/>
      <c r="D56" s="2209"/>
      <c r="E56" s="2209"/>
      <c r="F56" s="2209"/>
      <c r="G56" s="2209"/>
      <c r="H56" s="2209"/>
      <c r="I56" s="2209"/>
      <c r="J56" s="2209"/>
      <c r="K56" s="2209"/>
      <c r="L56" s="2209"/>
      <c r="M56" s="2209"/>
      <c r="N56" s="2210"/>
      <c r="O56" s="1161"/>
      <c r="P56" s="1161"/>
      <c r="Q56" s="1161"/>
      <c r="R56" s="1161"/>
      <c r="S56" s="1161"/>
      <c r="T56" s="1161"/>
      <c r="U56" s="1161"/>
      <c r="V56" s="1161"/>
      <c r="W56" s="1161"/>
      <c r="X56" s="1161"/>
      <c r="Y56" s="1161"/>
      <c r="Z56" s="1161"/>
      <c r="AA56" s="1161"/>
      <c r="AB56" s="1161"/>
      <c r="AC56" s="1161"/>
      <c r="AD56" s="1161"/>
      <c r="AE56" s="1161"/>
      <c r="AF56" s="1161"/>
      <c r="AG56" s="1161"/>
      <c r="AH56" s="1161"/>
      <c r="AI56" s="1161"/>
      <c r="AJ56" s="1161"/>
    </row>
    <row r="57" spans="1:46" s="1050" customFormat="1" ht="21.2" customHeight="1">
      <c r="A57" s="906"/>
      <c r="B57" s="906"/>
      <c r="C57" s="906"/>
      <c r="D57" s="906"/>
      <c r="E57" s="906"/>
      <c r="F57" s="906"/>
      <c r="G57" s="906"/>
      <c r="H57" s="906"/>
      <c r="I57" s="906"/>
      <c r="J57" s="906"/>
      <c r="K57" s="906"/>
      <c r="L57" s="906"/>
      <c r="M57" s="906"/>
      <c r="N57" s="906"/>
      <c r="O57" s="1161"/>
      <c r="P57" s="1161"/>
      <c r="Q57" s="1161"/>
      <c r="R57" s="1161"/>
      <c r="S57" s="1161"/>
      <c r="T57" s="1161"/>
      <c r="U57" s="1161"/>
      <c r="V57" s="1161"/>
      <c r="W57" s="1161"/>
      <c r="X57" s="1161"/>
      <c r="Y57" s="1161"/>
      <c r="Z57" s="1161"/>
      <c r="AA57" s="1161"/>
      <c r="AB57" s="1161"/>
      <c r="AC57" s="1161"/>
      <c r="AD57" s="1161"/>
      <c r="AE57" s="1161"/>
      <c r="AF57" s="1161"/>
      <c r="AG57" s="1161"/>
      <c r="AH57" s="1161"/>
      <c r="AI57" s="1161"/>
      <c r="AJ57" s="1161"/>
    </row>
    <row r="58" spans="1:46" s="1050" customFormat="1" ht="30.75" customHeight="1">
      <c r="A58" s="909"/>
      <c r="B58" s="909"/>
      <c r="C58" s="909"/>
      <c r="D58" s="909"/>
      <c r="E58" s="909"/>
      <c r="F58" s="909"/>
      <c r="G58" s="909"/>
      <c r="H58" s="909"/>
      <c r="I58" s="909"/>
      <c r="K58" s="902"/>
      <c r="L58" s="903"/>
      <c r="M58" s="903"/>
      <c r="N58" s="903"/>
      <c r="O58" s="1202"/>
      <c r="P58" s="1185"/>
      <c r="Q58" s="1185"/>
      <c r="R58" s="1185"/>
      <c r="S58" s="1185"/>
      <c r="T58" s="1185"/>
      <c r="U58" s="1185"/>
      <c r="V58" s="1185"/>
      <c r="W58" s="1185"/>
      <c r="X58" s="1185"/>
      <c r="Y58" s="1185"/>
      <c r="Z58" s="1185"/>
      <c r="AA58" s="1185"/>
      <c r="AB58" s="1185"/>
      <c r="AC58" s="1185"/>
      <c r="AD58" s="1185"/>
      <c r="AE58" s="1185"/>
      <c r="AF58" s="1185"/>
      <c r="AG58" s="1185"/>
      <c r="AH58" s="1185"/>
      <c r="AI58" s="1185"/>
      <c r="AJ58" s="1161"/>
    </row>
    <row r="59" spans="1:46" s="1050" customFormat="1" ht="30.75" customHeight="1">
      <c r="A59" s="909"/>
      <c r="B59" s="909"/>
      <c r="C59" s="909"/>
      <c r="D59" s="909"/>
      <c r="E59" s="909"/>
      <c r="F59" s="909"/>
      <c r="G59" s="909"/>
      <c r="H59" s="909"/>
      <c r="I59" s="909"/>
      <c r="K59" s="902"/>
      <c r="L59" s="903"/>
      <c r="M59" s="903"/>
      <c r="N59" s="903"/>
      <c r="O59" s="1202"/>
      <c r="P59" s="1185"/>
      <c r="Q59" s="1185"/>
      <c r="R59" s="1185"/>
      <c r="S59" s="1185"/>
      <c r="T59" s="1185"/>
      <c r="U59" s="1185"/>
      <c r="V59" s="1185"/>
      <c r="W59" s="1185"/>
      <c r="X59" s="1185"/>
      <c r="Y59" s="1185"/>
      <c r="Z59" s="1185"/>
      <c r="AA59" s="1185"/>
      <c r="AB59" s="1185"/>
      <c r="AC59" s="1185"/>
      <c r="AD59" s="1185"/>
      <c r="AE59" s="1185"/>
      <c r="AF59" s="1185"/>
      <c r="AG59" s="1185"/>
      <c r="AH59" s="1185"/>
      <c r="AI59" s="1185"/>
      <c r="AJ59" s="1161"/>
    </row>
    <row r="60" spans="1:46" ht="41.25" customHeight="1">
      <c r="P60" s="1205"/>
      <c r="Q60" s="1205"/>
      <c r="R60" s="1205"/>
      <c r="S60" s="1205"/>
      <c r="T60" s="1205"/>
      <c r="U60" s="1205"/>
      <c r="V60" s="1205"/>
      <c r="W60" s="1205"/>
      <c r="X60" s="1205"/>
      <c r="Y60" s="1206"/>
      <c r="Z60" s="1206"/>
      <c r="AA60" s="1206"/>
      <c r="AB60" s="1206"/>
      <c r="AC60" s="1206"/>
      <c r="AD60" s="1206"/>
      <c r="AE60" s="1206"/>
      <c r="AF60" s="1206"/>
      <c r="AG60" s="1206"/>
      <c r="AH60" s="1206"/>
      <c r="AI60" s="1206"/>
      <c r="AJ60" s="1207"/>
      <c r="AK60" s="1207"/>
      <c r="AL60" s="1207"/>
      <c r="AM60" s="1207"/>
      <c r="AN60" s="1207"/>
      <c r="AO60" s="1207">
        <v>286.39999999999998</v>
      </c>
      <c r="AP60" s="1207">
        <v>289.60000000000002</v>
      </c>
      <c r="AQ60" s="1207">
        <v>305.8</v>
      </c>
      <c r="AR60" s="1207">
        <v>323.2</v>
      </c>
      <c r="AS60" s="1207">
        <v>303.89999999999998</v>
      </c>
      <c r="AT60" s="1208">
        <v>299.2</v>
      </c>
    </row>
    <row r="61" spans="1:46" ht="21.2" customHeight="1">
      <c r="A61" s="445" t="s">
        <v>347</v>
      </c>
      <c r="B61" s="2007">
        <f>LOOKUP($M$7,'[1]3-Proc'!$C$8:$C$7534,'[1]3-Proc'!$J$8:$J$7534)</f>
        <v>0</v>
      </c>
      <c r="C61" s="2007"/>
      <c r="D61" s="2007"/>
      <c r="E61" s="2008"/>
      <c r="F61" s="1209" t="s">
        <v>348</v>
      </c>
      <c r="G61" s="1095"/>
      <c r="H61" s="1096"/>
      <c r="I61" s="909"/>
      <c r="J61" s="1080">
        <f ca="1">LOOKUP($M$7,'[1]3-Proc'!$C$8:$C$7534,'[1]3-Proc'!$R$8:$R$7530)</f>
        <v>0</v>
      </c>
      <c r="K61" s="748"/>
      <c r="L61" s="1079"/>
      <c r="M61" s="750"/>
      <c r="N61" s="1081"/>
      <c r="O61" s="1210"/>
      <c r="P61" s="1211"/>
      <c r="Q61" s="1211"/>
      <c r="R61" s="1211"/>
      <c r="S61" s="1211"/>
      <c r="T61" s="1211"/>
      <c r="U61" s="1211"/>
      <c r="V61" s="1211"/>
      <c r="W61" s="1211"/>
      <c r="X61" s="1211"/>
      <c r="Y61" s="1211"/>
      <c r="Z61" s="1211"/>
      <c r="AA61" s="1211"/>
      <c r="AB61" s="1211"/>
      <c r="AC61" s="1211"/>
      <c r="AD61" s="1212"/>
      <c r="AE61" s="1212"/>
      <c r="AF61" s="1212"/>
      <c r="AG61" s="1212"/>
      <c r="AH61" s="1212"/>
      <c r="AI61" s="1212"/>
      <c r="AJ61" s="1096"/>
      <c r="AK61" s="1096"/>
      <c r="AL61" s="1096"/>
      <c r="AM61" s="1096"/>
      <c r="AN61" s="1096"/>
      <c r="AO61" s="1096">
        <v>47</v>
      </c>
      <c r="AP61" s="1096"/>
      <c r="AQ61" s="1096"/>
      <c r="AR61" s="1096"/>
      <c r="AS61" s="1096"/>
      <c r="AT61" s="1096"/>
    </row>
    <row r="62" spans="1:46" ht="21.2" customHeight="1">
      <c r="A62" s="445" t="s">
        <v>349</v>
      </c>
      <c r="B62" s="2007">
        <f ca="1">LOOKUP($M$7,'[1]3-Proc'!$C$8:$C$7534,'[1]3-Proc'!$K$8:$K$7530)</f>
        <v>0</v>
      </c>
      <c r="C62" s="2007"/>
      <c r="D62" s="2007"/>
      <c r="E62" s="2008"/>
      <c r="F62" s="1209" t="s">
        <v>350</v>
      </c>
      <c r="G62" s="903"/>
      <c r="H62" s="903"/>
      <c r="I62" s="903"/>
      <c r="J62" s="912"/>
      <c r="K62" s="1213" t="s">
        <v>617</v>
      </c>
      <c r="L62" s="1213"/>
      <c r="M62" s="1213"/>
      <c r="N62" s="1081"/>
      <c r="O62" s="1210"/>
      <c r="P62" s="1211"/>
      <c r="Q62" s="1211"/>
      <c r="R62" s="1211"/>
      <c r="S62" s="1211"/>
      <c r="T62" s="1211"/>
      <c r="U62" s="1211"/>
      <c r="V62" s="1211"/>
      <c r="W62" s="1211"/>
      <c r="X62" s="1211"/>
      <c r="Y62" s="1211"/>
      <c r="Z62" s="1211"/>
      <c r="AA62" s="1211"/>
      <c r="AB62" s="1211"/>
      <c r="AC62" s="1211"/>
      <c r="AD62" s="1212"/>
      <c r="AE62" s="1212"/>
      <c r="AF62" s="1212"/>
      <c r="AG62" s="1212"/>
      <c r="AH62" s="1212"/>
      <c r="AI62" s="1212"/>
      <c r="AJ62" s="1096"/>
      <c r="AK62" s="1096"/>
      <c r="AL62" s="1096"/>
      <c r="AM62" s="1096"/>
      <c r="AN62" s="1096"/>
      <c r="AO62" s="1096"/>
      <c r="AP62" s="1096"/>
      <c r="AQ62" s="1096"/>
      <c r="AR62" s="1096"/>
      <c r="AS62" s="1096"/>
      <c r="AT62" s="1096"/>
    </row>
    <row r="63" spans="1:46" ht="21.2" customHeight="1">
      <c r="A63" s="445" t="s">
        <v>352</v>
      </c>
      <c r="B63" s="2423">
        <f ca="1">LOOKUP($M$7,'[1]3-Proc'!$C$8:$C$7534,'[1]3-Proc'!$L$8:$L$7530)</f>
        <v>0</v>
      </c>
      <c r="C63" s="2423"/>
      <c r="D63" s="2423"/>
      <c r="E63" s="2424"/>
      <c r="F63" s="1209" t="s">
        <v>618</v>
      </c>
      <c r="G63" s="1095"/>
      <c r="H63" s="1096"/>
      <c r="I63" s="1214"/>
      <c r="J63" s="1213"/>
      <c r="K63" s="2425">
        <f ca="1">LOOKUP($M$7+O74,'[1]3-Proc'!$C$8:$C$7534,'[1]3-Proc'!$O$8:$O$7530)</f>
        <v>0</v>
      </c>
      <c r="L63" s="2425"/>
      <c r="M63" s="2425"/>
      <c r="N63" s="1215"/>
      <c r="O63" s="1210"/>
      <c r="P63" s="1211"/>
      <c r="Q63" s="1211"/>
      <c r="R63" s="1211"/>
      <c r="S63" s="1211"/>
      <c r="T63" s="1211"/>
      <c r="U63" s="1211"/>
      <c r="V63" s="1211"/>
      <c r="W63" s="1211"/>
      <c r="X63" s="1211"/>
      <c r="Y63" s="1211"/>
      <c r="Z63" s="1211"/>
      <c r="AA63" s="1211"/>
      <c r="AB63" s="1211"/>
      <c r="AC63" s="1211"/>
      <c r="AD63" s="1212"/>
      <c r="AE63" s="1212"/>
      <c r="AF63" s="1212"/>
      <c r="AG63" s="1212"/>
      <c r="AH63" s="1212"/>
      <c r="AI63" s="1212"/>
      <c r="AJ63" s="1096"/>
      <c r="AK63" s="1096"/>
      <c r="AL63" s="1096"/>
      <c r="AM63" s="1096"/>
      <c r="AN63" s="1096"/>
      <c r="AO63" s="1096"/>
      <c r="AP63" s="1096"/>
      <c r="AQ63" s="1096"/>
      <c r="AR63" s="1096"/>
      <c r="AS63" s="1096"/>
      <c r="AT63" s="1096"/>
    </row>
    <row r="64" spans="1:46" ht="21.2" customHeight="1">
      <c r="A64" s="445" t="s">
        <v>619</v>
      </c>
      <c r="B64" s="2420">
        <f ca="1">LOOKUP($M$7,'[1]3-Proc'!$C$8:$C$7534,'[1]3-Proc'!$P$8:$P$7530)</f>
        <v>0</v>
      </c>
      <c r="C64" s="2420"/>
      <c r="D64" s="2420"/>
      <c r="E64" s="2421"/>
      <c r="F64" s="1209" t="s">
        <v>353</v>
      </c>
      <c r="G64" s="903"/>
      <c r="H64" s="903"/>
      <c r="I64" s="903" t="e">
        <f>LOOKUP($O$71,$W$4:$Z$4,$W$1:$Z$1)</f>
        <v>#N/A</v>
      </c>
      <c r="J64" s="903"/>
      <c r="K64" s="903"/>
      <c r="L64" s="903"/>
      <c r="M64" s="903"/>
      <c r="N64" s="921"/>
      <c r="O64" s="1210"/>
      <c r="P64" s="1211"/>
      <c r="Q64" s="1211"/>
      <c r="R64" s="1211"/>
      <c r="S64" s="1211"/>
      <c r="T64" s="1211"/>
      <c r="U64" s="1211"/>
      <c r="V64" s="1211"/>
      <c r="W64" s="1211"/>
      <c r="X64" s="1211"/>
      <c r="Y64" s="1211"/>
      <c r="Z64" s="1211"/>
      <c r="AA64" s="1211"/>
      <c r="AB64" s="1211"/>
      <c r="AC64" s="1211"/>
      <c r="AD64" s="1212"/>
      <c r="AE64" s="1212"/>
      <c r="AF64" s="1212"/>
      <c r="AG64" s="1212"/>
      <c r="AH64" s="1212"/>
      <c r="AI64" s="1212"/>
      <c r="AJ64" s="1096"/>
      <c r="AK64" s="1096"/>
      <c r="AL64" s="1096"/>
      <c r="AM64" s="1096"/>
      <c r="AN64" s="1096"/>
      <c r="AO64" s="1096"/>
      <c r="AP64" s="1096"/>
      <c r="AQ64" s="1096"/>
      <c r="AR64" s="1096"/>
      <c r="AS64" s="1096"/>
      <c r="AT64" s="1096"/>
    </row>
    <row r="65" spans="1:46" ht="21.2" customHeight="1">
      <c r="A65" s="445"/>
      <c r="B65" s="2420">
        <f ca="1">LOOKUP($M$7,'[1]3-Proc'!$C$8:$C$7534,'[1]3-Proc'!$Q$8:$Q$7530)</f>
        <v>0</v>
      </c>
      <c r="C65" s="2420"/>
      <c r="D65" s="2420"/>
      <c r="E65" s="2421"/>
      <c r="F65" s="1216" t="s">
        <v>310</v>
      </c>
      <c r="G65" s="1095"/>
      <c r="H65" s="1096"/>
      <c r="I65" s="1214"/>
      <c r="J65" s="909"/>
      <c r="K65" s="1097"/>
      <c r="L65" s="2422">
        <f>LOOKUP($M$7,'[1]3-Proc'!$C$8:$C$7534,'[1]3-Proc'!$D$8:$D$7534)</f>
        <v>0</v>
      </c>
      <c r="M65" s="2422"/>
      <c r="N65" s="1217">
        <f>LOOKUP($M$7,'[1]3-Proc'!$C$8:$C$7534,'[1]3-Proc'!$E$8:$E$7534)</f>
        <v>0</v>
      </c>
      <c r="O65" s="1210"/>
      <c r="P65" s="1211"/>
      <c r="Q65" s="1211"/>
      <c r="R65" s="1211"/>
      <c r="S65" s="1211"/>
      <c r="T65" s="1211"/>
      <c r="U65" s="1211"/>
      <c r="V65" s="1211"/>
      <c r="W65" s="1211"/>
      <c r="X65" s="1211"/>
      <c r="Y65" s="1211"/>
      <c r="Z65" s="1211"/>
      <c r="AA65" s="1211"/>
      <c r="AB65" s="1211"/>
      <c r="AC65" s="1211"/>
      <c r="AD65" s="1212"/>
      <c r="AE65" s="1212"/>
      <c r="AF65" s="1212"/>
      <c r="AG65" s="1212"/>
      <c r="AH65" s="1212"/>
      <c r="AI65" s="1212"/>
      <c r="AJ65" s="1096"/>
      <c r="AK65" s="1096"/>
      <c r="AL65" s="1096"/>
      <c r="AM65" s="1096"/>
      <c r="AN65" s="1096"/>
      <c r="AO65" s="1096"/>
      <c r="AP65" s="1096"/>
      <c r="AQ65" s="1096"/>
      <c r="AR65" s="1096"/>
      <c r="AS65" s="1096"/>
      <c r="AT65" s="1096"/>
    </row>
    <row r="66" spans="1:46" ht="21.2" customHeight="1">
      <c r="A66" s="445" t="s">
        <v>354</v>
      </c>
      <c r="B66" s="2420">
        <f ca="1">LOOKUP($M$7,'[1]3-Proc'!$C$8:$C$7534,'[1]3-Proc'!$N$8:$N$7530)</f>
        <v>0</v>
      </c>
      <c r="C66" s="2420"/>
      <c r="D66" s="2420"/>
      <c r="E66" s="2421"/>
      <c r="F66" s="1216" t="s">
        <v>576</v>
      </c>
      <c r="G66" s="903"/>
      <c r="H66" s="903"/>
      <c r="I66" s="903"/>
      <c r="J66" s="903"/>
      <c r="K66" s="903"/>
      <c r="L66" s="2422">
        <f>LOOKUP($M$7,'[1]3-Proc'!$C$8:$C$7534,'[1]3-Proc'!$F$8:$F$7534)</f>
        <v>0</v>
      </c>
      <c r="M66" s="2422"/>
      <c r="N66" s="1217">
        <f>LOOKUP($M$7,'[1]3-Proc'!$C$8:$C$7534,'[1]3-Proc'!$G$8:$G$7534)</f>
        <v>0</v>
      </c>
      <c r="O66" s="1210"/>
      <c r="P66" s="1218"/>
      <c r="Q66" s="1218"/>
      <c r="R66" s="1218">
        <f>F71-4900</f>
        <v>346</v>
      </c>
      <c r="S66" s="1218"/>
      <c r="T66" s="1218"/>
      <c r="U66" s="1218"/>
      <c r="V66" s="1218"/>
      <c r="W66" s="1218"/>
      <c r="X66" s="1218"/>
      <c r="Y66" s="1218"/>
      <c r="Z66" s="1211"/>
      <c r="AA66" s="1211"/>
      <c r="AB66" s="1211"/>
      <c r="AC66" s="1211"/>
      <c r="AD66" s="1212"/>
      <c r="AE66" s="1212"/>
      <c r="AF66" s="1212"/>
      <c r="AG66" s="1212"/>
      <c r="AH66" s="1212"/>
      <c r="AI66" s="1212"/>
      <c r="AJ66" s="1096"/>
      <c r="AK66" s="1096"/>
      <c r="AL66" s="1096"/>
      <c r="AM66" s="1096"/>
      <c r="AN66" s="1096"/>
      <c r="AO66" s="1096"/>
      <c r="AP66" s="1096"/>
      <c r="AQ66" s="1096"/>
      <c r="AR66" s="1096"/>
      <c r="AS66" s="1096"/>
      <c r="AT66" s="1096"/>
    </row>
    <row r="67" spans="1:46" s="748" customFormat="1" ht="24" customHeight="1">
      <c r="A67" s="2269" t="s">
        <v>581</v>
      </c>
      <c r="B67" s="2076" t="s">
        <v>582</v>
      </c>
      <c r="C67" s="2271"/>
      <c r="D67" s="1351">
        <f>LOOKUP($K$14,$R$1:$AI$1,$R$9:$AI$9)</f>
        <v>5</v>
      </c>
      <c r="E67" s="2261" t="s">
        <v>583</v>
      </c>
      <c r="F67" s="2260"/>
      <c r="G67" s="2260"/>
      <c r="H67" s="2260"/>
      <c r="I67" s="1349">
        <f>LOOKUP($K$14,$R$1:$AI$1,$R$5:$AI$5)</f>
        <v>4.54</v>
      </c>
      <c r="J67" s="2259" t="s">
        <v>584</v>
      </c>
      <c r="K67" s="2260"/>
      <c r="L67" s="2260"/>
      <c r="M67" s="2260"/>
      <c r="N67" s="1347">
        <f>LOOKUP($K$14,$R$1:$AI$1,$R$6:$AI$6)</f>
        <v>45.7</v>
      </c>
      <c r="O67" s="1053"/>
      <c r="P67" s="1219"/>
      <c r="Q67" s="1219"/>
      <c r="R67" s="1220">
        <f>F72/I68</f>
        <v>1.978186484174508</v>
      </c>
      <c r="S67" s="1219"/>
      <c r="T67" s="1219"/>
      <c r="U67" s="1219"/>
      <c r="V67" s="1219"/>
      <c r="W67" s="1219"/>
      <c r="X67" s="1219"/>
      <c r="Y67" s="1221"/>
      <c r="Z67" s="1222"/>
      <c r="AA67" s="1222"/>
      <c r="AB67" s="1222"/>
      <c r="AC67" s="1222"/>
      <c r="AD67" s="1222"/>
      <c r="AE67" s="1222"/>
      <c r="AF67" s="1222"/>
      <c r="AG67" s="1222"/>
      <c r="AH67" s="1222"/>
      <c r="AI67" s="1222"/>
      <c r="AJ67" s="1207"/>
      <c r="AK67" s="1223"/>
      <c r="AL67" s="1223"/>
      <c r="AM67" s="1223"/>
      <c r="AN67" s="1223"/>
      <c r="AO67" s="1223"/>
      <c r="AP67" s="1095"/>
      <c r="AQ67" s="1095"/>
      <c r="AR67" s="1095"/>
      <c r="AS67" s="1095"/>
      <c r="AT67" s="1095"/>
    </row>
    <row r="68" spans="1:46" s="748" customFormat="1" ht="27.75" customHeight="1">
      <c r="A68" s="2270"/>
      <c r="B68" s="2076" t="s">
        <v>586</v>
      </c>
      <c r="C68" s="2271"/>
      <c r="D68" s="1350">
        <f>LOOKUP($K$14,$R$1:$AI$1,$R$10:$AI$10)</f>
        <v>25</v>
      </c>
      <c r="E68" s="2259" t="s">
        <v>587</v>
      </c>
      <c r="F68" s="2260"/>
      <c r="G68" s="2260"/>
      <c r="H68" s="2260"/>
      <c r="I68" s="1350">
        <f>LOOKUP($K$14,$R$1:$AI$1,$R$14:$AI$14)</f>
        <v>935.2</v>
      </c>
      <c r="J68" s="2261" t="s">
        <v>588</v>
      </c>
      <c r="K68" s="2260"/>
      <c r="L68" s="2260"/>
      <c r="M68" s="2260"/>
      <c r="N68" s="1348">
        <f>LOOKUP($K$14,$R$1:$AI$1,$R$15:$AI$15)</f>
        <v>3396</v>
      </c>
      <c r="O68" s="1096"/>
      <c r="P68" s="2362"/>
      <c r="Q68" s="2362"/>
      <c r="R68" s="2362"/>
      <c r="S68" s="2362"/>
      <c r="T68" s="2362"/>
      <c r="U68" s="2362"/>
      <c r="V68" s="2362"/>
      <c r="W68" s="2362"/>
      <c r="X68" s="2362"/>
      <c r="Y68" s="2362"/>
      <c r="Z68" s="1185"/>
      <c r="AA68" s="1185"/>
      <c r="AB68" s="1185"/>
      <c r="AC68" s="1185"/>
      <c r="AD68" s="1185"/>
      <c r="AE68" s="1185"/>
      <c r="AF68" s="1185"/>
      <c r="AG68" s="1185"/>
      <c r="AH68" s="1185"/>
      <c r="AI68" s="1185"/>
      <c r="AJ68" s="1096"/>
      <c r="AK68" s="1095"/>
    </row>
    <row r="69" spans="1:46" s="748" customFormat="1" ht="15.75" customHeight="1" thickBot="1">
      <c r="A69" s="1115" t="s">
        <v>589</v>
      </c>
      <c r="B69" s="1116"/>
      <c r="C69" s="1116"/>
      <c r="D69" s="1224"/>
      <c r="E69" s="1225"/>
      <c r="F69" s="1226"/>
      <c r="G69" s="1226"/>
      <c r="H69" s="1226"/>
      <c r="I69" s="1226"/>
      <c r="J69" s="1224"/>
      <c r="K69" s="1227"/>
      <c r="L69" s="1227"/>
      <c r="M69" s="1227"/>
      <c r="N69" s="1228"/>
      <c r="O69" s="1229" t="s">
        <v>620</v>
      </c>
      <c r="P69" s="2363"/>
      <c r="Q69" s="2363"/>
      <c r="R69" s="2363"/>
      <c r="S69" s="2363"/>
      <c r="T69" s="2363"/>
      <c r="U69" s="2363"/>
      <c r="V69" s="2363"/>
      <c r="W69" s="2363"/>
      <c r="X69" s="2363"/>
      <c r="Y69" s="2363"/>
      <c r="Z69" s="1096"/>
      <c r="AA69" s="1096"/>
      <c r="AB69" s="1096"/>
      <c r="AC69" s="1096"/>
      <c r="AD69" s="1096"/>
      <c r="AE69" s="1096"/>
      <c r="AF69" s="1096"/>
      <c r="AG69" s="1096"/>
      <c r="AH69" s="1096"/>
      <c r="AI69" s="1096"/>
      <c r="AJ69" s="1096"/>
      <c r="AK69" s="1095"/>
    </row>
    <row r="70" spans="1:46" s="1128" customFormat="1" ht="17.100000000000001" customHeight="1">
      <c r="A70" s="1230" t="s">
        <v>590</v>
      </c>
      <c r="B70" s="1231"/>
      <c r="C70" s="1232"/>
      <c r="D70" s="1233"/>
      <c r="E70" s="1234">
        <v>1</v>
      </c>
      <c r="F70" s="1234">
        <v>2</v>
      </c>
      <c r="G70" s="1234">
        <v>3</v>
      </c>
      <c r="H70" s="1234">
        <v>4</v>
      </c>
      <c r="I70" s="1234">
        <v>5</v>
      </c>
      <c r="J70" s="1235"/>
      <c r="K70" s="1235"/>
      <c r="L70" s="1235"/>
      <c r="M70" s="1235"/>
      <c r="N70" s="1235"/>
      <c r="O70" s="1236" t="s">
        <v>621</v>
      </c>
      <c r="P70" s="2361"/>
      <c r="Q70" s="2361"/>
      <c r="R70" s="2364"/>
      <c r="S70" s="2364"/>
      <c r="T70" s="2361"/>
      <c r="U70" s="2361"/>
      <c r="V70" s="2361"/>
      <c r="W70" s="2361"/>
      <c r="X70" s="2361"/>
      <c r="Y70" s="2361"/>
      <c r="Z70" s="1124"/>
      <c r="AA70" s="1124"/>
      <c r="AB70" s="1124"/>
      <c r="AC70" s="1124"/>
      <c r="AD70" s="1124"/>
      <c r="AE70" s="1124"/>
      <c r="AF70" s="1124"/>
      <c r="AG70" s="1124"/>
      <c r="AH70" s="1125"/>
      <c r="AI70" s="1125"/>
      <c r="AJ70" s="1126"/>
      <c r="AK70" s="1126"/>
      <c r="AL70" s="1126"/>
      <c r="AM70" s="1126"/>
      <c r="AN70" s="1126"/>
      <c r="AO70" s="1127"/>
      <c r="AP70" s="1124"/>
      <c r="AQ70" s="1124"/>
      <c r="AR70" s="1124"/>
    </row>
    <row r="71" spans="1:46" s="1128" customFormat="1" ht="17.100000000000001" customHeight="1">
      <c r="A71" s="1237" t="s">
        <v>591</v>
      </c>
      <c r="B71" s="1238"/>
      <c r="C71" s="1239"/>
      <c r="D71" s="1240" t="s">
        <v>461</v>
      </c>
      <c r="E71" s="1011">
        <v>5160</v>
      </c>
      <c r="F71" s="1011">
        <v>5246</v>
      </c>
      <c r="G71" s="1011">
        <v>5303</v>
      </c>
      <c r="H71" s="1011">
        <v>5328</v>
      </c>
      <c r="I71" s="1011">
        <v>5305</v>
      </c>
      <c r="J71" s="1241"/>
      <c r="K71" s="1242"/>
      <c r="L71" s="1241"/>
      <c r="M71" s="1241"/>
      <c r="N71" s="1241"/>
      <c r="O71" s="2360">
        <v>1</v>
      </c>
      <c r="P71" s="2361"/>
      <c r="Q71" s="2361"/>
      <c r="R71" s="2361"/>
      <c r="S71" s="2361"/>
      <c r="T71" s="2361"/>
      <c r="U71" s="2361"/>
      <c r="V71" s="2361"/>
      <c r="W71" s="2361"/>
      <c r="X71" s="2361"/>
      <c r="Y71" s="2361"/>
      <c r="Z71" s="1131"/>
      <c r="AA71" s="1131"/>
      <c r="AB71" s="1131"/>
      <c r="AC71" s="1131"/>
      <c r="AD71" s="1131"/>
      <c r="AE71" s="1131"/>
      <c r="AF71" s="1131"/>
      <c r="AG71" s="1131"/>
      <c r="AH71" s="1125"/>
      <c r="AI71" s="1125"/>
      <c r="AJ71" s="1132"/>
      <c r="AK71" s="1132"/>
      <c r="AL71" s="1132"/>
      <c r="AM71" s="1132"/>
      <c r="AN71" s="1132"/>
      <c r="AO71" s="1133"/>
      <c r="AP71" s="1131"/>
      <c r="AQ71" s="1131"/>
      <c r="AR71" s="1131"/>
    </row>
    <row r="72" spans="1:46" s="1128" customFormat="1" ht="17.100000000000001" customHeight="1">
      <c r="A72" s="1237" t="s">
        <v>592</v>
      </c>
      <c r="B72" s="1238"/>
      <c r="C72" s="1239"/>
      <c r="D72" s="1240" t="s">
        <v>461</v>
      </c>
      <c r="E72" s="1243">
        <f t="shared" ref="E72:F72" si="0">E71-$N$68</f>
        <v>1764</v>
      </c>
      <c r="F72" s="1243">
        <f t="shared" si="0"/>
        <v>1850</v>
      </c>
      <c r="G72" s="1243">
        <f>G71-$N$68</f>
        <v>1907</v>
      </c>
      <c r="H72" s="1243">
        <f>H71-$N$68</f>
        <v>1932</v>
      </c>
      <c r="I72" s="1243">
        <f>I71-$N$68</f>
        <v>1909</v>
      </c>
      <c r="J72" s="1243"/>
      <c r="K72" s="1243"/>
      <c r="L72" s="1243"/>
      <c r="M72" s="1243"/>
      <c r="N72" s="1243"/>
      <c r="O72" s="2360"/>
      <c r="P72" s="1244"/>
      <c r="Q72" s="1244"/>
      <c r="R72" s="1244"/>
      <c r="S72" s="1244"/>
      <c r="T72" s="1244"/>
      <c r="U72" s="1244"/>
      <c r="V72" s="1244"/>
      <c r="W72" s="1244"/>
      <c r="X72" s="1244"/>
      <c r="Y72" s="1244"/>
      <c r="Z72" s="1244"/>
      <c r="AA72" s="1244"/>
      <c r="AB72" s="1244"/>
      <c r="AC72" s="1244"/>
      <c r="AD72" s="1245">
        <v>323.10000000000002</v>
      </c>
      <c r="AE72" s="1131"/>
      <c r="AF72" s="1131"/>
      <c r="AG72" s="1131"/>
      <c r="AH72" s="1125"/>
      <c r="AI72" s="1125"/>
      <c r="AJ72" s="1132"/>
      <c r="AK72" s="1132"/>
      <c r="AL72" s="1132"/>
      <c r="AM72" s="1132"/>
      <c r="AN72" s="1132"/>
      <c r="AO72" s="1133"/>
      <c r="AP72" s="1131"/>
      <c r="AQ72" s="1131"/>
      <c r="AR72" s="1131"/>
    </row>
    <row r="73" spans="1:46" s="1128" customFormat="1" ht="17.100000000000001" customHeight="1">
      <c r="A73" s="1237" t="s">
        <v>593</v>
      </c>
      <c r="B73" s="1238"/>
      <c r="C73" s="1239"/>
      <c r="D73" s="1240" t="s">
        <v>482</v>
      </c>
      <c r="E73" s="1246">
        <f t="shared" ref="E73:F73" si="1">E72/$I$68</f>
        <v>1.8862275449101795</v>
      </c>
      <c r="F73" s="1246">
        <f t="shared" si="1"/>
        <v>1.978186484174508</v>
      </c>
      <c r="G73" s="1246">
        <f>G72/$I$68</f>
        <v>2.0391360136869117</v>
      </c>
      <c r="H73" s="1246">
        <f>H72/$I$68</f>
        <v>2.0658682634730536</v>
      </c>
      <c r="I73" s="1246">
        <f>I72/$I$68</f>
        <v>2.0412745936698031</v>
      </c>
      <c r="J73" s="1246"/>
      <c r="K73" s="1246"/>
      <c r="L73" s="1246"/>
      <c r="M73" s="1246"/>
      <c r="N73" s="1246"/>
      <c r="O73" s="2360"/>
      <c r="P73" s="2286"/>
      <c r="Q73" s="2286"/>
      <c r="R73" s="2286"/>
      <c r="S73" s="2286"/>
      <c r="T73" s="2286"/>
      <c r="U73" s="2286"/>
      <c r="V73" s="2286"/>
      <c r="W73" s="2286"/>
      <c r="X73" s="2286"/>
      <c r="Y73" s="2286"/>
      <c r="Z73" s="1134"/>
      <c r="AA73" s="1134"/>
      <c r="AB73" s="1134"/>
      <c r="AC73" s="1134"/>
      <c r="AD73" s="1134"/>
      <c r="AE73" s="1134"/>
      <c r="AF73" s="1134"/>
      <c r="AG73" s="1134"/>
      <c r="AH73" s="1125"/>
      <c r="AI73" s="1125"/>
      <c r="AJ73" s="1132"/>
      <c r="AK73" s="1132"/>
      <c r="AL73" s="1132"/>
      <c r="AM73" s="1132"/>
      <c r="AN73" s="1132"/>
      <c r="AO73" s="1135"/>
      <c r="AP73" s="1134"/>
      <c r="AQ73" s="1134"/>
      <c r="AR73" s="1134"/>
    </row>
    <row r="74" spans="1:46" s="1128" customFormat="1" ht="17.100000000000001" customHeight="1">
      <c r="A74" s="1247" t="s">
        <v>594</v>
      </c>
      <c r="B74" s="1248"/>
      <c r="C74" s="1249"/>
      <c r="D74" s="1250" t="s">
        <v>482</v>
      </c>
      <c r="E74" s="1246">
        <f t="shared" ref="E74:F74" si="2">E73/(1+E82/100)</f>
        <v>1.5684960245779223</v>
      </c>
      <c r="F74" s="1246">
        <f t="shared" si="2"/>
        <v>1.6183816071876775</v>
      </c>
      <c r="G74" s="1246">
        <f>G73/(1+G82/100)</f>
        <v>1.6385214412170876</v>
      </c>
      <c r="H74" s="1246">
        <f>H73/(1+H82/100)</f>
        <v>1.6332052875381307</v>
      </c>
      <c r="I74" s="1246">
        <f>I73/(1+I82/100)</f>
        <v>1.5869016745286297</v>
      </c>
      <c r="J74" s="1251"/>
      <c r="K74" s="1246"/>
      <c r="L74" s="1251"/>
      <c r="M74" s="1251"/>
      <c r="N74" s="1251"/>
      <c r="O74" s="2360"/>
      <c r="P74" s="2286"/>
      <c r="Q74" s="2286"/>
      <c r="R74" s="2297"/>
      <c r="S74" s="2297"/>
      <c r="T74" s="2297"/>
      <c r="U74" s="2297"/>
      <c r="V74" s="2286"/>
      <c r="W74" s="2286"/>
      <c r="X74" s="2286"/>
      <c r="Y74" s="2286"/>
      <c r="Z74" s="1137"/>
      <c r="AA74" s="1137"/>
      <c r="AB74" s="1137"/>
      <c r="AC74" s="1137"/>
      <c r="AD74" s="1137"/>
      <c r="AE74" s="1137"/>
      <c r="AF74" s="1137"/>
      <c r="AG74" s="1137"/>
      <c r="AH74" s="1125"/>
      <c r="AI74" s="1125"/>
      <c r="AJ74" s="1132"/>
      <c r="AK74" s="1132"/>
      <c r="AL74" s="1132"/>
      <c r="AM74" s="1132"/>
      <c r="AN74" s="1132"/>
      <c r="AO74" s="1135"/>
      <c r="AP74" s="1134"/>
      <c r="AQ74" s="1134"/>
      <c r="AR74" s="1134"/>
    </row>
    <row r="75" spans="1:46" s="748" customFormat="1" ht="17.100000000000001" customHeight="1">
      <c r="A75" s="1252" t="s">
        <v>537</v>
      </c>
      <c r="B75" s="1253"/>
      <c r="C75" s="1253"/>
      <c r="D75" s="1253"/>
      <c r="E75" s="1254"/>
      <c r="F75" s="1254"/>
      <c r="G75" s="1254"/>
      <c r="H75" s="1254"/>
      <c r="I75" s="1254"/>
      <c r="J75" s="1255"/>
      <c r="K75" s="1254"/>
      <c r="L75" s="1255"/>
      <c r="M75" s="1255"/>
      <c r="N75" s="1255"/>
      <c r="O75" s="1256">
        <f ca="1">LOOKUP($M$7,'[1]3-Proc'!$C$8:$C$7534,'[1]3-Proc'!$AD$8:$AD$7521)</f>
        <v>0</v>
      </c>
      <c r="P75" s="1141"/>
      <c r="Q75" s="1096"/>
      <c r="R75" s="1145"/>
      <c r="S75" s="1145"/>
      <c r="T75" s="1145"/>
      <c r="U75" s="1141"/>
      <c r="V75" s="2278"/>
      <c r="W75" s="2278"/>
      <c r="X75" s="1146"/>
      <c r="Y75" s="1146"/>
      <c r="Z75" s="1146"/>
      <c r="AA75" s="1146"/>
      <c r="AB75" s="1146"/>
      <c r="AC75" s="1146"/>
      <c r="AD75" s="1146"/>
      <c r="AE75" s="1146"/>
      <c r="AF75" s="1146"/>
      <c r="AG75" s="1146"/>
      <c r="AH75" s="1095"/>
      <c r="AI75" s="1095"/>
      <c r="AJ75" s="1146"/>
      <c r="AK75" s="1146"/>
      <c r="AL75" s="1146"/>
      <c r="AM75" s="1146"/>
      <c r="AN75" s="1146"/>
      <c r="AO75" s="1147"/>
      <c r="AP75" s="1146"/>
      <c r="AQ75" s="1146"/>
      <c r="AR75" s="1096"/>
    </row>
    <row r="76" spans="1:46" s="1128" customFormat="1" ht="17.100000000000001" customHeight="1">
      <c r="A76" s="1230" t="s">
        <v>595</v>
      </c>
      <c r="B76" s="1257"/>
      <c r="C76" s="1232"/>
      <c r="D76" s="1258" t="s">
        <v>461</v>
      </c>
      <c r="E76" s="1012">
        <v>826.4</v>
      </c>
      <c r="F76" s="1012">
        <v>715.8</v>
      </c>
      <c r="G76" s="1012">
        <v>844</v>
      </c>
      <c r="H76" s="1012">
        <v>765.1</v>
      </c>
      <c r="I76" s="1012">
        <v>805.7</v>
      </c>
      <c r="J76" s="1259"/>
      <c r="K76" s="1260"/>
      <c r="L76" s="1259"/>
      <c r="M76" s="1259"/>
      <c r="N76" s="1259"/>
      <c r="O76" s="1261" t="e">
        <f>'[1]3-Proc'!#REF!</f>
        <v>#REF!</v>
      </c>
      <c r="P76" s="2217"/>
      <c r="Q76" s="2217"/>
      <c r="R76" s="1012">
        <v>1102.2</v>
      </c>
      <c r="S76" s="1012">
        <v>1102.2</v>
      </c>
      <c r="T76" s="2217"/>
      <c r="U76" s="2217"/>
      <c r="V76" s="2298"/>
      <c r="W76" s="2298"/>
      <c r="X76" s="2298"/>
      <c r="Y76" s="2298"/>
      <c r="Z76" s="1148"/>
      <c r="AA76" s="1148"/>
      <c r="AB76" s="1148"/>
      <c r="AC76" s="1148"/>
      <c r="AD76" s="1148"/>
      <c r="AE76" s="1148"/>
      <c r="AF76" s="1148"/>
      <c r="AG76" s="1148"/>
      <c r="AH76" s="1125"/>
      <c r="AI76" s="1125"/>
      <c r="AJ76" s="1149"/>
      <c r="AK76" s="1149"/>
      <c r="AL76" s="1149"/>
      <c r="AM76" s="1149"/>
      <c r="AN76" s="1149"/>
      <c r="AO76" s="1150"/>
      <c r="AP76" s="1148"/>
      <c r="AQ76" s="1148"/>
      <c r="AR76" s="1148"/>
    </row>
    <row r="77" spans="1:46" s="1128" customFormat="1" ht="17.100000000000001" customHeight="1">
      <c r="A77" s="1262" t="s">
        <v>596</v>
      </c>
      <c r="B77" s="1263"/>
      <c r="C77" s="1264"/>
      <c r="D77" s="1265" t="s">
        <v>461</v>
      </c>
      <c r="E77" s="1012">
        <v>741.3</v>
      </c>
      <c r="F77" s="1012">
        <v>642.9</v>
      </c>
      <c r="G77" s="1012">
        <v>741.8</v>
      </c>
      <c r="H77" s="1012">
        <v>676.3</v>
      </c>
      <c r="I77" s="1012">
        <v>698.9</v>
      </c>
      <c r="J77" s="1259"/>
      <c r="K77" s="1260"/>
      <c r="L77" s="1259"/>
      <c r="M77" s="1259"/>
      <c r="N77" s="1259"/>
      <c r="O77" s="1261" t="e">
        <f>'[1]3-Proc'!#REF!</f>
        <v>#REF!</v>
      </c>
      <c r="P77" s="2217"/>
      <c r="Q77" s="2217"/>
      <c r="R77" s="253">
        <v>1034</v>
      </c>
      <c r="S77" s="253">
        <v>1034</v>
      </c>
      <c r="T77" s="2217"/>
      <c r="U77" s="2217"/>
      <c r="V77" s="2298"/>
      <c r="W77" s="2298"/>
      <c r="X77" s="2298"/>
      <c r="Y77" s="2298"/>
      <c r="Z77" s="1148"/>
      <c r="AA77" s="1148"/>
      <c r="AB77" s="1148"/>
      <c r="AC77" s="1148"/>
      <c r="AD77" s="1148"/>
      <c r="AE77" s="1148"/>
      <c r="AF77" s="1148"/>
      <c r="AG77" s="1148"/>
      <c r="AH77" s="1125"/>
      <c r="AI77" s="1125"/>
      <c r="AJ77" s="1149"/>
      <c r="AK77" s="1149"/>
      <c r="AL77" s="1149"/>
      <c r="AM77" s="1149"/>
      <c r="AN77" s="1149"/>
      <c r="AO77" s="1150"/>
      <c r="AP77" s="1148"/>
      <c r="AQ77" s="1148"/>
      <c r="AR77" s="1148"/>
    </row>
    <row r="78" spans="1:46" s="1128" customFormat="1" ht="17.100000000000001" customHeight="1">
      <c r="A78" s="1237" t="s">
        <v>597</v>
      </c>
      <c r="B78" s="1238"/>
      <c r="C78" s="1239"/>
      <c r="D78" s="1240" t="s">
        <v>461</v>
      </c>
      <c r="E78" s="1012">
        <v>321.2</v>
      </c>
      <c r="F78" s="1012">
        <v>315</v>
      </c>
      <c r="G78" s="1012">
        <v>323.8</v>
      </c>
      <c r="H78" s="1012">
        <v>341.1</v>
      </c>
      <c r="I78" s="1012">
        <v>325.89999999999998</v>
      </c>
      <c r="J78" s="1259"/>
      <c r="K78" s="1260"/>
      <c r="L78" s="1259"/>
      <c r="M78" s="1259"/>
      <c r="N78" s="1259"/>
      <c r="O78" s="1266"/>
      <c r="P78" s="2217"/>
      <c r="Q78" s="2217"/>
      <c r="R78" s="253">
        <v>210.8</v>
      </c>
      <c r="S78" s="253">
        <v>210.8</v>
      </c>
      <c r="T78" s="2217"/>
      <c r="U78" s="2217"/>
      <c r="V78" s="2217"/>
      <c r="W78" s="2217"/>
      <c r="X78" s="2217"/>
      <c r="Y78" s="2217"/>
      <c r="Z78" s="1148"/>
      <c r="AA78" s="1148"/>
      <c r="AB78" s="1148"/>
      <c r="AC78" s="1148"/>
      <c r="AD78" s="1148"/>
      <c r="AE78" s="1148"/>
      <c r="AF78" s="1148"/>
      <c r="AG78" s="1148"/>
      <c r="AH78" s="1125"/>
      <c r="AI78" s="1125"/>
      <c r="AJ78" s="1149"/>
      <c r="AK78" s="1149"/>
      <c r="AL78" s="1149"/>
      <c r="AM78" s="1149"/>
      <c r="AN78" s="1149"/>
      <c r="AO78" s="1152"/>
      <c r="AP78" s="1153"/>
      <c r="AQ78" s="1153"/>
      <c r="AR78" s="1153"/>
    </row>
    <row r="79" spans="1:46" s="1128" customFormat="1" ht="17.100000000000001" customHeight="1">
      <c r="A79" s="1237" t="s">
        <v>598</v>
      </c>
      <c r="B79" s="1238"/>
      <c r="C79" s="1239"/>
      <c r="D79" s="1267" t="s">
        <v>461</v>
      </c>
      <c r="E79" s="1268">
        <f t="shared" ref="E79:I80" si="3">E76-E77</f>
        <v>85.100000000000023</v>
      </c>
      <c r="F79" s="1268">
        <f t="shared" si="3"/>
        <v>72.899999999999977</v>
      </c>
      <c r="G79" s="1268">
        <f t="shared" si="3"/>
        <v>102.20000000000005</v>
      </c>
      <c r="H79" s="1268">
        <f t="shared" si="3"/>
        <v>88.800000000000068</v>
      </c>
      <c r="I79" s="1268">
        <f t="shared" si="3"/>
        <v>106.80000000000007</v>
      </c>
      <c r="J79" s="1268"/>
      <c r="K79" s="1268"/>
      <c r="L79" s="1268"/>
      <c r="M79" s="1268"/>
      <c r="N79" s="1268"/>
      <c r="O79" s="1266"/>
      <c r="P79" s="2217"/>
      <c r="Q79" s="2217"/>
      <c r="R79" s="2217"/>
      <c r="S79" s="2217"/>
      <c r="T79" s="2217"/>
      <c r="U79" s="2217"/>
      <c r="V79" s="2298"/>
      <c r="W79" s="2298"/>
      <c r="X79" s="2298"/>
      <c r="Y79" s="2298"/>
      <c r="Z79" s="1148"/>
      <c r="AA79" s="1148"/>
      <c r="AB79" s="1148"/>
      <c r="AC79" s="1148"/>
      <c r="AD79" s="1148"/>
      <c r="AE79" s="1148"/>
      <c r="AF79" s="1148"/>
      <c r="AG79" s="1148"/>
      <c r="AH79" s="1125"/>
      <c r="AI79" s="1125"/>
      <c r="AJ79" s="1149"/>
      <c r="AK79" s="1149"/>
      <c r="AL79" s="1149"/>
      <c r="AM79" s="1149"/>
      <c r="AN79" s="1149"/>
      <c r="AO79" s="1150"/>
      <c r="AP79" s="1148"/>
      <c r="AQ79" s="1148"/>
      <c r="AR79" s="1148"/>
    </row>
    <row r="80" spans="1:46" s="1128" customFormat="1" ht="17.100000000000001" customHeight="1">
      <c r="A80" s="1237" t="s">
        <v>599</v>
      </c>
      <c r="B80" s="1238"/>
      <c r="C80" s="1239"/>
      <c r="D80" s="1267" t="s">
        <v>461</v>
      </c>
      <c r="E80" s="1268">
        <f t="shared" si="3"/>
        <v>420.09999999999997</v>
      </c>
      <c r="F80" s="1268">
        <f t="shared" si="3"/>
        <v>327.9</v>
      </c>
      <c r="G80" s="1268">
        <f t="shared" si="3"/>
        <v>417.99999999999994</v>
      </c>
      <c r="H80" s="1268">
        <f t="shared" si="3"/>
        <v>335.19999999999993</v>
      </c>
      <c r="I80" s="1268">
        <f t="shared" si="3"/>
        <v>373</v>
      </c>
      <c r="J80" s="1268"/>
      <c r="K80" s="1268"/>
      <c r="L80" s="1268"/>
      <c r="M80" s="1268"/>
      <c r="N80" s="1269"/>
      <c r="O80" s="1244"/>
      <c r="P80" s="1244"/>
      <c r="Q80" s="1244"/>
      <c r="R80" s="1244"/>
      <c r="S80" s="1244"/>
      <c r="T80" s="1244"/>
      <c r="U80" s="1244"/>
      <c r="V80" s="1244"/>
      <c r="W80" s="1244"/>
      <c r="X80" s="1244"/>
      <c r="Y80" s="1244"/>
      <c r="Z80" s="1244"/>
      <c r="AA80" s="1244"/>
      <c r="AB80" s="1244"/>
      <c r="AC80" s="1244"/>
      <c r="AD80" s="1148"/>
      <c r="AE80" s="1148"/>
      <c r="AF80" s="1148"/>
      <c r="AG80" s="1148"/>
      <c r="AH80" s="1125"/>
      <c r="AI80" s="1125"/>
      <c r="AJ80" s="1149"/>
      <c r="AK80" s="1149"/>
      <c r="AL80" s="1149"/>
      <c r="AM80" s="1149"/>
      <c r="AN80" s="1149"/>
      <c r="AO80" s="1150"/>
      <c r="AP80" s="1148"/>
      <c r="AQ80" s="1148"/>
      <c r="AR80" s="1148"/>
    </row>
    <row r="81" spans="1:44" s="1128" customFormat="1" ht="17.100000000000001" customHeight="1">
      <c r="A81" s="1237" t="s">
        <v>600</v>
      </c>
      <c r="B81" s="1270"/>
      <c r="C81" s="1271"/>
      <c r="D81" s="1272" t="s">
        <v>479</v>
      </c>
      <c r="E81" s="1268">
        <f t="shared" ref="E81:F81" si="4">E79/E80*100</f>
        <v>20.257081647226858</v>
      </c>
      <c r="F81" s="1268">
        <f t="shared" si="4"/>
        <v>22.232387923147297</v>
      </c>
      <c r="G81" s="1268">
        <f>G79/G80*100</f>
        <v>24.449760765550256</v>
      </c>
      <c r="H81" s="1268">
        <f>H79/H80*100</f>
        <v>26.491646778042988</v>
      </c>
      <c r="I81" s="1268">
        <f>I79/I80*100</f>
        <v>28.632707774798945</v>
      </c>
      <c r="J81" s="1268"/>
      <c r="K81" s="1268"/>
      <c r="L81" s="1268"/>
      <c r="M81" s="1268"/>
      <c r="N81" s="1268"/>
      <c r="O81" s="1266" t="s">
        <v>622</v>
      </c>
      <c r="P81" s="1155"/>
      <c r="Q81" s="1155"/>
      <c r="R81" s="1155"/>
      <c r="S81" s="1155"/>
      <c r="T81" s="1155"/>
      <c r="U81" s="1155"/>
      <c r="V81" s="1149"/>
      <c r="W81" s="1149"/>
      <c r="X81" s="1149"/>
      <c r="Y81" s="1149"/>
      <c r="Z81" s="1148"/>
      <c r="AA81" s="1148"/>
      <c r="AB81" s="1148"/>
      <c r="AC81" s="1148"/>
      <c r="AD81" s="1148"/>
      <c r="AE81" s="1148"/>
      <c r="AF81" s="1148"/>
      <c r="AG81" s="1148"/>
      <c r="AH81" s="1125"/>
      <c r="AI81" s="1125"/>
      <c r="AJ81" s="1149"/>
      <c r="AK81" s="1149"/>
      <c r="AL81" s="1149"/>
      <c r="AM81" s="1149"/>
      <c r="AN81" s="1149"/>
      <c r="AO81" s="1150"/>
      <c r="AP81" s="1148"/>
      <c r="AQ81" s="1148"/>
      <c r="AR81" s="1148"/>
    </row>
    <row r="82" spans="1:44" s="1128" customFormat="1" ht="16.5" thickBot="1">
      <c r="A82" s="1273" t="s">
        <v>623</v>
      </c>
      <c r="B82" s="1274"/>
      <c r="C82" s="1249"/>
      <c r="D82" s="1275" t="s">
        <v>479</v>
      </c>
      <c r="E82" s="1276">
        <f t="shared" ref="E82:F82" si="5">IF($O$25=1,E81,(E81*0.9789-0.2136))</f>
        <v>20.257081647226858</v>
      </c>
      <c r="F82" s="1276">
        <f t="shared" si="5"/>
        <v>22.232387923147297</v>
      </c>
      <c r="G82" s="1276">
        <f>IF($O$25=1,G81,(G81*0.9789-0.2136))</f>
        <v>24.449760765550256</v>
      </c>
      <c r="H82" s="1276">
        <f>IF($O$25=1,H81,(H81*0.9789-0.2136))</f>
        <v>26.491646778042988</v>
      </c>
      <c r="I82" s="1276">
        <f>IF($O$25=1,I81,(I81*0.9789-0.2136))</f>
        <v>28.632707774798945</v>
      </c>
      <c r="J82" s="1277"/>
      <c r="K82" s="1276"/>
      <c r="L82" s="1277"/>
      <c r="M82" s="1277"/>
      <c r="N82" s="1277"/>
      <c r="O82" s="1266"/>
      <c r="P82" s="2217"/>
      <c r="Q82" s="2217"/>
      <c r="R82" s="2217"/>
      <c r="S82" s="2217"/>
      <c r="T82" s="2217"/>
      <c r="U82" s="2217"/>
      <c r="V82" s="2298"/>
      <c r="W82" s="2298"/>
      <c r="X82" s="2298"/>
      <c r="Y82" s="2298"/>
      <c r="Z82" s="1148"/>
      <c r="AA82" s="1148"/>
      <c r="AB82" s="1148"/>
      <c r="AC82" s="1148"/>
      <c r="AD82" s="1148"/>
      <c r="AE82" s="1148"/>
      <c r="AF82" s="1148"/>
      <c r="AG82" s="1148"/>
      <c r="AH82" s="1125"/>
      <c r="AI82" s="1125"/>
      <c r="AJ82" s="1149"/>
      <c r="AK82" s="1149"/>
      <c r="AL82" s="1149"/>
      <c r="AM82" s="1149"/>
      <c r="AN82" s="1149"/>
      <c r="AO82" s="1150"/>
      <c r="AP82" s="1148"/>
      <c r="AQ82" s="1148"/>
      <c r="AR82" s="1148"/>
    </row>
    <row r="83" spans="1:44" s="748" customFormat="1" ht="15">
      <c r="A83" s="1160"/>
      <c r="B83" s="1161"/>
      <c r="C83" s="1161"/>
      <c r="D83" s="1161"/>
      <c r="E83" s="1161"/>
      <c r="F83" s="1161"/>
      <c r="G83" s="1162"/>
      <c r="H83" s="1162"/>
      <c r="I83" s="1161"/>
      <c r="J83" s="2365" t="s">
        <v>601</v>
      </c>
      <c r="K83" s="2366"/>
      <c r="L83" s="2366"/>
      <c r="M83" s="2366"/>
      <c r="N83" s="2367"/>
      <c r="O83" s="2371" t="s">
        <v>602</v>
      </c>
      <c r="P83" s="2372"/>
      <c r="Q83" s="2372"/>
      <c r="R83" s="2372"/>
      <c r="S83" s="2372"/>
      <c r="T83" s="2372"/>
      <c r="U83" s="2372"/>
      <c r="V83" s="1212"/>
      <c r="W83" s="1212"/>
      <c r="X83" s="1212"/>
      <c r="Y83" s="1212"/>
      <c r="Z83" s="1096"/>
      <c r="AA83" s="1096"/>
      <c r="AB83" s="1096"/>
      <c r="AC83" s="1096"/>
      <c r="AD83" s="1096"/>
      <c r="AE83" s="1096"/>
      <c r="AF83" s="1096"/>
      <c r="AG83" s="1096"/>
      <c r="AH83" s="1096"/>
      <c r="AI83" s="1096"/>
      <c r="AJ83" s="1096"/>
      <c r="AK83" s="1095"/>
    </row>
    <row r="84" spans="1:44" s="748" customFormat="1" ht="15">
      <c r="A84" s="1121"/>
      <c r="B84" s="1096"/>
      <c r="C84" s="1096"/>
      <c r="D84" s="1096"/>
      <c r="E84" s="1096"/>
      <c r="F84" s="1096"/>
      <c r="G84" s="1096"/>
      <c r="H84" s="1096"/>
      <c r="I84" s="1096"/>
      <c r="J84" s="2368"/>
      <c r="K84" s="2369"/>
      <c r="L84" s="2369"/>
      <c r="M84" s="2369"/>
      <c r="N84" s="2370"/>
      <c r="O84" s="2371"/>
      <c r="P84" s="2372"/>
      <c r="Q84" s="2372"/>
      <c r="R84" s="2372"/>
      <c r="S84" s="2372"/>
      <c r="T84" s="2372"/>
      <c r="U84" s="2372"/>
      <c r="V84" s="1212"/>
      <c r="W84" s="1212"/>
      <c r="X84" s="1212"/>
      <c r="Y84" s="1212"/>
      <c r="Z84" s="1096"/>
      <c r="AA84" s="1096"/>
      <c r="AB84" s="1096"/>
      <c r="AC84" s="1096"/>
      <c r="AD84" s="1096"/>
      <c r="AE84" s="1096"/>
      <c r="AF84" s="1096"/>
      <c r="AG84" s="1096"/>
      <c r="AH84" s="1096"/>
      <c r="AI84" s="1096"/>
      <c r="AJ84" s="1096"/>
      <c r="AK84" s="1095"/>
    </row>
    <row r="85" spans="1:44" s="748" customFormat="1" ht="15">
      <c r="A85" s="1121"/>
      <c r="B85" s="1096"/>
      <c r="C85" s="1096"/>
      <c r="D85" s="1096"/>
      <c r="E85" s="1096"/>
      <c r="F85" s="1096"/>
      <c r="G85" s="1096"/>
      <c r="H85" s="1096"/>
      <c r="I85" s="1096"/>
      <c r="J85" s="2412" t="s">
        <v>603</v>
      </c>
      <c r="K85" s="2413"/>
      <c r="L85" s="2413"/>
      <c r="M85" s="2414"/>
      <c r="N85" s="2418">
        <v>1.6439999999999999</v>
      </c>
      <c r="O85" s="2373"/>
      <c r="P85" s="2375"/>
      <c r="Q85" s="2375"/>
      <c r="R85" s="2375"/>
      <c r="S85" s="1278"/>
      <c r="T85" s="1278"/>
      <c r="U85" s="1279"/>
      <c r="V85" s="1279"/>
      <c r="W85" s="1279"/>
      <c r="X85" s="1279"/>
      <c r="Y85" s="1279"/>
      <c r="Z85" s="1280"/>
      <c r="AA85" s="1280"/>
      <c r="AB85" s="1280"/>
      <c r="AC85" s="1280"/>
      <c r="AD85" s="1280"/>
      <c r="AE85" s="1280"/>
      <c r="AF85" s="1280"/>
      <c r="AG85" s="1280"/>
      <c r="AH85" s="1280"/>
      <c r="AI85" s="1280"/>
      <c r="AJ85" s="1280"/>
      <c r="AK85" s="1280"/>
      <c r="AL85" s="1280"/>
      <c r="AM85" s="1280"/>
      <c r="AN85" s="1280"/>
    </row>
    <row r="86" spans="1:44" s="748" customFormat="1" ht="15">
      <c r="A86" s="1121"/>
      <c r="B86" s="1096"/>
      <c r="C86" s="1096"/>
      <c r="D86" s="1096"/>
      <c r="E86" s="1096"/>
      <c r="F86" s="1096"/>
      <c r="G86" s="1096"/>
      <c r="H86" s="1096"/>
      <c r="I86" s="1096"/>
      <c r="J86" s="2415"/>
      <c r="K86" s="2416"/>
      <c r="L86" s="2416"/>
      <c r="M86" s="2417"/>
      <c r="N86" s="2419"/>
      <c r="O86" s="2374"/>
      <c r="P86" s="2375"/>
      <c r="Q86" s="2375"/>
      <c r="R86" s="2375"/>
      <c r="S86" s="1280"/>
      <c r="T86" s="1280"/>
      <c r="U86" s="1280"/>
      <c r="V86" s="1280"/>
      <c r="W86" s="1280"/>
      <c r="X86" s="1280"/>
      <c r="Y86" s="1280"/>
      <c r="Z86" s="1280"/>
      <c r="AA86" s="1280"/>
      <c r="AB86" s="1280"/>
      <c r="AC86" s="1280"/>
      <c r="AD86" s="1280"/>
      <c r="AE86" s="1280"/>
      <c r="AF86" s="1280"/>
      <c r="AG86" s="1280"/>
      <c r="AH86" s="1280"/>
      <c r="AI86" s="1280"/>
      <c r="AJ86" s="1280"/>
      <c r="AK86" s="1280"/>
      <c r="AL86" s="1280"/>
      <c r="AM86" s="1280"/>
      <c r="AN86" s="1280"/>
    </row>
    <row r="87" spans="1:44" s="748" customFormat="1" ht="15">
      <c r="A87" s="1121"/>
      <c r="B87" s="1096"/>
      <c r="C87" s="1096"/>
      <c r="D87" s="1096"/>
      <c r="E87" s="1096"/>
      <c r="F87" s="1096"/>
      <c r="G87" s="1096"/>
      <c r="H87" s="1096"/>
      <c r="I87" s="1096"/>
      <c r="J87" s="2376" t="s">
        <v>607</v>
      </c>
      <c r="K87" s="2377"/>
      <c r="L87" s="2377"/>
      <c r="M87" s="2378"/>
      <c r="N87" s="2382">
        <v>24.9</v>
      </c>
      <c r="O87" s="2384"/>
      <c r="P87" s="2386"/>
      <c r="Q87" s="2386"/>
      <c r="R87" s="2386"/>
      <c r="S87" s="1280"/>
      <c r="T87" s="1280"/>
      <c r="U87" s="1280"/>
      <c r="V87" s="1280"/>
      <c r="W87" s="1280"/>
      <c r="X87" s="1280"/>
      <c r="Y87" s="1280"/>
      <c r="Z87" s="1280"/>
      <c r="AA87" s="1280"/>
      <c r="AB87" s="1280"/>
      <c r="AC87" s="1280"/>
      <c r="AD87" s="1280"/>
      <c r="AE87" s="1280"/>
      <c r="AF87" s="1280"/>
      <c r="AG87" s="1280"/>
      <c r="AH87" s="1280"/>
      <c r="AI87" s="1280"/>
      <c r="AJ87" s="1280"/>
      <c r="AK87" s="1280"/>
      <c r="AL87" s="1280"/>
      <c r="AM87" s="1280"/>
      <c r="AN87" s="1280"/>
    </row>
    <row r="88" spans="1:44" s="748" customFormat="1" ht="15">
      <c r="A88" s="1121"/>
      <c r="B88" s="1096"/>
      <c r="C88" s="1096"/>
      <c r="D88" s="1096"/>
      <c r="E88" s="1096"/>
      <c r="F88" s="1096"/>
      <c r="G88" s="1096"/>
      <c r="H88" s="1096"/>
      <c r="I88" s="1096"/>
      <c r="J88" s="2379"/>
      <c r="K88" s="2380"/>
      <c r="L88" s="2380"/>
      <c r="M88" s="2381"/>
      <c r="N88" s="2383"/>
      <c r="O88" s="2385"/>
      <c r="P88" s="2386"/>
      <c r="Q88" s="2386"/>
      <c r="R88" s="2386"/>
      <c r="S88" s="1280"/>
      <c r="T88" s="1280"/>
      <c r="U88" s="1280"/>
      <c r="V88" s="1280"/>
      <c r="W88" s="1280"/>
      <c r="X88" s="1280"/>
      <c r="Y88" s="1280"/>
      <c r="Z88" s="1280"/>
      <c r="AA88" s="1280"/>
      <c r="AB88" s="1280"/>
      <c r="AC88" s="1280"/>
      <c r="AD88" s="1280"/>
      <c r="AE88" s="1280"/>
      <c r="AF88" s="1280"/>
      <c r="AG88" s="1280"/>
      <c r="AH88" s="1280"/>
      <c r="AI88" s="1280"/>
      <c r="AJ88" s="1280"/>
      <c r="AK88" s="1280"/>
      <c r="AL88" s="1280"/>
      <c r="AM88" s="1280"/>
      <c r="AN88" s="1280"/>
    </row>
    <row r="89" spans="1:44" s="748" customFormat="1" ht="15">
      <c r="A89" s="1121"/>
      <c r="B89" s="1096"/>
      <c r="C89" s="1096"/>
      <c r="D89" s="1096"/>
      <c r="E89" s="1096"/>
      <c r="F89" s="1096"/>
      <c r="G89" s="1096"/>
      <c r="H89" s="1096"/>
      <c r="I89" s="1096"/>
      <c r="J89" s="2402" t="s">
        <v>610</v>
      </c>
      <c r="K89" s="2402"/>
      <c r="L89" s="2402"/>
      <c r="M89" s="2402"/>
      <c r="N89" s="2403"/>
      <c r="O89" s="1281"/>
      <c r="P89" s="1281"/>
      <c r="Q89" s="1281"/>
      <c r="R89" s="1281"/>
      <c r="S89" s="1278"/>
      <c r="T89" s="1278"/>
      <c r="U89" s="1281"/>
      <c r="V89" s="1281"/>
      <c r="W89" s="1281"/>
      <c r="X89" s="1281"/>
      <c r="Y89" s="1281"/>
      <c r="Z89" s="1280"/>
      <c r="AA89" s="1280"/>
      <c r="AB89" s="1280"/>
      <c r="AC89" s="1280"/>
      <c r="AD89" s="1280"/>
      <c r="AE89" s="1280"/>
      <c r="AF89" s="1280"/>
      <c r="AG89" s="1280"/>
      <c r="AH89" s="1280"/>
      <c r="AI89" s="1280"/>
      <c r="AJ89" s="1280"/>
      <c r="AK89" s="1280"/>
      <c r="AL89" s="1280"/>
      <c r="AM89" s="1280"/>
      <c r="AN89" s="1280"/>
    </row>
    <row r="90" spans="1:44" s="748" customFormat="1" ht="15">
      <c r="A90" s="1121"/>
      <c r="B90" s="1096"/>
      <c r="C90" s="1096"/>
      <c r="D90" s="1096"/>
      <c r="E90" s="1096"/>
      <c r="F90" s="1096"/>
      <c r="G90" s="1096"/>
      <c r="H90" s="1096"/>
      <c r="I90" s="1096"/>
      <c r="J90" s="2404" t="s">
        <v>624</v>
      </c>
      <c r="K90" s="2404"/>
      <c r="L90" s="2404"/>
      <c r="M90" s="2404"/>
      <c r="N90" s="1170">
        <f ca="1">LOOKUP($M$7,'[1]3-Proc'!$C$8:$C$7534,'[1]3-Proc'!$V$8:$V$7528)</f>
        <v>0</v>
      </c>
      <c r="O90" s="1282"/>
      <c r="P90" s="620">
        <v>316.89999999999998</v>
      </c>
      <c r="Q90" s="620">
        <v>167.8</v>
      </c>
      <c r="R90" s="1283"/>
      <c r="S90" s="1280"/>
      <c r="T90" s="1280"/>
      <c r="U90" s="1281"/>
      <c r="V90" s="1281"/>
      <c r="W90" s="1281"/>
      <c r="X90" s="1281"/>
      <c r="Y90" s="1281"/>
      <c r="Z90" s="1280"/>
      <c r="AA90" s="1280"/>
      <c r="AB90" s="1280"/>
      <c r="AC90" s="1280"/>
      <c r="AD90" s="1280"/>
      <c r="AE90" s="1280"/>
      <c r="AF90" s="1280"/>
      <c r="AG90" s="1280"/>
      <c r="AH90" s="1280"/>
      <c r="AI90" s="1280"/>
      <c r="AJ90" s="1280"/>
      <c r="AK90" s="1280"/>
      <c r="AL90" s="1280"/>
      <c r="AM90" s="1280"/>
      <c r="AN90" s="1280"/>
    </row>
    <row r="91" spans="1:44" s="748" customFormat="1" ht="15">
      <c r="A91" s="1121"/>
      <c r="B91" s="1096"/>
      <c r="C91" s="1096"/>
      <c r="D91" s="1096"/>
      <c r="E91" s="1096"/>
      <c r="F91" s="1096"/>
      <c r="G91" s="1096"/>
      <c r="H91" s="1096"/>
      <c r="I91" s="1096"/>
      <c r="J91" s="1284" t="s">
        <v>603</v>
      </c>
      <c r="K91" s="1285"/>
      <c r="L91" s="1285"/>
      <c r="M91" s="1285"/>
      <c r="N91" s="2309">
        <f ca="1">LOOKUP($M$7,'[1]3-Proc'!$C$8:$C$7534,'[1]3-Proc'!$W$8:$W$7528)</f>
        <v>0</v>
      </c>
      <c r="O91" s="1281"/>
      <c r="P91" s="1281"/>
      <c r="Q91" s="1281"/>
      <c r="R91" s="1281"/>
      <c r="S91" s="1280"/>
      <c r="T91" s="1280"/>
      <c r="U91" s="1281"/>
      <c r="V91" s="1281"/>
      <c r="W91" s="1281"/>
      <c r="X91" s="1281"/>
      <c r="Y91" s="1281"/>
      <c r="Z91" s="1280"/>
      <c r="AA91" s="1280"/>
      <c r="AB91" s="1280"/>
      <c r="AC91" s="1280"/>
      <c r="AD91" s="1280"/>
      <c r="AE91" s="1280"/>
      <c r="AF91" s="1280"/>
      <c r="AG91" s="1280"/>
      <c r="AH91" s="1280"/>
      <c r="AI91" s="1280"/>
      <c r="AJ91" s="1280"/>
      <c r="AK91" s="1280"/>
      <c r="AL91" s="1280"/>
      <c r="AM91" s="1280"/>
      <c r="AN91" s="1280"/>
    </row>
    <row r="92" spans="1:44" s="748" customFormat="1" ht="15">
      <c r="A92" s="1121"/>
      <c r="B92" s="1096"/>
      <c r="C92" s="1096"/>
      <c r="D92" s="1096"/>
      <c r="E92" s="1096"/>
      <c r="F92" s="1096"/>
      <c r="G92" s="1096"/>
      <c r="H92" s="1096"/>
      <c r="I92" s="1096"/>
      <c r="J92" s="2405" t="s">
        <v>603</v>
      </c>
      <c r="K92" s="2406"/>
      <c r="L92" s="2406"/>
      <c r="M92" s="2406"/>
      <c r="N92" s="2310"/>
      <c r="O92" s="1281"/>
      <c r="P92" s="1281"/>
      <c r="Q92" s="1281"/>
      <c r="R92" s="1281"/>
      <c r="S92" s="1278"/>
      <c r="T92" s="1279"/>
      <c r="U92" s="1286"/>
      <c r="V92" s="1281"/>
      <c r="W92" s="1281"/>
      <c r="X92" s="1281"/>
      <c r="Y92" s="1281"/>
      <c r="Z92" s="1280"/>
      <c r="AA92" s="1280"/>
      <c r="AB92" s="1280"/>
      <c r="AC92" s="1280"/>
      <c r="AD92" s="1280"/>
      <c r="AE92" s="1280"/>
      <c r="AF92" s="1280"/>
      <c r="AG92" s="1280"/>
      <c r="AH92" s="1280"/>
      <c r="AI92" s="1280"/>
      <c r="AJ92" s="1280"/>
      <c r="AK92" s="1280"/>
      <c r="AL92" s="1280"/>
      <c r="AM92" s="1280"/>
      <c r="AN92" s="1280"/>
    </row>
    <row r="93" spans="1:44" s="748" customFormat="1" ht="15">
      <c r="A93" s="1121"/>
      <c r="B93" s="1096"/>
      <c r="C93" s="1096"/>
      <c r="D93" s="1096"/>
      <c r="E93" s="1096"/>
      <c r="F93" s="1096"/>
      <c r="G93" s="1096"/>
      <c r="H93" s="1096"/>
      <c r="I93" s="1096"/>
      <c r="J93" s="2407" t="s">
        <v>607</v>
      </c>
      <c r="K93" s="2408"/>
      <c r="L93" s="2408"/>
      <c r="M93" s="2408"/>
      <c r="N93" s="1287">
        <f ca="1">N87*(100-N90)/100</f>
        <v>24.9</v>
      </c>
      <c r="O93" s="1281"/>
      <c r="P93" s="1281"/>
      <c r="Q93" s="1281"/>
      <c r="R93" s="1281"/>
      <c r="S93" s="1280"/>
      <c r="T93" s="1286"/>
      <c r="U93" s="1286"/>
      <c r="V93" s="1281"/>
      <c r="W93" s="1281"/>
      <c r="X93" s="1281"/>
      <c r="Y93" s="1281"/>
      <c r="Z93" s="1280"/>
      <c r="AA93" s="1280"/>
      <c r="AB93" s="1280"/>
      <c r="AC93" s="1280"/>
      <c r="AD93" s="1280"/>
      <c r="AE93" s="1280"/>
      <c r="AF93" s="1280"/>
      <c r="AG93" s="1280"/>
      <c r="AH93" s="1280"/>
      <c r="AI93" s="1280"/>
      <c r="AJ93" s="1280"/>
      <c r="AK93" s="1280"/>
      <c r="AL93" s="1280"/>
      <c r="AM93" s="1280"/>
      <c r="AN93" s="1280"/>
    </row>
    <row r="94" spans="1:44" s="748" customFormat="1">
      <c r="A94" s="1175"/>
      <c r="B94" s="1176"/>
      <c r="C94" s="1176"/>
      <c r="D94" s="1176"/>
      <c r="E94" s="1176"/>
      <c r="F94" s="1176"/>
      <c r="G94" s="2409" t="s">
        <v>385</v>
      </c>
      <c r="H94" s="2409"/>
      <c r="I94" s="2409"/>
      <c r="J94" s="2409"/>
      <c r="K94" s="2409"/>
      <c r="L94" s="2410" t="e">
        <f>#REF!</f>
        <v>#REF!</v>
      </c>
      <c r="M94" s="2410"/>
      <c r="N94" s="2411"/>
      <c r="O94" s="1281"/>
      <c r="P94" s="1281"/>
      <c r="Q94" s="1281"/>
      <c r="R94" s="1281"/>
      <c r="S94" s="1280"/>
      <c r="T94" s="1280"/>
      <c r="U94" s="1281"/>
      <c r="V94" s="1281"/>
      <c r="W94" s="1281"/>
      <c r="X94" s="1281"/>
      <c r="Y94" s="1281"/>
      <c r="Z94" s="1280"/>
      <c r="AA94" s="1280"/>
      <c r="AB94" s="1280"/>
      <c r="AC94" s="1280"/>
      <c r="AD94" s="1280"/>
      <c r="AE94" s="1280"/>
      <c r="AF94" s="1280"/>
      <c r="AG94" s="1280"/>
      <c r="AH94" s="1280"/>
      <c r="AI94" s="1280"/>
      <c r="AJ94" s="1280"/>
      <c r="AK94" s="1280"/>
      <c r="AL94" s="1280"/>
      <c r="AM94" s="1280"/>
      <c r="AN94" s="1280"/>
    </row>
    <row r="95" spans="1:44" s="1289" customFormat="1" ht="15">
      <c r="A95" s="2387" t="s">
        <v>386</v>
      </c>
      <c r="B95" s="2388"/>
      <c r="C95" s="2388"/>
      <c r="D95" s="2388"/>
      <c r="E95" s="2388"/>
      <c r="F95" s="2388"/>
      <c r="G95" s="2388"/>
      <c r="H95" s="2388"/>
      <c r="I95" s="2388"/>
      <c r="J95" s="2389" t="s">
        <v>387</v>
      </c>
      <c r="K95" s="2390"/>
      <c r="L95" s="2390"/>
      <c r="M95" s="2390"/>
      <c r="N95" s="2391"/>
      <c r="O95" s="1288"/>
      <c r="P95" s="1288"/>
      <c r="Q95" s="1288"/>
      <c r="R95" s="1288"/>
      <c r="U95" s="1053"/>
      <c r="V95" s="1288"/>
      <c r="W95" s="1288"/>
      <c r="X95" s="1288"/>
      <c r="Y95" s="1288"/>
      <c r="Z95" s="1280"/>
      <c r="AA95" s="1280"/>
      <c r="AB95" s="1280"/>
      <c r="AC95" s="1280"/>
      <c r="AD95" s="1280"/>
      <c r="AE95" s="1280"/>
      <c r="AF95" s="1280"/>
      <c r="AG95" s="1280"/>
      <c r="AH95" s="1280"/>
      <c r="AI95" s="1280"/>
      <c r="AJ95" s="1280"/>
      <c r="AK95" s="1280"/>
      <c r="AL95" s="1280"/>
      <c r="AM95" s="1280"/>
      <c r="AN95" s="1280"/>
    </row>
    <row r="96" spans="1:44" s="1291" customFormat="1" ht="14.25">
      <c r="A96" s="1290" t="s">
        <v>30</v>
      </c>
      <c r="B96" s="2392" t="s">
        <v>625</v>
      </c>
      <c r="C96" s="2393"/>
      <c r="D96" s="2394"/>
      <c r="E96" s="2394" t="s">
        <v>626</v>
      </c>
      <c r="F96" s="2395"/>
      <c r="G96" s="2395"/>
      <c r="H96" s="2395"/>
      <c r="I96" s="2395"/>
      <c r="J96" s="2392" t="s">
        <v>388</v>
      </c>
      <c r="K96" s="2393"/>
      <c r="L96" s="2393"/>
      <c r="M96" s="2393"/>
      <c r="N96" s="2396"/>
      <c r="O96" s="1288"/>
      <c r="P96" s="1288"/>
      <c r="Q96" s="1288"/>
      <c r="R96" s="1288"/>
      <c r="T96" s="1286"/>
      <c r="U96" s="1286"/>
      <c r="V96" s="1288"/>
      <c r="W96" s="1288"/>
      <c r="X96" s="1288"/>
      <c r="Y96" s="1288"/>
      <c r="Z96" s="1280"/>
      <c r="AA96" s="1280"/>
      <c r="AB96" s="1280"/>
      <c r="AC96" s="1280"/>
      <c r="AD96" s="1280"/>
      <c r="AE96" s="1280"/>
      <c r="AF96" s="1280"/>
      <c r="AG96" s="1280"/>
      <c r="AH96" s="1280"/>
      <c r="AI96" s="1280"/>
      <c r="AJ96" s="1280"/>
      <c r="AK96" s="1280"/>
      <c r="AL96" s="1280"/>
      <c r="AM96" s="1280"/>
      <c r="AN96" s="1280"/>
    </row>
    <row r="97" spans="1:40" s="1050" customFormat="1" ht="15">
      <c r="A97" s="1292"/>
      <c r="B97" s="1293"/>
      <c r="D97" s="1294"/>
      <c r="E97" s="900"/>
      <c r="F97" s="900"/>
      <c r="G97" s="900"/>
      <c r="I97" s="1295"/>
      <c r="J97" s="1296"/>
      <c r="K97" s="900"/>
      <c r="L97" s="900"/>
      <c r="M97" s="900"/>
      <c r="N97" s="1297"/>
      <c r="O97" s="1161"/>
      <c r="P97" s="1161"/>
      <c r="Q97" s="1161"/>
      <c r="R97" s="1161"/>
      <c r="S97" s="1161"/>
      <c r="T97" s="1161"/>
      <c r="U97" s="1161"/>
      <c r="V97" s="1161"/>
      <c r="W97" s="1161"/>
      <c r="X97" s="1161"/>
      <c r="Y97" s="1161"/>
      <c r="Z97" s="1280"/>
      <c r="AA97" s="1280"/>
      <c r="AB97" s="1280"/>
      <c r="AC97" s="1280"/>
      <c r="AD97" s="1280"/>
      <c r="AE97" s="1280"/>
      <c r="AF97" s="1280"/>
      <c r="AG97" s="1280"/>
      <c r="AH97" s="1280"/>
      <c r="AI97" s="1280"/>
      <c r="AJ97" s="1280"/>
      <c r="AK97" s="1280"/>
      <c r="AL97" s="1280"/>
      <c r="AM97" s="1280"/>
      <c r="AN97" s="1280"/>
    </row>
    <row r="98" spans="1:40" s="1050" customFormat="1" ht="15">
      <c r="A98" s="1292"/>
      <c r="B98" s="1293"/>
      <c r="D98" s="1294"/>
      <c r="E98" s="900"/>
      <c r="F98" s="900"/>
      <c r="G98" s="900"/>
      <c r="I98" s="1295"/>
      <c r="J98" s="1298"/>
      <c r="K98" s="900"/>
      <c r="L98" s="900"/>
      <c r="M98" s="900"/>
      <c r="N98" s="1297"/>
      <c r="O98" s="1161"/>
      <c r="P98" s="1161"/>
      <c r="Q98" s="1161"/>
      <c r="R98" s="1161"/>
      <c r="S98" s="1161"/>
      <c r="T98" s="1161"/>
      <c r="U98" s="1161"/>
      <c r="V98" s="1161"/>
      <c r="W98" s="1161"/>
      <c r="X98" s="1161"/>
      <c r="Y98" s="1161"/>
      <c r="Z98" s="1161"/>
      <c r="AA98" s="1161"/>
      <c r="AB98" s="1161"/>
      <c r="AC98" s="1161"/>
      <c r="AD98" s="1161"/>
      <c r="AE98" s="1161"/>
      <c r="AF98" s="1161"/>
      <c r="AG98" s="1161"/>
      <c r="AH98" s="1161"/>
      <c r="AI98" s="1161"/>
      <c r="AJ98" s="1161"/>
    </row>
    <row r="99" spans="1:40" s="1050" customFormat="1" ht="15">
      <c r="A99" s="1292"/>
      <c r="B99" s="1293"/>
      <c r="D99" s="1294"/>
      <c r="E99" s="900"/>
      <c r="F99" s="900"/>
      <c r="G99" s="900"/>
      <c r="I99" s="1295"/>
      <c r="J99" s="1298"/>
      <c r="K99" s="900"/>
      <c r="L99" s="900"/>
      <c r="M99" s="900"/>
      <c r="N99" s="1297"/>
      <c r="O99" s="1161"/>
      <c r="P99" s="1161"/>
      <c r="Q99" s="1161"/>
      <c r="R99" s="1161"/>
      <c r="S99" s="1161"/>
      <c r="T99" s="1161"/>
      <c r="U99" s="1161"/>
      <c r="V99" s="1161"/>
      <c r="W99" s="1161"/>
      <c r="X99" s="1161"/>
      <c r="Y99" s="1161"/>
      <c r="Z99" s="1161"/>
      <c r="AA99" s="1161"/>
      <c r="AB99" s="1161"/>
      <c r="AC99" s="1161"/>
      <c r="AD99" s="1161"/>
      <c r="AE99" s="1161"/>
      <c r="AF99" s="1161"/>
      <c r="AG99" s="1161"/>
      <c r="AH99" s="1161"/>
      <c r="AI99" s="1161"/>
      <c r="AJ99" s="1161"/>
    </row>
    <row r="100" spans="1:40" s="1050" customFormat="1" ht="16.5" thickBot="1">
      <c r="A100" s="1299">
        <f>LOOKUP($M$7,'[1]3-Proc'!$C$8:$C$7525,'[1]3-Proc'!$AT$8:$AT$7525)</f>
        <v>0</v>
      </c>
      <c r="B100" s="2397">
        <f>LOOKUP($M$7,'[1]3-Proc'!$C$8:$C$7525,'[1]3-Proc'!$AU$8:$AU$7525)</f>
        <v>0</v>
      </c>
      <c r="C100" s="2398"/>
      <c r="D100" s="2399"/>
      <c r="E100" s="2400" t="s">
        <v>274</v>
      </c>
      <c r="F100" s="2400"/>
      <c r="G100" s="2400"/>
      <c r="H100" s="2400"/>
      <c r="I100" s="2401"/>
      <c r="J100" s="1300"/>
      <c r="K100" s="1301"/>
      <c r="L100" s="1302"/>
      <c r="M100" s="1302"/>
      <c r="N100" s="1303"/>
      <c r="O100" s="1161"/>
      <c r="P100" s="1161"/>
      <c r="Q100" s="1161"/>
      <c r="R100" s="1161"/>
      <c r="S100" s="1161"/>
      <c r="T100" s="1161"/>
      <c r="U100" s="1161"/>
      <c r="V100" s="1161"/>
      <c r="W100" s="1161"/>
      <c r="X100" s="1161"/>
      <c r="Y100" s="1161"/>
      <c r="Z100" s="1161"/>
      <c r="AA100" s="1161"/>
      <c r="AB100" s="1161"/>
      <c r="AC100" s="1161"/>
      <c r="AD100" s="1161"/>
      <c r="AE100" s="1161"/>
      <c r="AF100" s="1161"/>
      <c r="AG100" s="1161"/>
      <c r="AH100" s="1161"/>
      <c r="AI100" s="1161"/>
      <c r="AJ100" s="1161"/>
    </row>
    <row r="101" spans="1:40" s="1309" customFormat="1" ht="15">
      <c r="A101" s="1304"/>
      <c r="B101" s="1305"/>
      <c r="C101" s="1305"/>
      <c r="D101" s="1305"/>
      <c r="E101" s="1305"/>
      <c r="F101" s="1305"/>
      <c r="G101" s="1305"/>
      <c r="H101" s="1305"/>
      <c r="I101" s="1305"/>
      <c r="J101" s="1305"/>
      <c r="K101" s="1305"/>
      <c r="L101" s="1305"/>
      <c r="M101" s="1305"/>
      <c r="N101" s="1306"/>
      <c r="O101" s="1307"/>
      <c r="P101" s="1308"/>
      <c r="Q101" s="1308"/>
      <c r="R101" s="1308"/>
      <c r="S101" s="1308"/>
      <c r="T101" s="1308"/>
      <c r="U101" s="1308"/>
      <c r="V101" s="1308"/>
      <c r="W101" s="1308"/>
      <c r="X101" s="1308"/>
      <c r="Y101" s="1308"/>
      <c r="Z101" s="1308"/>
      <c r="AA101" s="1308"/>
      <c r="AB101" s="1308"/>
      <c r="AC101" s="1308"/>
      <c r="AD101" s="1308"/>
      <c r="AE101" s="1308"/>
      <c r="AF101" s="1308"/>
      <c r="AG101" s="1308"/>
      <c r="AH101" s="1308"/>
      <c r="AI101" s="1308"/>
      <c r="AJ101" s="1308"/>
    </row>
    <row r="102" spans="1:40" s="1309" customFormat="1" ht="15">
      <c r="A102" s="461" t="s">
        <v>627</v>
      </c>
      <c r="B102" s="900"/>
      <c r="C102" s="900"/>
      <c r="D102" s="900"/>
      <c r="E102" s="900"/>
      <c r="F102" s="900"/>
      <c r="G102" s="900"/>
      <c r="H102" s="900"/>
      <c r="I102" s="900"/>
      <c r="J102" s="900"/>
      <c r="K102" s="900"/>
      <c r="L102" s="900"/>
      <c r="M102" s="900"/>
      <c r="N102" s="1310"/>
      <c r="O102" s="1307"/>
      <c r="P102" s="1308"/>
      <c r="Q102" s="1308"/>
      <c r="R102" s="1308"/>
      <c r="S102" s="1308"/>
      <c r="T102" s="1308"/>
      <c r="U102" s="1308"/>
      <c r="V102" s="1308"/>
      <c r="W102" s="1308"/>
      <c r="X102" s="1308"/>
      <c r="Y102" s="1308"/>
      <c r="Z102" s="1308"/>
      <c r="AA102" s="1308"/>
      <c r="AB102" s="1308"/>
      <c r="AC102" s="1308"/>
      <c r="AD102" s="1308"/>
      <c r="AE102" s="1308"/>
      <c r="AF102" s="1308"/>
      <c r="AG102" s="1308"/>
      <c r="AH102" s="1308"/>
      <c r="AI102" s="1308"/>
      <c r="AJ102" s="1308"/>
    </row>
    <row r="103" spans="1:40" s="1309" customFormat="1" thickBot="1">
      <c r="A103" s="1311" t="s">
        <v>628</v>
      </c>
      <c r="B103" s="1312"/>
      <c r="C103" s="1313"/>
      <c r="D103" s="1313"/>
      <c r="E103" s="1313"/>
      <c r="F103" s="1313"/>
      <c r="G103" s="1313"/>
      <c r="H103" s="1313"/>
      <c r="I103" s="1313"/>
      <c r="J103" s="1313"/>
      <c r="K103" s="1313"/>
      <c r="L103" s="1313"/>
      <c r="M103" s="1313"/>
      <c r="N103" s="1314"/>
      <c r="O103" s="1307"/>
      <c r="P103" s="1308"/>
      <c r="Q103" s="1308"/>
      <c r="R103" s="1308"/>
      <c r="S103" s="1308"/>
      <c r="T103" s="1308"/>
      <c r="U103" s="1308"/>
      <c r="V103" s="1308"/>
      <c r="W103" s="1308"/>
      <c r="X103" s="1308"/>
      <c r="Y103" s="1308"/>
      <c r="Z103" s="1308"/>
      <c r="AA103" s="1308"/>
      <c r="AB103" s="1308"/>
      <c r="AC103" s="1308"/>
      <c r="AD103" s="1308"/>
      <c r="AE103" s="1308"/>
      <c r="AF103" s="1308"/>
      <c r="AG103" s="1308"/>
      <c r="AH103" s="1308"/>
      <c r="AI103" s="1308"/>
      <c r="AJ103" s="1308"/>
    </row>
    <row r="106" spans="1:40" s="1315" customFormat="1" ht="16.5" thickBot="1">
      <c r="A106" s="902">
        <v>296</v>
      </c>
      <c r="B106" s="902"/>
      <c r="C106" s="902" t="s">
        <v>629</v>
      </c>
      <c r="D106" s="902"/>
      <c r="E106" s="902"/>
      <c r="F106" s="1204"/>
      <c r="I106" s="889"/>
      <c r="J106" s="889"/>
      <c r="K106" s="902" t="s">
        <v>523</v>
      </c>
      <c r="L106" s="902"/>
      <c r="M106" s="902"/>
      <c r="Q106" s="1315" t="s">
        <v>526</v>
      </c>
    </row>
    <row r="107" spans="1:40" s="1315" customFormat="1">
      <c r="B107" s="1234">
        <v>1</v>
      </c>
      <c r="C107" s="1234">
        <v>2</v>
      </c>
      <c r="D107" s="1234">
        <v>3</v>
      </c>
      <c r="E107" s="1234">
        <v>4</v>
      </c>
      <c r="F107" s="1234">
        <v>5</v>
      </c>
      <c r="I107" s="1234">
        <v>1</v>
      </c>
      <c r="J107" s="1234">
        <v>2</v>
      </c>
      <c r="K107" s="1234">
        <v>3</v>
      </c>
      <c r="L107" s="1234">
        <v>4</v>
      </c>
      <c r="M107" s="1234">
        <v>5</v>
      </c>
      <c r="O107" s="1234">
        <v>1</v>
      </c>
      <c r="P107" s="1234">
        <v>2</v>
      </c>
      <c r="Q107" s="1234">
        <v>3</v>
      </c>
      <c r="R107" s="1234">
        <v>4</v>
      </c>
      <c r="S107" s="1234">
        <v>5</v>
      </c>
    </row>
    <row r="108" spans="1:40" s="1315" customFormat="1" ht="15">
      <c r="B108" s="1242">
        <v>6129</v>
      </c>
      <c r="C108" s="1242">
        <v>6251</v>
      </c>
      <c r="D108" s="1242">
        <v>6311</v>
      </c>
      <c r="E108" s="1242">
        <v>6325</v>
      </c>
      <c r="F108" s="1242"/>
      <c r="I108" s="1242">
        <v>6168</v>
      </c>
      <c r="J108" s="1242">
        <v>6305</v>
      </c>
      <c r="K108" s="1242">
        <v>6367</v>
      </c>
      <c r="L108" s="1242">
        <v>6366</v>
      </c>
      <c r="M108" s="1242">
        <v>6325</v>
      </c>
      <c r="O108" s="1242">
        <v>6146</v>
      </c>
      <c r="P108" s="1242">
        <v>6276</v>
      </c>
      <c r="Q108" s="1242">
        <v>6349</v>
      </c>
      <c r="R108" s="1242">
        <v>6372</v>
      </c>
      <c r="S108" s="1242">
        <v>6351</v>
      </c>
      <c r="T108" s="1316"/>
      <c r="U108" s="1316"/>
      <c r="V108" s="1316"/>
      <c r="W108" s="1316"/>
      <c r="X108" s="1316"/>
      <c r="Y108" s="1316"/>
      <c r="Z108" s="1316"/>
      <c r="AA108" s="1316"/>
      <c r="AB108" s="1316"/>
      <c r="AC108" s="1316"/>
      <c r="AE108" s="1316"/>
      <c r="AF108" s="1316"/>
      <c r="AG108" s="1316"/>
      <c r="AH108" s="1316"/>
      <c r="AI108" s="1316"/>
    </row>
    <row r="109" spans="1:40" s="1315" customFormat="1" ht="15">
      <c r="B109" s="1243">
        <f>B108-$N$68</f>
        <v>2733</v>
      </c>
      <c r="C109" s="1243">
        <f>C108-$N$68</f>
        <v>2855</v>
      </c>
      <c r="D109" s="1243">
        <f>D108-$N$68</f>
        <v>2915</v>
      </c>
      <c r="E109" s="1243">
        <f>E108-$N$68</f>
        <v>2929</v>
      </c>
      <c r="F109" s="1243"/>
      <c r="I109" s="1243">
        <f>I108-$N$68</f>
        <v>2772</v>
      </c>
      <c r="J109" s="1243">
        <f>J108-$N$68</f>
        <v>2909</v>
      </c>
      <c r="K109" s="1243">
        <f>K108-$N$68</f>
        <v>2971</v>
      </c>
      <c r="L109" s="1243">
        <f>L108-$N$68</f>
        <v>2970</v>
      </c>
      <c r="M109" s="1243">
        <f>M108-$N$68</f>
        <v>2929</v>
      </c>
      <c r="O109" s="1243">
        <f>O108-$N$68</f>
        <v>2750</v>
      </c>
      <c r="P109" s="1243">
        <f>P108-$N$68</f>
        <v>2880</v>
      </c>
      <c r="Q109" s="1243">
        <f>Q108-$N$68</f>
        <v>2953</v>
      </c>
      <c r="R109" s="1243">
        <f>R108-$N$68</f>
        <v>2976</v>
      </c>
      <c r="S109" s="1243">
        <f>S108-$N$68</f>
        <v>2955</v>
      </c>
    </row>
    <row r="110" spans="1:40" s="1315" customFormat="1" ht="15">
      <c r="B110" s="1246">
        <f>B109/$I$68</f>
        <v>2.9223695466210433</v>
      </c>
      <c r="C110" s="1246">
        <f>C109/$I$68</f>
        <v>3.0528229255774164</v>
      </c>
      <c r="D110" s="1246">
        <f>D109/$I$68</f>
        <v>3.1169803250641572</v>
      </c>
      <c r="E110" s="1246">
        <f>E109/$I$68</f>
        <v>3.1319503849443966</v>
      </c>
      <c r="F110" s="1246"/>
      <c r="I110" s="1246">
        <f>I109/$I$68</f>
        <v>2.9640718562874251</v>
      </c>
      <c r="J110" s="1246">
        <f>J109/$I$68</f>
        <v>3.1105645851154833</v>
      </c>
      <c r="K110" s="1246">
        <f>K109/$I$68</f>
        <v>3.1768605645851151</v>
      </c>
      <c r="L110" s="1246">
        <f>L109/$I$68</f>
        <v>3.1757912745936698</v>
      </c>
      <c r="M110" s="1246">
        <f>M109/$I$68</f>
        <v>3.1319503849443966</v>
      </c>
      <c r="O110" s="1246">
        <f>O109/$I$68</f>
        <v>2.9405474764756199</v>
      </c>
      <c r="P110" s="1246">
        <f>P109/$I$68</f>
        <v>3.0795551753635584</v>
      </c>
      <c r="Q110" s="1246">
        <f>Q109/$I$68</f>
        <v>3.1576133447390933</v>
      </c>
      <c r="R110" s="1246">
        <f>R109/$I$68</f>
        <v>3.1822070145423438</v>
      </c>
      <c r="S110" s="1246">
        <f>S109/$I$68</f>
        <v>3.1597519247219843</v>
      </c>
    </row>
    <row r="111" spans="1:40" s="1315" customFormat="1" ht="15">
      <c r="B111" s="1246">
        <f>B110/(1+B119/100)</f>
        <v>2.5665650880866324</v>
      </c>
      <c r="C111" s="1246">
        <f>C110/(1+C119/100)</f>
        <v>2.6283179625533379</v>
      </c>
      <c r="D111" s="1246">
        <f>D110/(1+D119/100)</f>
        <v>2.6322572183942747</v>
      </c>
      <c r="E111" s="1246">
        <f>E110/(1+E119/100)</f>
        <v>2.5969471300382061</v>
      </c>
      <c r="F111" s="1246"/>
      <c r="I111" s="1246">
        <f>I110/(1+I119/100)</f>
        <v>2.620125602453629</v>
      </c>
      <c r="J111" s="1246">
        <f>J110/(1+J119/100)</f>
        <v>2.69852686038845</v>
      </c>
      <c r="K111" s="1246">
        <f>K110/(1+K119/100)</f>
        <v>2.7048856240603065</v>
      </c>
      <c r="L111" s="1246">
        <f>L110/(1+L119/100)</f>
        <v>2.6561163387510693</v>
      </c>
      <c r="M111" s="1246">
        <f>M110/(1+M119/100)</f>
        <v>2.5796593545353921</v>
      </c>
      <c r="O111" s="1246">
        <f>O110/(1+O119/100)</f>
        <v>2.6107230359862532</v>
      </c>
      <c r="P111" s="1246">
        <f>P110/(1+P119/100)</f>
        <v>2.6856585831658939</v>
      </c>
      <c r="Q111" s="1246">
        <f>Q110/(1+Q119/100)</f>
        <v>2.7010395232700626</v>
      </c>
      <c r="R111" s="1246">
        <f>R110/(1+R119/100)</f>
        <v>2.6706060406659207</v>
      </c>
      <c r="S111" s="1246">
        <f>S110/(1+S119/100)</f>
        <v>2.6089271909447742</v>
      </c>
    </row>
    <row r="112" spans="1:40" s="1315" customFormat="1" ht="15">
      <c r="B112" s="1254"/>
      <c r="C112" s="1254"/>
      <c r="D112" s="1254"/>
      <c r="E112" s="1254"/>
      <c r="F112" s="1254"/>
      <c r="I112" s="1254"/>
      <c r="J112" s="1254"/>
      <c r="K112" s="1254"/>
      <c r="L112" s="1254"/>
      <c r="M112" s="1254"/>
      <c r="O112" s="1254"/>
      <c r="P112" s="1254"/>
      <c r="Q112" s="1254"/>
      <c r="R112" s="1254"/>
      <c r="S112" s="1254"/>
    </row>
    <row r="113" spans="1:35" s="1315" customFormat="1" ht="15">
      <c r="B113" s="1260">
        <v>227.5</v>
      </c>
      <c r="C113" s="1260">
        <v>231.7</v>
      </c>
      <c r="D113" s="1260">
        <v>241.8</v>
      </c>
      <c r="E113" s="1260">
        <v>232.7</v>
      </c>
      <c r="F113" s="1260"/>
      <c r="I113" s="1260">
        <v>228.3</v>
      </c>
      <c r="J113" s="1260">
        <v>233.1</v>
      </c>
      <c r="K113" s="1260">
        <v>211.7</v>
      </c>
      <c r="L113" s="1260">
        <v>231</v>
      </c>
      <c r="M113" s="1260">
        <v>230.9</v>
      </c>
      <c r="O113" s="1260">
        <v>223.6</v>
      </c>
      <c r="P113" s="1260">
        <v>224.4</v>
      </c>
      <c r="Q113" s="1260">
        <v>250</v>
      </c>
      <c r="R113" s="1260">
        <v>226.8</v>
      </c>
      <c r="S113" s="1260">
        <v>236.4</v>
      </c>
      <c r="T113" s="1316"/>
      <c r="U113" s="1316"/>
      <c r="V113" s="1316"/>
      <c r="W113" s="1316"/>
      <c r="X113" s="1316"/>
      <c r="Y113" s="1316"/>
      <c r="Z113" s="1316"/>
      <c r="AA113" s="1316"/>
      <c r="AB113" s="1316"/>
      <c r="AC113" s="1316"/>
      <c r="AE113" s="1316"/>
      <c r="AF113" s="1316"/>
      <c r="AG113" s="1316"/>
      <c r="AH113" s="1316"/>
      <c r="AI113" s="1316"/>
    </row>
    <row r="114" spans="1:35" s="1315" customFormat="1" ht="15">
      <c r="B114" s="1260">
        <v>211.1</v>
      </c>
      <c r="C114" s="1260">
        <v>212.9</v>
      </c>
      <c r="D114" s="1260">
        <v>218.8</v>
      </c>
      <c r="E114" s="1260">
        <v>209.4</v>
      </c>
      <c r="F114" s="1260"/>
      <c r="I114" s="1260">
        <v>212.6</v>
      </c>
      <c r="J114" s="1260">
        <v>213.8</v>
      </c>
      <c r="K114" s="1260">
        <v>194.6</v>
      </c>
      <c r="L114" s="1260">
        <v>209.4</v>
      </c>
      <c r="M114" s="1260">
        <v>206.9</v>
      </c>
      <c r="O114" s="1260">
        <v>209.4</v>
      </c>
      <c r="P114" s="1260">
        <v>207.9</v>
      </c>
      <c r="Q114" s="1260">
        <v>228.6</v>
      </c>
      <c r="R114" s="1260">
        <v>205.9</v>
      </c>
      <c r="S114" s="1260">
        <v>212.5</v>
      </c>
      <c r="T114" s="1316"/>
      <c r="U114" s="1316"/>
      <c r="V114" s="1316"/>
      <c r="W114" s="1316"/>
      <c r="X114" s="1316"/>
      <c r="Y114" s="1316"/>
      <c r="Z114" s="1316"/>
      <c r="AA114" s="1316"/>
      <c r="AB114" s="1316"/>
      <c r="AC114" s="1316"/>
      <c r="AE114" s="1316"/>
      <c r="AF114" s="1316"/>
      <c r="AG114" s="1316"/>
      <c r="AH114" s="1316"/>
      <c r="AI114" s="1316"/>
    </row>
    <row r="115" spans="1:35" s="1315" customFormat="1" ht="15">
      <c r="B115" s="1260">
        <v>92.8</v>
      </c>
      <c r="C115" s="1260">
        <v>96.5</v>
      </c>
      <c r="D115" s="1260">
        <v>93.9</v>
      </c>
      <c r="E115" s="1260">
        <v>96.3</v>
      </c>
      <c r="F115" s="1260"/>
      <c r="I115" s="1260">
        <v>93</v>
      </c>
      <c r="J115" s="1260">
        <v>87.4</v>
      </c>
      <c r="K115" s="1260">
        <v>96.6</v>
      </c>
      <c r="L115" s="1260">
        <v>99</v>
      </c>
      <c r="M115" s="1260">
        <v>94.8</v>
      </c>
      <c r="O115" s="1260">
        <v>97</v>
      </c>
      <c r="P115" s="1260">
        <v>95.4</v>
      </c>
      <c r="Q115" s="1260">
        <v>102</v>
      </c>
      <c r="R115" s="1260">
        <v>96.8</v>
      </c>
      <c r="S115" s="1260">
        <v>99.3</v>
      </c>
      <c r="T115" s="1316"/>
      <c r="U115" s="1316"/>
      <c r="V115" s="1316"/>
      <c r="W115" s="1316"/>
      <c r="X115" s="1316"/>
      <c r="Y115" s="1316"/>
      <c r="Z115" s="1316"/>
      <c r="AA115" s="1316"/>
      <c r="AB115" s="1316"/>
      <c r="AC115" s="1316"/>
      <c r="AE115" s="1316"/>
      <c r="AF115" s="1316"/>
      <c r="AG115" s="1316"/>
      <c r="AH115" s="1316"/>
      <c r="AI115" s="1316"/>
    </row>
    <row r="116" spans="1:35" s="1315" customFormat="1" ht="15">
      <c r="B116" s="1268">
        <f t="shared" ref="B116:E117" si="6">B113-B114</f>
        <v>16.400000000000006</v>
      </c>
      <c r="C116" s="1268">
        <f t="shared" si="6"/>
        <v>18.799999999999983</v>
      </c>
      <c r="D116" s="1268">
        <f t="shared" si="6"/>
        <v>23</v>
      </c>
      <c r="E116" s="1268">
        <f t="shared" si="6"/>
        <v>23.299999999999983</v>
      </c>
      <c r="F116" s="1268"/>
      <c r="I116" s="1268">
        <f t="shared" ref="I116:M117" si="7">I113-I114</f>
        <v>15.700000000000017</v>
      </c>
      <c r="J116" s="1268">
        <f t="shared" si="7"/>
        <v>19.299999999999983</v>
      </c>
      <c r="K116" s="1268">
        <f t="shared" si="7"/>
        <v>17.099999999999994</v>
      </c>
      <c r="L116" s="1268">
        <f t="shared" si="7"/>
        <v>21.599999999999994</v>
      </c>
      <c r="M116" s="1268">
        <f t="shared" si="7"/>
        <v>24</v>
      </c>
      <c r="O116" s="1268">
        <f t="shared" ref="O116:S117" si="8">O113-O114</f>
        <v>14.199999999999989</v>
      </c>
      <c r="P116" s="1268">
        <f t="shared" si="8"/>
        <v>16.5</v>
      </c>
      <c r="Q116" s="1268">
        <f t="shared" si="8"/>
        <v>21.400000000000006</v>
      </c>
      <c r="R116" s="1268">
        <f t="shared" si="8"/>
        <v>20.900000000000006</v>
      </c>
      <c r="S116" s="1268">
        <f t="shared" si="8"/>
        <v>23.900000000000006</v>
      </c>
    </row>
    <row r="117" spans="1:35" s="1315" customFormat="1" ht="15">
      <c r="B117" s="1268">
        <f t="shared" si="6"/>
        <v>118.3</v>
      </c>
      <c r="C117" s="1268">
        <f t="shared" si="6"/>
        <v>116.4</v>
      </c>
      <c r="D117" s="1268">
        <f t="shared" si="6"/>
        <v>124.9</v>
      </c>
      <c r="E117" s="1268">
        <f t="shared" si="6"/>
        <v>113.10000000000001</v>
      </c>
      <c r="F117" s="1268"/>
      <c r="I117" s="1268">
        <f t="shared" si="7"/>
        <v>119.6</v>
      </c>
      <c r="J117" s="1268">
        <f t="shared" si="7"/>
        <v>126.4</v>
      </c>
      <c r="K117" s="1268">
        <f t="shared" si="7"/>
        <v>98</v>
      </c>
      <c r="L117" s="1268">
        <f t="shared" si="7"/>
        <v>110.4</v>
      </c>
      <c r="M117" s="1268">
        <f t="shared" si="7"/>
        <v>112.10000000000001</v>
      </c>
      <c r="O117" s="1268">
        <f t="shared" si="8"/>
        <v>112.4</v>
      </c>
      <c r="P117" s="1268">
        <f t="shared" si="8"/>
        <v>112.5</v>
      </c>
      <c r="Q117" s="1268">
        <f t="shared" si="8"/>
        <v>126.6</v>
      </c>
      <c r="R117" s="1268">
        <f t="shared" si="8"/>
        <v>109.10000000000001</v>
      </c>
      <c r="S117" s="1268">
        <f t="shared" si="8"/>
        <v>113.2</v>
      </c>
    </row>
    <row r="118" spans="1:35" s="1315" customFormat="1" ht="15">
      <c r="B118" s="1268">
        <f>B116/B117*100</f>
        <v>13.863060016906175</v>
      </c>
      <c r="C118" s="1268">
        <f>C116/C117*100</f>
        <v>16.151202749140879</v>
      </c>
      <c r="D118" s="1268">
        <f>D116/D117*100</f>
        <v>18.414731785428344</v>
      </c>
      <c r="E118" s="1268">
        <f>E116/E117*100</f>
        <v>20.601237842617138</v>
      </c>
      <c r="F118" s="1268"/>
      <c r="I118" s="1268">
        <f>I116/I117*100</f>
        <v>13.12709030100336</v>
      </c>
      <c r="J118" s="1268">
        <f>J116/J117*100</f>
        <v>15.268987341772139</v>
      </c>
      <c r="K118" s="1268">
        <f>K116/K117*100</f>
        <v>17.448979591836729</v>
      </c>
      <c r="L118" s="1268">
        <f>L116/L117*100</f>
        <v>19.565217391304341</v>
      </c>
      <c r="M118" s="1268">
        <f>M116/M117*100</f>
        <v>21.409455842997321</v>
      </c>
      <c r="O118" s="1268">
        <f>O116/O117*100</f>
        <v>12.633451957295364</v>
      </c>
      <c r="P118" s="1268">
        <f>P116/P117*100</f>
        <v>14.666666666666666</v>
      </c>
      <c r="Q118" s="1268">
        <f>Q116/Q117*100</f>
        <v>16.903633491311222</v>
      </c>
      <c r="R118" s="1268">
        <f>R116/R117*100</f>
        <v>19.156736938588452</v>
      </c>
      <c r="S118" s="1268">
        <f>S116/S117*100</f>
        <v>21.113074204947001</v>
      </c>
    </row>
    <row r="119" spans="1:35" s="1315" customFormat="1" ht="16.5" thickBot="1">
      <c r="B119" s="1276">
        <f>IF($O$25=1,B118,(B118*0.9789-0.2136))</f>
        <v>13.863060016906175</v>
      </c>
      <c r="C119" s="1276">
        <f>IF($O$25=1,C118,(C118*0.9789-0.2136))</f>
        <v>16.151202749140879</v>
      </c>
      <c r="D119" s="1276">
        <f>IF($O$25=1,D118,(D118*0.9789-0.2136))</f>
        <v>18.414731785428344</v>
      </c>
      <c r="E119" s="1276">
        <f>IF($O$25=1,E118,(E118*0.9789-0.2136))</f>
        <v>20.601237842617138</v>
      </c>
      <c r="F119" s="1276"/>
      <c r="H119" s="889"/>
      <c r="I119" s="1276">
        <f>IF($O$25=1,I118,(I118*0.9789-0.2136))</f>
        <v>13.12709030100336</v>
      </c>
      <c r="J119" s="1276">
        <f>IF($O$25=1,J118,(J118*0.9789-0.2136))</f>
        <v>15.268987341772139</v>
      </c>
      <c r="K119" s="1276">
        <f>IF($O$25=1,K118,(K118*0.9789-0.2136))</f>
        <v>17.448979591836729</v>
      </c>
      <c r="L119" s="1276">
        <f>IF($O$25=1,L118,(L118*0.9789-0.2136))</f>
        <v>19.565217391304341</v>
      </c>
      <c r="M119" s="1276">
        <f>IF($O$25=1,M118,(M118*0.9789-0.2136))</f>
        <v>21.409455842997321</v>
      </c>
      <c r="O119" s="1276">
        <f>IF($O$25=1,O118,(O118*0.9789-0.2136))</f>
        <v>12.633451957295364</v>
      </c>
      <c r="P119" s="1276">
        <f>IF($O$25=1,P118,(P118*0.9789-0.2136))</f>
        <v>14.666666666666666</v>
      </c>
      <c r="Q119" s="1276">
        <f>IF($O$25=1,Q118,(Q118*0.9789-0.2136))</f>
        <v>16.903633491311222</v>
      </c>
      <c r="R119" s="1276">
        <f>IF($O$25=1,R118,(R118*0.9789-0.2136))</f>
        <v>19.156736938588452</v>
      </c>
      <c r="S119" s="1276">
        <f>IF($O$25=1,S118,(S118*0.9789-0.2136))</f>
        <v>21.113074204947001</v>
      </c>
    </row>
    <row r="120" spans="1:35" s="1315" customFormat="1">
      <c r="A120" s="902"/>
      <c r="B120" s="902"/>
      <c r="C120" s="902"/>
      <c r="D120" s="902"/>
      <c r="E120" s="902"/>
      <c r="F120" s="1204"/>
      <c r="G120" s="889"/>
    </row>
    <row r="121" spans="1:35" s="1315" customFormat="1">
      <c r="A121" s="902"/>
      <c r="B121" s="902"/>
      <c r="C121" s="902"/>
      <c r="D121" s="902"/>
      <c r="E121" s="902"/>
      <c r="F121" s="1204"/>
      <c r="G121" s="889"/>
      <c r="H121" s="889"/>
      <c r="I121" s="902"/>
      <c r="J121" s="902"/>
      <c r="K121" s="902"/>
      <c r="L121" s="902"/>
      <c r="M121" s="902"/>
    </row>
    <row r="122" spans="1:35" s="1315" customFormat="1">
      <c r="A122" s="902"/>
      <c r="B122" s="902"/>
      <c r="D122" s="2309">
        <v>1.6859999999999999</v>
      </c>
      <c r="E122" s="889"/>
      <c r="G122" s="889"/>
      <c r="H122" s="889"/>
      <c r="J122" s="902"/>
      <c r="K122" s="2309">
        <v>1.7470000000000001</v>
      </c>
      <c r="L122" s="902"/>
      <c r="M122" s="902"/>
      <c r="Q122" s="2309">
        <v>1.7430000000000001</v>
      </c>
    </row>
    <row r="123" spans="1:35">
      <c r="D123" s="2310"/>
      <c r="E123" s="889"/>
      <c r="F123" s="902"/>
      <c r="K123" s="2310"/>
      <c r="Q123" s="2310"/>
    </row>
    <row r="124" spans="1:35">
      <c r="D124" s="2320">
        <v>18</v>
      </c>
      <c r="E124" s="889"/>
      <c r="F124" s="902"/>
      <c r="K124" s="2320">
        <v>17</v>
      </c>
      <c r="O124" s="1317"/>
      <c r="P124" s="1317"/>
      <c r="Q124" s="2320">
        <v>17</v>
      </c>
      <c r="S124" s="1317"/>
      <c r="V124" s="1317"/>
      <c r="W124" s="1317"/>
      <c r="X124" s="1317"/>
      <c r="Y124" s="1317"/>
      <c r="Z124" s="1317"/>
      <c r="AA124" s="1317"/>
      <c r="AB124" s="1317"/>
      <c r="AC124" s="1317"/>
      <c r="AE124" s="1317"/>
      <c r="AF124" s="1317"/>
      <c r="AG124" s="1317"/>
      <c r="AH124" s="1317"/>
      <c r="AI124" s="1317"/>
    </row>
    <row r="125" spans="1:35">
      <c r="D125" s="2321"/>
      <c r="E125" s="889"/>
      <c r="F125" s="902"/>
      <c r="K125" s="2321"/>
      <c r="O125" s="1317"/>
      <c r="P125" s="1317"/>
      <c r="Q125" s="2321"/>
      <c r="S125" s="1317"/>
      <c r="V125" s="1317"/>
      <c r="W125" s="1317"/>
      <c r="X125" s="1317"/>
      <c r="Y125" s="1317"/>
      <c r="Z125" s="1317"/>
      <c r="AA125" s="1317"/>
      <c r="AB125" s="1317"/>
      <c r="AC125" s="1317"/>
      <c r="AE125" s="1317"/>
      <c r="AF125" s="1317"/>
      <c r="AG125" s="1317"/>
      <c r="AH125" s="1317"/>
      <c r="AI125" s="1317"/>
    </row>
    <row r="126" spans="1:35">
      <c r="E126" s="889"/>
      <c r="F126" s="902"/>
      <c r="O126" s="1317"/>
      <c r="P126" s="1317"/>
      <c r="Q126" s="1317"/>
      <c r="R126" s="1317"/>
      <c r="S126" s="1317"/>
      <c r="V126" s="1317"/>
      <c r="W126" s="1317"/>
      <c r="X126" s="1317"/>
      <c r="Y126" s="1317"/>
      <c r="Z126" s="1317"/>
      <c r="AA126" s="1317"/>
      <c r="AB126" s="1317"/>
      <c r="AC126" s="1317"/>
      <c r="AE126" s="1317"/>
      <c r="AF126" s="1317"/>
      <c r="AG126" s="1317"/>
      <c r="AH126" s="1317"/>
      <c r="AI126" s="1317"/>
    </row>
    <row r="127" spans="1:35">
      <c r="E127" s="889"/>
      <c r="F127" s="902"/>
    </row>
    <row r="128" spans="1:35">
      <c r="E128" s="889"/>
      <c r="F128" s="902"/>
    </row>
    <row r="129" spans="5:6">
      <c r="E129" s="889"/>
      <c r="F129" s="902"/>
    </row>
    <row r="130" spans="5:6">
      <c r="E130" s="889"/>
      <c r="F130" s="902"/>
    </row>
    <row r="131" spans="5:6">
      <c r="E131" s="889"/>
      <c r="F131" s="902"/>
    </row>
    <row r="132" spans="5:6">
      <c r="E132" s="889"/>
      <c r="F132" s="902"/>
    </row>
    <row r="133" spans="5:6">
      <c r="E133" s="889"/>
      <c r="F133" s="902"/>
    </row>
  </sheetData>
  <protectedRanges>
    <protectedRange password="CEF7" sqref="A53:H55" name="Range1_1"/>
    <protectedRange password="CEF7" sqref="A9" name="Range1_2"/>
    <protectedRange password="CEF7" sqref="E51:H52 A51:C52" name="Range1_1_1"/>
    <protectedRange password="CEF7" sqref="A56" name="Range1_3_1"/>
  </protectedRanges>
  <mergeCells count="324">
    <mergeCell ref="J89:N89"/>
    <mergeCell ref="J90:M90"/>
    <mergeCell ref="N91:N92"/>
    <mergeCell ref="J92:M92"/>
    <mergeCell ref="A8:E8"/>
    <mergeCell ref="J93:M93"/>
    <mergeCell ref="G94:K94"/>
    <mergeCell ref="L94:N94"/>
    <mergeCell ref="J85:M86"/>
    <mergeCell ref="N85:N86"/>
    <mergeCell ref="B64:E64"/>
    <mergeCell ref="B65:E65"/>
    <mergeCell ref="L65:M65"/>
    <mergeCell ref="B66:E66"/>
    <mergeCell ref="L66:M66"/>
    <mergeCell ref="A67:A68"/>
    <mergeCell ref="B67:C67"/>
    <mergeCell ref="E67:H67"/>
    <mergeCell ref="J67:M67"/>
    <mergeCell ref="B68:C68"/>
    <mergeCell ref="B61:E61"/>
    <mergeCell ref="B62:E62"/>
    <mergeCell ref="B63:E63"/>
    <mergeCell ref="K63:M63"/>
    <mergeCell ref="D124:D125"/>
    <mergeCell ref="K124:K125"/>
    <mergeCell ref="Q124:Q125"/>
    <mergeCell ref="A95:I95"/>
    <mergeCell ref="J95:N95"/>
    <mergeCell ref="B96:D96"/>
    <mergeCell ref="E96:I96"/>
    <mergeCell ref="J96:N96"/>
    <mergeCell ref="B100:D100"/>
    <mergeCell ref="E100:I100"/>
    <mergeCell ref="D122:D123"/>
    <mergeCell ref="K122:K123"/>
    <mergeCell ref="Q122:Q123"/>
    <mergeCell ref="O85:O86"/>
    <mergeCell ref="P85:R86"/>
    <mergeCell ref="J87:M88"/>
    <mergeCell ref="N87:N88"/>
    <mergeCell ref="O87:O88"/>
    <mergeCell ref="P87:R88"/>
    <mergeCell ref="P82:Q82"/>
    <mergeCell ref="R82:S82"/>
    <mergeCell ref="T82:U82"/>
    <mergeCell ref="V82:W82"/>
    <mergeCell ref="X82:Y82"/>
    <mergeCell ref="J83:N84"/>
    <mergeCell ref="O83:U84"/>
    <mergeCell ref="P78:Q78"/>
    <mergeCell ref="T78:U78"/>
    <mergeCell ref="V78:W78"/>
    <mergeCell ref="X78:Y78"/>
    <mergeCell ref="P79:Q79"/>
    <mergeCell ref="R79:S79"/>
    <mergeCell ref="T79:U79"/>
    <mergeCell ref="V79:W79"/>
    <mergeCell ref="X79:Y79"/>
    <mergeCell ref="P76:Q76"/>
    <mergeCell ref="T76:U76"/>
    <mergeCell ref="V76:W76"/>
    <mergeCell ref="X76:Y76"/>
    <mergeCell ref="P77:Q77"/>
    <mergeCell ref="T77:U77"/>
    <mergeCell ref="V77:W77"/>
    <mergeCell ref="X77:Y77"/>
    <mergeCell ref="P74:Q74"/>
    <mergeCell ref="R74:S74"/>
    <mergeCell ref="T74:U74"/>
    <mergeCell ref="V74:W74"/>
    <mergeCell ref="X74:Y74"/>
    <mergeCell ref="V75:W75"/>
    <mergeCell ref="O71:O74"/>
    <mergeCell ref="P71:Q71"/>
    <mergeCell ref="R71:S71"/>
    <mergeCell ref="T71:U71"/>
    <mergeCell ref="V71:W71"/>
    <mergeCell ref="E68:H68"/>
    <mergeCell ref="J68:M68"/>
    <mergeCell ref="P68:Y68"/>
    <mergeCell ref="P69:Q69"/>
    <mergeCell ref="R69:S69"/>
    <mergeCell ref="T69:U69"/>
    <mergeCell ref="V69:W69"/>
    <mergeCell ref="X69:Y69"/>
    <mergeCell ref="X71:Y71"/>
    <mergeCell ref="P73:Q73"/>
    <mergeCell ref="R73:S73"/>
    <mergeCell ref="T73:U73"/>
    <mergeCell ref="V73:W73"/>
    <mergeCell ref="X73:Y73"/>
    <mergeCell ref="P70:Q70"/>
    <mergeCell ref="R70:S70"/>
    <mergeCell ref="T70:U70"/>
    <mergeCell ref="V70:W70"/>
    <mergeCell ref="X70:Y70"/>
    <mergeCell ref="A52:B52"/>
    <mergeCell ref="C52:H52"/>
    <mergeCell ref="K52:M52"/>
    <mergeCell ref="O53:Q53"/>
    <mergeCell ref="A55:D55"/>
    <mergeCell ref="E55:G55"/>
    <mergeCell ref="H55:J55"/>
    <mergeCell ref="K55:M55"/>
    <mergeCell ref="F49:N49"/>
    <mergeCell ref="A50:B50"/>
    <mergeCell ref="C50:G50"/>
    <mergeCell ref="H50:N50"/>
    <mergeCell ref="A51:B51"/>
    <mergeCell ref="C51:H51"/>
    <mergeCell ref="K51:M51"/>
    <mergeCell ref="A46:B46"/>
    <mergeCell ref="C46:G46"/>
    <mergeCell ref="H46:N46"/>
    <mergeCell ref="A47:B47"/>
    <mergeCell ref="C47:G47"/>
    <mergeCell ref="H47:N47"/>
    <mergeCell ref="J39:N39"/>
    <mergeCell ref="J40:M40"/>
    <mergeCell ref="J41:M42"/>
    <mergeCell ref="N41:N42"/>
    <mergeCell ref="J43:M43"/>
    <mergeCell ref="H45:N45"/>
    <mergeCell ref="J35:M36"/>
    <mergeCell ref="N35:N36"/>
    <mergeCell ref="O35:O36"/>
    <mergeCell ref="P35:P36"/>
    <mergeCell ref="J37:M38"/>
    <mergeCell ref="N37:N38"/>
    <mergeCell ref="O37:O38"/>
    <mergeCell ref="P37:P38"/>
    <mergeCell ref="R32:S32"/>
    <mergeCell ref="J33:N34"/>
    <mergeCell ref="O33:U34"/>
    <mergeCell ref="P29:Q29"/>
    <mergeCell ref="R29:S29"/>
    <mergeCell ref="T29:U29"/>
    <mergeCell ref="V29:W29"/>
    <mergeCell ref="X29:Y29"/>
    <mergeCell ref="E30:F30"/>
    <mergeCell ref="G30:H30"/>
    <mergeCell ref="I30:J30"/>
    <mergeCell ref="K30:L30"/>
    <mergeCell ref="M30:N30"/>
    <mergeCell ref="P30:Q30"/>
    <mergeCell ref="R30:S30"/>
    <mergeCell ref="T30:U30"/>
    <mergeCell ref="E29:F29"/>
    <mergeCell ref="G29:H29"/>
    <mergeCell ref="I29:J29"/>
    <mergeCell ref="K29:L29"/>
    <mergeCell ref="M29:N29"/>
    <mergeCell ref="V30:W30"/>
    <mergeCell ref="X30:Y30"/>
    <mergeCell ref="X27:Y27"/>
    <mergeCell ref="E28:F28"/>
    <mergeCell ref="G28:H28"/>
    <mergeCell ref="I28:J28"/>
    <mergeCell ref="K28:L28"/>
    <mergeCell ref="M28:N28"/>
    <mergeCell ref="P28:Q28"/>
    <mergeCell ref="R28:S28"/>
    <mergeCell ref="T28:U28"/>
    <mergeCell ref="V28:W28"/>
    <mergeCell ref="X28:Y28"/>
    <mergeCell ref="E27:F27"/>
    <mergeCell ref="G27:H27"/>
    <mergeCell ref="I27:J27"/>
    <mergeCell ref="K27:L27"/>
    <mergeCell ref="M27:N27"/>
    <mergeCell ref="P27:Q27"/>
    <mergeCell ref="R27:S27"/>
    <mergeCell ref="T27:U27"/>
    <mergeCell ref="V27:W27"/>
    <mergeCell ref="X24:Y24"/>
    <mergeCell ref="E26:F26"/>
    <mergeCell ref="G26:H26"/>
    <mergeCell ref="I26:J26"/>
    <mergeCell ref="K26:L26"/>
    <mergeCell ref="M26:N26"/>
    <mergeCell ref="P26:Q26"/>
    <mergeCell ref="R26:S26"/>
    <mergeCell ref="T26:U26"/>
    <mergeCell ref="V26:W26"/>
    <mergeCell ref="X26:Y26"/>
    <mergeCell ref="E24:F24"/>
    <mergeCell ref="G24:H24"/>
    <mergeCell ref="I24:J24"/>
    <mergeCell ref="K24:L24"/>
    <mergeCell ref="M24:N24"/>
    <mergeCell ref="P24:Q24"/>
    <mergeCell ref="R24:S24"/>
    <mergeCell ref="T24:U24"/>
    <mergeCell ref="V24:W24"/>
    <mergeCell ref="X22:Y22"/>
    <mergeCell ref="E23:F23"/>
    <mergeCell ref="G23:H23"/>
    <mergeCell ref="I23:J23"/>
    <mergeCell ref="K23:L23"/>
    <mergeCell ref="M23:N23"/>
    <mergeCell ref="P23:Q23"/>
    <mergeCell ref="R23:S23"/>
    <mergeCell ref="T23:U23"/>
    <mergeCell ref="V23:W23"/>
    <mergeCell ref="X23:Y23"/>
    <mergeCell ref="E22:F22"/>
    <mergeCell ref="G22:H22"/>
    <mergeCell ref="I22:J22"/>
    <mergeCell ref="K22:L22"/>
    <mergeCell ref="M22:N22"/>
    <mergeCell ref="P22:Q22"/>
    <mergeCell ref="R22:S22"/>
    <mergeCell ref="T22:U22"/>
    <mergeCell ref="V22:W22"/>
    <mergeCell ref="R20:S20"/>
    <mergeCell ref="T20:U20"/>
    <mergeCell ref="X20:Y20"/>
    <mergeCell ref="E21:F21"/>
    <mergeCell ref="G21:H21"/>
    <mergeCell ref="I21:J21"/>
    <mergeCell ref="K21:L21"/>
    <mergeCell ref="M21:N21"/>
    <mergeCell ref="P21:Q21"/>
    <mergeCell ref="E20:F20"/>
    <mergeCell ref="I20:J20"/>
    <mergeCell ref="K20:L20"/>
    <mergeCell ref="M20:N20"/>
    <mergeCell ref="P20:Q20"/>
    <mergeCell ref="R21:S21"/>
    <mergeCell ref="T21:U21"/>
    <mergeCell ref="V21:W21"/>
    <mergeCell ref="X21:Y21"/>
    <mergeCell ref="E18:H18"/>
    <mergeCell ref="J18:M18"/>
    <mergeCell ref="P18:Y18"/>
    <mergeCell ref="P19:R19"/>
    <mergeCell ref="M7:N7"/>
    <mergeCell ref="M8:N8"/>
    <mergeCell ref="M9:N9"/>
    <mergeCell ref="F13:N13"/>
    <mergeCell ref="K15:M15"/>
    <mergeCell ref="K16:M16"/>
    <mergeCell ref="P11:Q11"/>
    <mergeCell ref="P9:Q9"/>
    <mergeCell ref="P10:Q10"/>
    <mergeCell ref="A10:E10"/>
    <mergeCell ref="A12:E12"/>
    <mergeCell ref="A14:E14"/>
    <mergeCell ref="A16:E16"/>
    <mergeCell ref="A17:A18"/>
    <mergeCell ref="B17:C17"/>
    <mergeCell ref="E17:H17"/>
    <mergeCell ref="J17:M17"/>
    <mergeCell ref="P17:Q17"/>
    <mergeCell ref="B18:C18"/>
    <mergeCell ref="AI1:AI4"/>
    <mergeCell ref="A5:J6"/>
    <mergeCell ref="P5:Q5"/>
    <mergeCell ref="K6:N6"/>
    <mergeCell ref="P6:Q6"/>
    <mergeCell ref="AC1:AC3"/>
    <mergeCell ref="AD1:AD4"/>
    <mergeCell ref="AE1:AE4"/>
    <mergeCell ref="AF1:AF4"/>
    <mergeCell ref="AG1:AG4"/>
    <mergeCell ref="AH1:AH4"/>
    <mergeCell ref="W1:W3"/>
    <mergeCell ref="X1:X3"/>
    <mergeCell ref="Y1:Y3"/>
    <mergeCell ref="Z1:Z3"/>
    <mergeCell ref="AA1:AA3"/>
    <mergeCell ref="AB1:AB3"/>
    <mergeCell ref="P1:Q4"/>
    <mergeCell ref="R1:R4"/>
    <mergeCell ref="S1:S3"/>
    <mergeCell ref="K5:N5"/>
    <mergeCell ref="T1:T3"/>
    <mergeCell ref="U1:U3"/>
    <mergeCell ref="V1:V3"/>
    <mergeCell ref="Z20:AA20"/>
    <mergeCell ref="AB20:AC20"/>
    <mergeCell ref="Z21:AA21"/>
    <mergeCell ref="AB21:AC21"/>
    <mergeCell ref="Z22:AA22"/>
    <mergeCell ref="AB22:AC22"/>
    <mergeCell ref="Z23:AA23"/>
    <mergeCell ref="AB23:AC23"/>
    <mergeCell ref="Z24:AA24"/>
    <mergeCell ref="AB24:AC24"/>
    <mergeCell ref="Z26:AA26"/>
    <mergeCell ref="AB26:AC26"/>
    <mergeCell ref="Z27:AA27"/>
    <mergeCell ref="AB27:AC27"/>
    <mergeCell ref="Z28:AA28"/>
    <mergeCell ref="AB28:AC28"/>
    <mergeCell ref="Z29:AA29"/>
    <mergeCell ref="AB29:AC29"/>
    <mergeCell ref="Z30:AA30"/>
    <mergeCell ref="AB30:AC30"/>
    <mergeCell ref="A56:N56"/>
    <mergeCell ref="T31:U31"/>
    <mergeCell ref="V31:W31"/>
    <mergeCell ref="X31:Y31"/>
    <mergeCell ref="Z31:AA31"/>
    <mergeCell ref="AB31:AC31"/>
    <mergeCell ref="Z32:AA32"/>
    <mergeCell ref="AB32:AC32"/>
    <mergeCell ref="Q35:Q36"/>
    <mergeCell ref="Q37:Q38"/>
    <mergeCell ref="T32:U32"/>
    <mergeCell ref="V32:W32"/>
    <mergeCell ref="X32:Y32"/>
    <mergeCell ref="E32:F32"/>
    <mergeCell ref="G32:H32"/>
    <mergeCell ref="I32:J32"/>
    <mergeCell ref="K32:L32"/>
    <mergeCell ref="M32:N32"/>
    <mergeCell ref="P32:Q32"/>
    <mergeCell ref="E31:F31"/>
    <mergeCell ref="G31:H31"/>
    <mergeCell ref="I31:J31"/>
    <mergeCell ref="K31:L31"/>
    <mergeCell ref="M31:N31"/>
  </mergeCells>
  <pageMargins left="0.45" right="0.2" top="0.28000000000000003" bottom="0.26" header="0.21" footer="0.24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V61"/>
  <sheetViews>
    <sheetView zoomScale="115" zoomScaleNormal="115" workbookViewId="0">
      <selection activeCell="H5" sqref="H5:I5"/>
    </sheetView>
  </sheetViews>
  <sheetFormatPr defaultColWidth="9.140625" defaultRowHeight="12.75"/>
  <cols>
    <col min="1" max="1" width="11.140625" style="4" customWidth="1"/>
    <col min="2" max="3" width="10.5703125" style="4" customWidth="1"/>
    <col min="4" max="4" width="11.140625" style="4" customWidth="1"/>
    <col min="5" max="5" width="9.7109375" style="4" customWidth="1"/>
    <col min="6" max="7" width="8.7109375" style="4" customWidth="1"/>
    <col min="8" max="8" width="7.5703125" style="4" customWidth="1"/>
    <col min="9" max="9" width="8.42578125" style="4" customWidth="1"/>
    <col min="10" max="16384" width="9.140625" style="4"/>
  </cols>
  <sheetData>
    <row r="1" spans="1:13" ht="65.25" customHeight="1" thickBot="1"/>
    <row r="2" spans="1:13" s="2" customFormat="1" ht="30.75" customHeight="1">
      <c r="A2" s="1814" t="s">
        <v>693</v>
      </c>
      <c r="B2" s="1833"/>
      <c r="C2" s="1833"/>
      <c r="D2" s="1833"/>
      <c r="E2" s="1833"/>
      <c r="F2" s="1833"/>
      <c r="G2" s="1833"/>
      <c r="H2" s="2428" t="e">
        <f>LOOKUP($H4,#REF!,#REF!)</f>
        <v>#REF!</v>
      </c>
      <c r="I2" s="2429"/>
    </row>
    <row r="3" spans="1:13" s="2" customFormat="1" ht="30.75" customHeight="1">
      <c r="A3" s="1817" t="s">
        <v>694</v>
      </c>
      <c r="B3" s="1835"/>
      <c r="C3" s="1835"/>
      <c r="D3" s="1835"/>
      <c r="E3" s="1835"/>
      <c r="F3" s="1835"/>
      <c r="G3" s="2430"/>
      <c r="H3" s="1929" t="e">
        <f>LOOKUP($H4,#REF!,#REF!)</f>
        <v>#REF!</v>
      </c>
      <c r="I3" s="1932"/>
    </row>
    <row r="4" spans="1:13" s="254" customFormat="1" ht="19.5" customHeight="1">
      <c r="A4" s="27" t="s">
        <v>17</v>
      </c>
      <c r="B4" s="261"/>
      <c r="C4" s="261"/>
      <c r="D4" s="261"/>
      <c r="E4" s="1325" t="s">
        <v>147</v>
      </c>
      <c r="F4" s="1494"/>
      <c r="G4" s="1494"/>
      <c r="H4" s="1791">
        <v>4</v>
      </c>
      <c r="I4" s="1793"/>
      <c r="J4" s="11">
        <v>0</v>
      </c>
      <c r="M4" s="77"/>
    </row>
    <row r="5" spans="1:13" s="254" customFormat="1" ht="25.5" customHeight="1">
      <c r="A5" s="2426" t="e">
        <f>LOOKUP($H4,#REF!,#REF!)</f>
        <v>#REF!</v>
      </c>
      <c r="B5" s="2427"/>
      <c r="C5" s="2427"/>
      <c r="D5" s="2427"/>
      <c r="E5" s="1355" t="s">
        <v>307</v>
      </c>
      <c r="F5" s="1491"/>
      <c r="G5" s="1491"/>
      <c r="H5" s="1791" t="e">
        <f>LOOKUP($H4,#REF!,#REF!)</f>
        <v>#REF!</v>
      </c>
      <c r="I5" s="1793"/>
    </row>
    <row r="6" spans="1:13" s="254" customFormat="1" ht="19.5" customHeight="1">
      <c r="A6" s="27" t="s">
        <v>18</v>
      </c>
      <c r="B6" s="265"/>
      <c r="C6" s="265"/>
      <c r="D6" s="265"/>
      <c r="E6" s="1355" t="s">
        <v>145</v>
      </c>
      <c r="F6" s="1491"/>
      <c r="G6" s="1491"/>
      <c r="H6" s="1791" t="e">
        <f>LOOKUP($H4,#REF!,#REF!)</f>
        <v>#REF!</v>
      </c>
      <c r="I6" s="1793"/>
    </row>
    <row r="7" spans="1:13" s="254" customFormat="1" ht="19.5" customHeight="1">
      <c r="A7" s="214" t="e">
        <f>LOOKUP($H4,#REF!,#REF!)</f>
        <v>#REF!</v>
      </c>
      <c r="B7" s="265"/>
      <c r="C7" s="265"/>
      <c r="D7" s="265"/>
      <c r="E7" s="1355" t="s">
        <v>261</v>
      </c>
      <c r="F7" s="1491"/>
      <c r="G7" s="1491"/>
      <c r="H7" s="202" t="e">
        <f>LOOKUP($H4,#REF!,#REF!)</f>
        <v>#REF!</v>
      </c>
      <c r="I7" s="26"/>
    </row>
    <row r="8" spans="1:13" s="254" customFormat="1" ht="19.5" customHeight="1">
      <c r="A8" s="27" t="s">
        <v>21</v>
      </c>
      <c r="B8" s="265"/>
      <c r="C8" s="265"/>
      <c r="D8" s="265"/>
      <c r="E8" s="1355" t="s">
        <v>148</v>
      </c>
      <c r="F8" s="1491"/>
      <c r="G8" s="1491"/>
      <c r="H8" s="203" t="e">
        <f>LOOKUP($H4,#REF!,#REF!)</f>
        <v>#REF!</v>
      </c>
      <c r="I8" s="26"/>
    </row>
    <row r="9" spans="1:13" s="254" customFormat="1" ht="19.5" customHeight="1">
      <c r="A9" s="214" t="e">
        <f>LOOKUP($H4,#REF!,#REF!)</f>
        <v>#REF!</v>
      </c>
      <c r="B9" s="265"/>
      <c r="C9" s="265"/>
      <c r="D9" s="265"/>
      <c r="E9" s="1355" t="s">
        <v>149</v>
      </c>
      <c r="F9" s="1491"/>
      <c r="G9" s="1491"/>
      <c r="H9" s="1491"/>
      <c r="I9" s="26"/>
    </row>
    <row r="10" spans="1:13" s="254" customFormat="1" ht="19.5" customHeight="1">
      <c r="A10" s="27" t="s">
        <v>293</v>
      </c>
      <c r="B10" s="265"/>
      <c r="C10" s="265"/>
      <c r="D10" s="265"/>
      <c r="E10" s="2437" t="e">
        <f>LOOKUP($H4,#REF!,#REF!)</f>
        <v>#REF!</v>
      </c>
      <c r="F10" s="2438"/>
      <c r="G10" s="2438"/>
      <c r="H10" s="2438"/>
      <c r="I10" s="2439"/>
    </row>
    <row r="11" spans="1:13" s="254" customFormat="1" ht="19.5" customHeight="1">
      <c r="A11" s="214" t="e">
        <f>LOOKUP($H4,#REF!,#REF!)</f>
        <v>#REF!</v>
      </c>
      <c r="B11" s="265"/>
      <c r="C11" s="265"/>
      <c r="D11" s="265"/>
      <c r="E11" s="1355" t="s">
        <v>150</v>
      </c>
      <c r="F11" s="1491"/>
      <c r="G11" s="1491"/>
      <c r="H11" s="102" t="e">
        <f>LOOKUP($H4,#REF!,#REF!)</f>
        <v>#REF!</v>
      </c>
      <c r="I11" s="1493"/>
      <c r="L11" s="213" t="e">
        <f>LOOKUP($H2,#REF!,#REF!)</f>
        <v>#REF!</v>
      </c>
    </row>
    <row r="12" spans="1:13" s="254" customFormat="1" ht="19.5" customHeight="1">
      <c r="A12" s="27" t="s">
        <v>20</v>
      </c>
      <c r="B12" s="265"/>
      <c r="C12" s="265"/>
      <c r="D12" s="265"/>
      <c r="E12" s="1355" t="s">
        <v>152</v>
      </c>
      <c r="F12" s="1491"/>
      <c r="G12" s="1491"/>
      <c r="H12" s="102" t="e">
        <f>LOOKUP($H4,#REF!,#REF!)</f>
        <v>#REF!</v>
      </c>
      <c r="I12" s="26"/>
    </row>
    <row r="13" spans="1:13" s="254" customFormat="1" ht="19.5" customHeight="1">
      <c r="A13" s="214" t="e">
        <f>LOOKUP($H4,#REF!,#REF!)</f>
        <v>#REF!</v>
      </c>
      <c r="B13" s="265"/>
      <c r="C13" s="265"/>
      <c r="D13" s="265"/>
      <c r="E13" s="1356" t="s">
        <v>151</v>
      </c>
      <c r="F13" s="1490"/>
      <c r="G13" s="1490"/>
      <c r="H13" s="1520" t="e">
        <f>LOOKUP($H4,#REF!,#REF!)</f>
        <v>#REF!</v>
      </c>
      <c r="I13" s="1492"/>
    </row>
    <row r="14" spans="1:13" s="254" customFormat="1" ht="21.2" customHeight="1">
      <c r="A14" s="2440" t="s">
        <v>42</v>
      </c>
      <c r="B14" s="2441"/>
      <c r="C14" s="2441"/>
      <c r="D14" s="2441"/>
      <c r="E14" s="2441"/>
      <c r="F14" s="2441"/>
      <c r="G14" s="2441"/>
      <c r="H14" s="2441"/>
      <c r="I14" s="2442"/>
    </row>
    <row r="15" spans="1:13" s="5" customFormat="1" ht="21.2" customHeight="1">
      <c r="A15" s="2443" t="s">
        <v>57</v>
      </c>
      <c r="B15" s="2444"/>
      <c r="C15" s="2445"/>
      <c r="D15" s="53" t="e">
        <f>#REF!</f>
        <v>#REF!</v>
      </c>
      <c r="E15" s="53" t="e">
        <f>#REF!</f>
        <v>#REF!</v>
      </c>
      <c r="F15" s="53" t="e">
        <f>#REF!</f>
        <v>#REF!</v>
      </c>
      <c r="G15" s="53" t="e">
        <f>#REF!</f>
        <v>#REF!</v>
      </c>
      <c r="H15" s="53" t="e">
        <f>#REF!</f>
        <v>#REF!</v>
      </c>
      <c r="I15" s="58" t="e">
        <f>#REF!</f>
        <v>#REF!</v>
      </c>
      <c r="K15" s="146" t="e">
        <f>E15</f>
        <v>#REF!</v>
      </c>
      <c r="L15" s="5" t="e">
        <f>LOOKUP($K15,$D$15:$I$15,$D$16:$I$16)</f>
        <v>#REF!</v>
      </c>
    </row>
    <row r="16" spans="1:13" s="5" customFormat="1" ht="21.2" customHeight="1">
      <c r="A16" s="2431" t="s">
        <v>58</v>
      </c>
      <c r="B16" s="1869"/>
      <c r="C16" s="1869"/>
      <c r="D16" s="256" t="e">
        <f>LOOKUP($H4,#REF!,#REF!)</f>
        <v>#REF!</v>
      </c>
      <c r="E16" s="256" t="e">
        <f>LOOKUP($H4,#REF!,#REF!)</f>
        <v>#REF!</v>
      </c>
      <c r="F16" s="256" t="e">
        <f>LOOKUP($H4,#REF!,#REF!)</f>
        <v>#REF!</v>
      </c>
      <c r="G16" s="256" t="e">
        <f>LOOKUP($H4,#REF!,#REF!)</f>
        <v>#REF!</v>
      </c>
      <c r="H16" s="256" t="e">
        <f>LOOKUP($H4,#REF!,#REF!)</f>
        <v>#REF!</v>
      </c>
      <c r="I16" s="1447" t="e">
        <f>LOOKUP($H4,#REF!,#REF!)</f>
        <v>#REF!</v>
      </c>
      <c r="K16" s="146" t="e">
        <f>G15</f>
        <v>#REF!</v>
      </c>
      <c r="L16" s="5" t="e">
        <f>LOOKUP($K16,$D$15:$I$15,$D$16:$I$16)</f>
        <v>#REF!</v>
      </c>
    </row>
    <row r="17" spans="1:22" s="5" customFormat="1" ht="21.2" customHeight="1">
      <c r="A17" s="2431" t="s">
        <v>43</v>
      </c>
      <c r="B17" s="1869"/>
      <c r="C17" s="1869"/>
      <c r="D17" s="2432" t="e">
        <f>LOOKUP($H4,#REF!,#REF!)</f>
        <v>#REF!</v>
      </c>
      <c r="E17" s="2433"/>
      <c r="F17" s="2433"/>
      <c r="G17" s="2433"/>
      <c r="H17" s="2433"/>
      <c r="I17" s="2434"/>
      <c r="K17" s="146" t="e">
        <f>H15</f>
        <v>#REF!</v>
      </c>
      <c r="L17" s="5" t="e">
        <f>LOOKUP($K17,$D$15:$I$15,$D$16:$I$16)</f>
        <v>#REF!</v>
      </c>
    </row>
    <row r="18" spans="1:22" s="5" customFormat="1" ht="21.2" customHeight="1">
      <c r="A18" s="2431" t="s">
        <v>59</v>
      </c>
      <c r="B18" s="1869"/>
      <c r="C18" s="1869"/>
      <c r="D18" s="2432" t="e">
        <f>LOOKUP($H4,#REF!,#REF!)</f>
        <v>#REF!</v>
      </c>
      <c r="E18" s="2433"/>
      <c r="F18" s="2433"/>
      <c r="G18" s="2433"/>
      <c r="H18" s="2433"/>
      <c r="I18" s="2434"/>
    </row>
    <row r="19" spans="1:22" s="5" customFormat="1" ht="16.5" customHeight="1">
      <c r="A19" s="27"/>
      <c r="B19" s="6"/>
      <c r="C19" s="6"/>
      <c r="D19" s="6"/>
      <c r="E19" s="6"/>
      <c r="F19" s="6"/>
      <c r="G19" s="265"/>
      <c r="H19" s="35"/>
      <c r="I19" s="59"/>
    </row>
    <row r="20" spans="1:22" s="5" customFormat="1" ht="16.5" customHeight="1">
      <c r="A20" s="27"/>
      <c r="B20" s="6"/>
      <c r="C20" s="6"/>
      <c r="D20" s="6"/>
      <c r="E20" s="6"/>
      <c r="F20" s="6"/>
      <c r="G20" s="265"/>
      <c r="H20" s="2435"/>
      <c r="I20" s="2436"/>
    </row>
    <row r="21" spans="1:22" s="254" customFormat="1" ht="16.5" customHeight="1">
      <c r="A21" s="60"/>
      <c r="B21" s="36"/>
      <c r="C21" s="36"/>
      <c r="D21" s="36"/>
      <c r="E21" s="36"/>
      <c r="F21" s="36"/>
      <c r="G21" s="36"/>
      <c r="H21" s="36"/>
      <c r="I21" s="259"/>
      <c r="K21" s="30"/>
    </row>
    <row r="22" spans="1:22" s="5" customFormat="1" ht="16.5" customHeight="1">
      <c r="A22" s="27"/>
      <c r="B22" s="6"/>
      <c r="C22" s="6"/>
      <c r="D22" s="6"/>
      <c r="E22" s="6"/>
      <c r="F22" s="6"/>
      <c r="G22" s="6"/>
      <c r="H22" s="263"/>
      <c r="I22" s="264"/>
      <c r="J22" s="254"/>
      <c r="K22" s="30"/>
    </row>
    <row r="23" spans="1:22" s="5" customFormat="1" ht="16.5" customHeight="1">
      <c r="A23" s="27"/>
      <c r="B23" s="6"/>
      <c r="C23" s="6"/>
      <c r="D23" s="6"/>
      <c r="E23" s="6"/>
      <c r="F23" s="6"/>
      <c r="G23" s="265"/>
      <c r="H23" s="34"/>
      <c r="I23" s="61"/>
      <c r="J23" s="254"/>
    </row>
    <row r="24" spans="1:22" s="5" customFormat="1" ht="16.5" customHeight="1">
      <c r="A24" s="27"/>
      <c r="B24" s="6"/>
      <c r="C24" s="6"/>
      <c r="D24" s="6"/>
      <c r="E24" s="6"/>
      <c r="F24" s="6"/>
      <c r="G24" s="265"/>
      <c r="H24" s="34"/>
      <c r="I24" s="61"/>
      <c r="J24" s="254"/>
    </row>
    <row r="25" spans="1:22" s="5" customFormat="1" ht="16.5" customHeight="1">
      <c r="A25" s="27"/>
      <c r="B25" s="6"/>
      <c r="C25" s="6"/>
      <c r="D25" s="6"/>
      <c r="E25" s="6"/>
      <c r="F25" s="6"/>
      <c r="G25" s="265"/>
      <c r="H25" s="34"/>
      <c r="I25" s="61"/>
      <c r="J25" s="254"/>
    </row>
    <row r="26" spans="1:22" s="5" customFormat="1" ht="16.5" customHeight="1">
      <c r="A26" s="27"/>
      <c r="B26" s="6"/>
      <c r="C26" s="6"/>
      <c r="D26" s="6"/>
      <c r="E26" s="6"/>
      <c r="F26" s="6"/>
      <c r="G26" s="265"/>
      <c r="H26" s="34"/>
      <c r="I26" s="61"/>
      <c r="J26" s="254"/>
      <c r="K26" s="2446" t="s">
        <v>304</v>
      </c>
      <c r="L26" s="2447"/>
      <c r="M26" s="2447"/>
      <c r="N26" s="2447"/>
      <c r="O26" s="2447"/>
      <c r="P26" s="2447"/>
      <c r="Q26" s="2447"/>
      <c r="R26" s="2447"/>
      <c r="S26" s="2448"/>
    </row>
    <row r="27" spans="1:22" s="5" customFormat="1" ht="16.5" customHeight="1">
      <c r="A27" s="27"/>
      <c r="B27" s="6"/>
      <c r="C27" s="6"/>
      <c r="D27" s="6"/>
      <c r="E27" s="6"/>
      <c r="F27" s="6"/>
      <c r="G27" s="265"/>
      <c r="H27" s="2452"/>
      <c r="I27" s="2453"/>
      <c r="J27" s="254"/>
      <c r="K27" s="2449"/>
      <c r="L27" s="2450"/>
      <c r="M27" s="2450"/>
      <c r="N27" s="2450"/>
      <c r="O27" s="2450"/>
      <c r="P27" s="2450"/>
      <c r="Q27" s="2450"/>
      <c r="R27" s="2450"/>
      <c r="S27" s="2451"/>
    </row>
    <row r="28" spans="1:22" s="5" customFormat="1" ht="16.5" customHeight="1">
      <c r="A28" s="27"/>
      <c r="B28" s="6"/>
      <c r="C28" s="6"/>
      <c r="D28" s="6"/>
      <c r="E28" s="6"/>
      <c r="F28" s="6"/>
      <c r="G28" s="265"/>
      <c r="H28" s="35"/>
      <c r="I28" s="59"/>
      <c r="J28" s="254"/>
      <c r="K28" s="243"/>
      <c r="L28" s="251" t="s">
        <v>255</v>
      </c>
      <c r="M28" s="251" t="s">
        <v>254</v>
      </c>
      <c r="N28" s="244"/>
      <c r="O28" s="244"/>
      <c r="P28" s="244"/>
      <c r="Q28" s="244"/>
      <c r="R28" s="244"/>
      <c r="S28" s="245"/>
    </row>
    <row r="29" spans="1:22" s="254" customFormat="1" ht="14.25" hidden="1">
      <c r="A29" s="2440" t="s">
        <v>44</v>
      </c>
      <c r="B29" s="2441"/>
      <c r="C29" s="2441"/>
      <c r="D29" s="2441"/>
      <c r="E29" s="2441"/>
      <c r="F29" s="2441"/>
      <c r="G29" s="2441"/>
      <c r="H29" s="2441"/>
      <c r="I29" s="2442"/>
      <c r="K29" s="243"/>
      <c r="L29" s="198" t="e">
        <f>G39</f>
        <v>#REF!</v>
      </c>
      <c r="M29" s="197" t="e">
        <f>I39</f>
        <v>#REF!</v>
      </c>
      <c r="N29" s="237"/>
      <c r="O29" s="237"/>
      <c r="P29" s="237"/>
      <c r="Q29" s="237"/>
      <c r="R29" s="237"/>
      <c r="S29" s="238"/>
    </row>
    <row r="30" spans="1:22" s="254" customFormat="1" ht="15" hidden="1">
      <c r="A30" s="62" t="s">
        <v>55</v>
      </c>
      <c r="B30" s="46"/>
      <c r="C30" s="257"/>
      <c r="D30" s="45" t="e">
        <f>F34</f>
        <v>#REF!</v>
      </c>
      <c r="E30" s="260"/>
      <c r="F30" s="49"/>
      <c r="G30" s="2454" t="s">
        <v>294</v>
      </c>
      <c r="H30" s="2456" t="e">
        <f>LOOKUP($H$4,#REF!,#REF!)</f>
        <v>#REF!</v>
      </c>
      <c r="I30" s="2457"/>
      <c r="K30" s="243"/>
      <c r="L30" s="2460" t="s">
        <v>256</v>
      </c>
      <c r="M30" s="2460"/>
      <c r="N30" s="2460"/>
      <c r="O30" s="2460"/>
      <c r="P30" s="2460"/>
      <c r="Q30" s="2460"/>
      <c r="R30" s="2460"/>
      <c r="S30" s="2460"/>
    </row>
    <row r="31" spans="1:22" s="254" customFormat="1" ht="12" hidden="1">
      <c r="A31" s="63" t="s">
        <v>56</v>
      </c>
      <c r="B31" s="47"/>
      <c r="C31" s="45"/>
      <c r="D31" s="204" t="e">
        <f>LOOKUP($H4,#REF!,#REF!)</f>
        <v>#REF!</v>
      </c>
      <c r="E31" s="262"/>
      <c r="F31" s="48"/>
      <c r="G31" s="2455"/>
      <c r="H31" s="2458"/>
      <c r="I31" s="2459"/>
      <c r="K31" s="243"/>
      <c r="L31" s="246">
        <v>0.1</v>
      </c>
      <c r="M31" s="246">
        <v>0.25</v>
      </c>
      <c r="N31" s="246">
        <v>0.5</v>
      </c>
      <c r="O31" s="246">
        <v>1</v>
      </c>
      <c r="P31" s="246">
        <v>2</v>
      </c>
      <c r="Q31" s="246">
        <v>4</v>
      </c>
      <c r="R31" s="246">
        <v>6</v>
      </c>
      <c r="S31" s="246">
        <v>8</v>
      </c>
    </row>
    <row r="32" spans="1:22" s="254" customFormat="1" ht="53.45" hidden="1" customHeight="1">
      <c r="A32" s="269" t="s">
        <v>48</v>
      </c>
      <c r="B32" s="40" t="s">
        <v>308</v>
      </c>
      <c r="C32" s="40" t="s">
        <v>252</v>
      </c>
      <c r="D32" s="40" t="s">
        <v>46</v>
      </c>
      <c r="E32" s="40" t="s">
        <v>52</v>
      </c>
      <c r="F32" s="40" t="s">
        <v>47</v>
      </c>
      <c r="G32" s="40" t="s">
        <v>49</v>
      </c>
      <c r="H32" s="40" t="s">
        <v>257</v>
      </c>
      <c r="I32" s="64" t="s">
        <v>50</v>
      </c>
      <c r="K32" s="247"/>
      <c r="L32" s="198" t="str">
        <f>IF($D$34="","",$F$35)</f>
        <v/>
      </c>
      <c r="M32" s="198" t="e">
        <f>IF($E$36="","",$F$36)</f>
        <v>#REF!</v>
      </c>
      <c r="N32" s="198" t="e">
        <f>IF($E$37="","",$F$37)</f>
        <v>#REF!</v>
      </c>
      <c r="O32" s="198" t="e">
        <f>IF($E$38="","",$F$38)</f>
        <v>#REF!</v>
      </c>
      <c r="P32" s="198" t="e">
        <f>IF($E$39="","",$F$39)</f>
        <v>#REF!</v>
      </c>
      <c r="Q32" s="198" t="e">
        <f>IF($E$40="","",$F$40)</f>
        <v>#REF!</v>
      </c>
      <c r="R32" s="198" t="e">
        <f>IF($E$41="","",$F$41)</f>
        <v>#REF!</v>
      </c>
      <c r="S32" s="198" t="e">
        <f>IF($E$42="","",$F$42)</f>
        <v>#REF!</v>
      </c>
      <c r="V32" s="195"/>
    </row>
    <row r="33" spans="1:19" s="254" customFormat="1" ht="12.2" hidden="1" customHeight="1">
      <c r="A33" s="65" t="s">
        <v>60</v>
      </c>
      <c r="B33" s="55"/>
      <c r="C33" s="55"/>
      <c r="D33" s="55" t="s">
        <v>61</v>
      </c>
      <c r="E33" s="55" t="s">
        <v>62</v>
      </c>
      <c r="F33" s="55" t="s">
        <v>63</v>
      </c>
      <c r="G33" s="55" t="s">
        <v>53</v>
      </c>
      <c r="H33" s="255" t="s">
        <v>258</v>
      </c>
      <c r="I33" s="66" t="s">
        <v>54</v>
      </c>
      <c r="K33" s="243"/>
      <c r="L33" s="237"/>
      <c r="M33" s="237"/>
      <c r="N33" s="237"/>
      <c r="O33" s="237"/>
      <c r="P33" s="237"/>
      <c r="Q33" s="237"/>
      <c r="R33" s="237"/>
      <c r="S33" s="238"/>
    </row>
    <row r="34" spans="1:19" s="254" customFormat="1" ht="12" hidden="1">
      <c r="A34" s="67">
        <v>0</v>
      </c>
      <c r="B34" s="55"/>
      <c r="C34" s="55"/>
      <c r="E34" s="55"/>
      <c r="F34" s="56" t="e">
        <f>LOOKUP($H4,#REF!,#REF!)</f>
        <v>#REF!</v>
      </c>
      <c r="G34" s="57"/>
      <c r="H34" s="255" t="str">
        <f>IF(E34="","",INDEX(#REF!, MATCH('Cat (bao hoa)'!$F34,#REF!), MATCH('Cat (bao hoa)'!$H$30,#REF!)))</f>
        <v/>
      </c>
      <c r="I34" s="68"/>
      <c r="K34" s="239"/>
      <c r="L34" s="237"/>
      <c r="M34" s="237"/>
      <c r="N34" s="248"/>
      <c r="O34" s="237"/>
      <c r="P34" s="237"/>
      <c r="Q34" s="237"/>
      <c r="R34" s="237"/>
      <c r="S34" s="238"/>
    </row>
    <row r="35" spans="1:19" s="254" customFormat="1" ht="12" hidden="1">
      <c r="A35" s="67" t="e">
        <f>#REF!</f>
        <v>#REF!</v>
      </c>
      <c r="B35" s="55" t="e">
        <f>IF($D35="","",LOOKUP($H$4,#REF!,#REF!))</f>
        <v>#REF!</v>
      </c>
      <c r="C35" s="55" t="e">
        <f>IF($D35="","",LOOKUP($H$4,#REF!,#REF!))</f>
        <v>#REF!</v>
      </c>
      <c r="D35" s="55" t="e">
        <f>LOOKUP($H$4,#REF!,#REF!)</f>
        <v>#REF!</v>
      </c>
      <c r="E35" s="57" t="e">
        <f>IF($D35="","",$D35*(1+$F$34)/$D$31)</f>
        <v>#REF!</v>
      </c>
      <c r="F35" s="57" t="e">
        <f>IF(E35="",$F34,$F$34-$E35)</f>
        <v>#REF!</v>
      </c>
      <c r="G35" s="57" t="e">
        <f t="shared" ref="G35:G40" si="0">IF($E35="","",(F34-F35)/(A35-A34))</f>
        <v>#REF!</v>
      </c>
      <c r="H35" s="255" t="e">
        <f>IF(E35="","",INDEX(#REF!, MATCH('Cat (bao hoa)'!$F35,#REF!), MATCH('Cat (bao hoa)'!$H$30,#REF!)))</f>
        <v>#REF!</v>
      </c>
      <c r="I35" s="68" t="e">
        <f>IF($E35="","",$H30*$H35*(1+$F34)/$G35)</f>
        <v>#REF!</v>
      </c>
      <c r="K35" s="239"/>
      <c r="L35" s="237"/>
      <c r="M35" s="237"/>
      <c r="N35" s="249"/>
      <c r="O35" s="237"/>
      <c r="P35" s="237"/>
      <c r="Q35" s="237"/>
      <c r="R35" s="237"/>
      <c r="S35" s="238"/>
    </row>
    <row r="36" spans="1:19" s="254" customFormat="1" ht="12" hidden="1">
      <c r="A36" s="67" t="e">
        <f>#REF!</f>
        <v>#REF!</v>
      </c>
      <c r="B36" s="55" t="e">
        <f>IF($D36="","",LOOKUP($H$4,#REF!,#REF!))</f>
        <v>#REF!</v>
      </c>
      <c r="C36" s="55" t="e">
        <f>IF($D36="","",LOOKUP($H$4,#REF!,#REF!))</f>
        <v>#REF!</v>
      </c>
      <c r="D36" s="55" t="e">
        <f>LOOKUP($H$4,#REF!,#REF!)</f>
        <v>#REF!</v>
      </c>
      <c r="E36" s="57" t="e">
        <f t="shared" ref="E36:E42" si="1">IF($D36="","",$D36*(1+$F$34)/$D$31)</f>
        <v>#REF!</v>
      </c>
      <c r="F36" s="57" t="e">
        <f>IF(E36="",$F35,$F$34-$E36)</f>
        <v>#REF!</v>
      </c>
      <c r="G36" s="57" t="e">
        <f t="shared" si="0"/>
        <v>#REF!</v>
      </c>
      <c r="H36" s="255" t="e">
        <f>IF(E36="","",INDEX(#REF!, MATCH('Cat (bao hoa)'!$F36,#REF!), MATCH('Cat (bao hoa)'!$H$30,#REF!)))</f>
        <v>#REF!</v>
      </c>
      <c r="I36" s="68" t="e">
        <f>IF($E36="","",$H30*$H36*(1+$F35)/$G36)</f>
        <v>#REF!</v>
      </c>
      <c r="K36" s="250">
        <v>0.25</v>
      </c>
      <c r="L36" s="249"/>
      <c r="M36" s="237"/>
      <c r="N36" s="249"/>
      <c r="O36" s="237"/>
      <c r="P36" s="237"/>
      <c r="Q36" s="237"/>
      <c r="R36" s="237"/>
      <c r="S36" s="238"/>
    </row>
    <row r="37" spans="1:19" s="254" customFormat="1" ht="12" hidden="1">
      <c r="A37" s="67" t="e">
        <f>#REF!</f>
        <v>#REF!</v>
      </c>
      <c r="B37" s="196" t="e">
        <f>IF(D37="","",LOOKUP($H$4,#REF!,#REF!))</f>
        <v>#REF!</v>
      </c>
      <c r="C37" s="55" t="e">
        <f>IF($D37="","",LOOKUP($H$4,#REF!,#REF!))</f>
        <v>#REF!</v>
      </c>
      <c r="D37" s="57" t="e">
        <f>LOOKUP($H$4,#REF!,#REF!)</f>
        <v>#REF!</v>
      </c>
      <c r="E37" s="57" t="e">
        <f t="shared" si="1"/>
        <v>#REF!</v>
      </c>
      <c r="F37" s="57" t="e">
        <f>IF(E37="",$F34,$F$34-$E37)</f>
        <v>#REF!</v>
      </c>
      <c r="G37" s="57" t="e">
        <f t="shared" si="0"/>
        <v>#REF!</v>
      </c>
      <c r="H37" s="255" t="e">
        <f>IF(E37="","",INDEX(#REF!, MATCH('Cat (bao hoa)'!$F37,#REF!), MATCH('Cat (bao hoa)'!$H$30,#REF!)))</f>
        <v>#REF!</v>
      </c>
      <c r="I37" s="68" t="e">
        <f>IF($E37="","",ROUND(($H$30*$H37*(1+$F36)/$G37),0))</f>
        <v>#REF!</v>
      </c>
      <c r="K37" s="250" t="e">
        <f t="shared" ref="K37:K42" si="2">A37</f>
        <v>#REF!</v>
      </c>
      <c r="L37" s="249" t="e">
        <f t="shared" ref="L37:L42" si="3">F37</f>
        <v>#REF!</v>
      </c>
      <c r="M37" s="237"/>
      <c r="N37" s="249"/>
      <c r="O37" s="237"/>
      <c r="P37" s="237"/>
      <c r="Q37" s="237"/>
      <c r="R37" s="237"/>
      <c r="S37" s="238"/>
    </row>
    <row r="38" spans="1:19" s="254" customFormat="1" ht="12" hidden="1">
      <c r="A38" s="67" t="e">
        <f>#REF!</f>
        <v>#REF!</v>
      </c>
      <c r="B38" s="196" t="e">
        <f>IF(D38="","",LOOKUP($H$4,#REF!,#REF!))</f>
        <v>#REF!</v>
      </c>
      <c r="C38" s="55" t="e">
        <f>IF($D38="","",LOOKUP($H$4,#REF!,#REF!))</f>
        <v>#REF!</v>
      </c>
      <c r="D38" s="57" t="e">
        <f>LOOKUP($H$4,#REF!,#REF!)</f>
        <v>#REF!</v>
      </c>
      <c r="E38" s="57" t="e">
        <f t="shared" si="1"/>
        <v>#REF!</v>
      </c>
      <c r="F38" s="57" t="e">
        <f>IF(E38="",$F37,$F$34-$E38)</f>
        <v>#REF!</v>
      </c>
      <c r="G38" s="57" t="e">
        <f t="shared" si="0"/>
        <v>#REF!</v>
      </c>
      <c r="H38" s="255" t="e">
        <f>IF(E38="","",INDEX(#REF!, MATCH('Cat (bao hoa)'!$F38,#REF!), MATCH('Cat (bao hoa)'!$H$30,#REF!)))</f>
        <v>#REF!</v>
      </c>
      <c r="I38" s="68" t="e">
        <f>IF($E38="","",ROUND(($H$30*$H38*(1+$F37)/$G38),0))</f>
        <v>#REF!</v>
      </c>
      <c r="K38" s="250" t="e">
        <f t="shared" si="2"/>
        <v>#REF!</v>
      </c>
      <c r="L38" s="249" t="e">
        <f t="shared" si="3"/>
        <v>#REF!</v>
      </c>
      <c r="M38" s="237"/>
      <c r="N38" s="249"/>
      <c r="O38" s="237"/>
      <c r="P38" s="237"/>
      <c r="Q38" s="237"/>
      <c r="R38" s="237"/>
      <c r="S38" s="238"/>
    </row>
    <row r="39" spans="1:19" s="254" customFormat="1" ht="12" hidden="1">
      <c r="A39" s="67" t="e">
        <f>#REF!</f>
        <v>#REF!</v>
      </c>
      <c r="B39" s="196" t="e">
        <f>IF(D39="","",LOOKUP($H$4,#REF!,#REF!))</f>
        <v>#REF!</v>
      </c>
      <c r="C39" s="55" t="e">
        <f>IF($D39="","",LOOKUP($H$4,#REF!,#REF!))</f>
        <v>#REF!</v>
      </c>
      <c r="D39" s="57" t="e">
        <f>LOOKUP($H$4,#REF!,#REF!)</f>
        <v>#REF!</v>
      </c>
      <c r="E39" s="57" t="e">
        <f t="shared" si="1"/>
        <v>#REF!</v>
      </c>
      <c r="F39" s="57" t="e">
        <f>IF(E39="",$F38,$F$34-$E39)</f>
        <v>#REF!</v>
      </c>
      <c r="G39" s="57" t="e">
        <f>IF($E39="","",(F38-F39)/(A39-A38))</f>
        <v>#REF!</v>
      </c>
      <c r="H39" s="255" t="e">
        <f>IF(E39="","",INDEX(#REF!, MATCH('Cat (bao hoa)'!$F39,#REF!), MATCH('Cat (bao hoa)'!$H$30,#REF!)))</f>
        <v>#REF!</v>
      </c>
      <c r="I39" s="205" t="e">
        <f>IF($E39="","",ROUND(($H$30*$H39*(1+$F38)/$G39),0))</f>
        <v>#REF!</v>
      </c>
      <c r="K39" s="250" t="e">
        <f t="shared" si="2"/>
        <v>#REF!</v>
      </c>
      <c r="L39" s="249" t="e">
        <f t="shared" si="3"/>
        <v>#REF!</v>
      </c>
      <c r="M39" s="237"/>
      <c r="N39" s="249"/>
      <c r="O39" s="237"/>
      <c r="P39" s="237"/>
      <c r="Q39" s="237"/>
      <c r="R39" s="237"/>
      <c r="S39" s="238"/>
    </row>
    <row r="40" spans="1:19" s="254" customFormat="1" ht="12" hidden="1">
      <c r="A40" s="67" t="e">
        <f>#REF!</f>
        <v>#REF!</v>
      </c>
      <c r="B40" s="196" t="e">
        <f>IF(D40="","",LOOKUP($H$4,#REF!,#REF!))</f>
        <v>#REF!</v>
      </c>
      <c r="C40" s="55" t="e">
        <f>IF($D40="","",LOOKUP($H$4,#REF!,#REF!))</f>
        <v>#REF!</v>
      </c>
      <c r="D40" s="57" t="e">
        <f>LOOKUP($H$4,#REF!,#REF!)</f>
        <v>#REF!</v>
      </c>
      <c r="E40" s="57" t="e">
        <f t="shared" si="1"/>
        <v>#REF!</v>
      </c>
      <c r="F40" s="57" t="e">
        <f>IF(E40="",$F39,$F$34-$E40)</f>
        <v>#REF!</v>
      </c>
      <c r="G40" s="57" t="e">
        <f t="shared" si="0"/>
        <v>#REF!</v>
      </c>
      <c r="H40" s="255" t="e">
        <f>IF(E40="","",INDEX(#REF!, MATCH('Cat (bao hoa)'!$F40,#REF!), MATCH('Cat (bao hoa)'!$H$30,#REF!)))</f>
        <v>#REF!</v>
      </c>
      <c r="I40" s="68" t="e">
        <f>IF($E40="","",ROUND(($H$30*$H40*(1+$F39)/$G40),0))</f>
        <v>#REF!</v>
      </c>
      <c r="K40" s="250" t="e">
        <f t="shared" si="2"/>
        <v>#REF!</v>
      </c>
      <c r="L40" s="249" t="e">
        <f t="shared" si="3"/>
        <v>#REF!</v>
      </c>
      <c r="M40" s="237"/>
      <c r="N40" s="249"/>
      <c r="O40" s="237"/>
      <c r="P40" s="237"/>
      <c r="Q40" s="237"/>
      <c r="R40" s="237"/>
      <c r="S40" s="238"/>
    </row>
    <row r="41" spans="1:19" s="254" customFormat="1" ht="12" hidden="1">
      <c r="A41" s="67" t="e">
        <f>#REF!</f>
        <v>#REF!</v>
      </c>
      <c r="B41" s="196" t="e">
        <f>IF(D41="","",LOOKUP($H$4,#REF!,#REF!))</f>
        <v>#REF!</v>
      </c>
      <c r="C41" s="55" t="e">
        <f>IF($D41="","",LOOKUP($H$4,#REF!,#REF!))</f>
        <v>#REF!</v>
      </c>
      <c r="D41" s="57" t="e">
        <f>LOOKUP($H$4,#REF!,#REF!)</f>
        <v>#REF!</v>
      </c>
      <c r="E41" s="57" t="e">
        <f>IF($D41="","",$D41*(1+$F$34)/$D$31)</f>
        <v>#REF!</v>
      </c>
      <c r="F41" s="57" t="e">
        <f>IF(E41="",$F40,$F$34-$E41)</f>
        <v>#REF!</v>
      </c>
      <c r="G41" s="57" t="e">
        <f>IF($E41="","",(F40-F41)/(A41-A40))</f>
        <v>#REF!</v>
      </c>
      <c r="H41" s="255" t="e">
        <f>IF(E41="","",INDEX(#REF!, MATCH('Cat (bao hoa)'!$F41,#REF!), MATCH('Cat (bao hoa)'!$H$30,#REF!)))</f>
        <v>#REF!</v>
      </c>
      <c r="I41" s="68" t="e">
        <f>IF($E41="","",ROUND(($H$30*$H41*(1+$F40)/$G41),0))</f>
        <v>#REF!</v>
      </c>
      <c r="K41" s="250" t="e">
        <f t="shared" si="2"/>
        <v>#REF!</v>
      </c>
      <c r="L41" s="249" t="e">
        <f t="shared" si="3"/>
        <v>#REF!</v>
      </c>
      <c r="M41" s="237"/>
      <c r="N41" s="249"/>
      <c r="O41" s="237"/>
      <c r="P41" s="237"/>
      <c r="Q41" s="237"/>
      <c r="R41" s="237"/>
      <c r="S41" s="238"/>
    </row>
    <row r="42" spans="1:19" s="254" customFormat="1" ht="12" hidden="1">
      <c r="A42" s="67" t="e">
        <f>#REF!</f>
        <v>#REF!</v>
      </c>
      <c r="B42" s="55" t="e">
        <f>IF(D42="","",LOOKUP($H$4,#REF!,#REF!))</f>
        <v>#REF!</v>
      </c>
      <c r="C42" s="55" t="e">
        <f>IF($D42="","",LOOKUP($H$4,#REF!,#REF!))</f>
        <v>#REF!</v>
      </c>
      <c r="D42" s="55" t="e">
        <f>LOOKUP($H$4,#REF!,#REF!)</f>
        <v>#REF!</v>
      </c>
      <c r="E42" s="57" t="e">
        <f t="shared" si="1"/>
        <v>#REF!</v>
      </c>
      <c r="F42" s="57" t="e">
        <f>IF(E42="","",$F$34-$E42)</f>
        <v>#REF!</v>
      </c>
      <c r="G42" s="57" t="e">
        <f>IF($E42="","",(F41-F42)/(A42-A41))</f>
        <v>#REF!</v>
      </c>
      <c r="H42" s="255" t="e">
        <f>IF(E42="","",IF($H$30=0.4,VLOOKUP($F41,#REF!,4),VLOOKUP($F41,#REF!,2)))</f>
        <v>#REF!</v>
      </c>
      <c r="I42" s="68" t="e">
        <f>IF($E42="","",$H31*$H42*(1+$F41)/$G42)</f>
        <v>#REF!</v>
      </c>
      <c r="K42" s="250" t="e">
        <f t="shared" si="2"/>
        <v>#REF!</v>
      </c>
      <c r="L42" s="249" t="e">
        <f t="shared" si="3"/>
        <v>#REF!</v>
      </c>
      <c r="M42" s="237"/>
      <c r="N42" s="249"/>
      <c r="O42" s="237"/>
      <c r="P42" s="237"/>
      <c r="Q42" s="237"/>
      <c r="R42" s="237"/>
      <c r="S42" s="238"/>
    </row>
    <row r="43" spans="1:19" s="254" customFormat="1" hidden="1">
      <c r="A43" s="69"/>
      <c r="B43" s="50"/>
      <c r="C43" s="354"/>
      <c r="D43" s="354"/>
      <c r="E43" s="50"/>
      <c r="F43" s="50"/>
      <c r="G43" s="50"/>
      <c r="H43" s="52"/>
      <c r="I43" s="70"/>
      <c r="K43" s="240"/>
      <c r="L43" s="241"/>
      <c r="M43" s="241"/>
      <c r="N43" s="241"/>
      <c r="O43" s="241"/>
      <c r="P43" s="241"/>
      <c r="Q43" s="241"/>
      <c r="R43" s="241"/>
      <c r="S43" s="242"/>
    </row>
    <row r="44" spans="1:19" s="254" customFormat="1" hidden="1">
      <c r="A44" s="69"/>
      <c r="B44" s="50"/>
      <c r="C44" s="354"/>
      <c r="D44" s="354"/>
      <c r="E44" s="50"/>
      <c r="F44" s="50"/>
      <c r="G44" s="50"/>
      <c r="H44" s="52"/>
      <c r="I44" s="70"/>
    </row>
    <row r="45" spans="1:19" s="254" customFormat="1" hidden="1">
      <c r="A45" s="69"/>
      <c r="B45" s="50"/>
      <c r="C45" s="354"/>
      <c r="D45" s="354"/>
      <c r="E45" s="50"/>
      <c r="F45" s="50"/>
      <c r="G45" s="50"/>
      <c r="H45" s="52"/>
      <c r="I45" s="70"/>
    </row>
    <row r="46" spans="1:19" s="254" customFormat="1" hidden="1">
      <c r="A46" s="69"/>
      <c r="B46" s="50"/>
      <c r="C46" s="354"/>
      <c r="D46" s="354"/>
      <c r="E46" s="50"/>
      <c r="F46" s="50"/>
      <c r="G46" s="50"/>
      <c r="H46" s="52"/>
      <c r="I46" s="70"/>
    </row>
    <row r="47" spans="1:19" s="254" customFormat="1" hidden="1">
      <c r="A47" s="69"/>
      <c r="B47" s="50"/>
      <c r="C47" s="354"/>
      <c r="D47" s="354"/>
      <c r="E47" s="50"/>
      <c r="F47" s="50"/>
      <c r="G47" s="50"/>
      <c r="H47" s="52"/>
      <c r="I47" s="70"/>
    </row>
    <row r="48" spans="1:19" s="254" customFormat="1" hidden="1">
      <c r="A48" s="69"/>
      <c r="B48" s="50"/>
      <c r="C48" s="354"/>
      <c r="D48" s="354"/>
      <c r="E48" s="50"/>
      <c r="F48" s="50"/>
      <c r="G48" s="50"/>
      <c r="H48" s="52"/>
      <c r="I48" s="70"/>
    </row>
    <row r="49" spans="1:10" s="254" customFormat="1" hidden="1">
      <c r="A49" s="69"/>
      <c r="B49" s="42"/>
      <c r="C49" s="43"/>
      <c r="D49" s="43"/>
      <c r="E49" s="43"/>
      <c r="F49" s="44"/>
      <c r="G49" s="43"/>
      <c r="H49" s="43"/>
      <c r="I49" s="71"/>
    </row>
    <row r="50" spans="1:10" s="254" customFormat="1" hidden="1">
      <c r="A50" s="69"/>
      <c r="B50" s="42"/>
      <c r="C50" s="43"/>
      <c r="D50" s="43"/>
      <c r="E50" s="43"/>
      <c r="F50" s="44"/>
      <c r="G50" s="43"/>
      <c r="H50" s="43"/>
      <c r="I50" s="71"/>
    </row>
    <row r="51" spans="1:10" s="254" customFormat="1" hidden="1">
      <c r="A51" s="69"/>
      <c r="B51" s="42"/>
      <c r="C51" s="43"/>
      <c r="D51" s="43"/>
      <c r="E51" s="43"/>
      <c r="F51" s="44"/>
      <c r="G51" s="43"/>
      <c r="H51" s="43"/>
      <c r="I51" s="71"/>
    </row>
    <row r="52" spans="1:10" s="254" customFormat="1" hidden="1">
      <c r="A52" s="69"/>
      <c r="B52" s="42"/>
      <c r="C52" s="43"/>
      <c r="D52" s="43"/>
      <c r="E52" s="43"/>
      <c r="F52" s="44"/>
      <c r="G52" s="43"/>
      <c r="H52" s="43"/>
      <c r="I52" s="71"/>
    </row>
    <row r="53" spans="1:10" s="254" customFormat="1" ht="20.25" customHeight="1">
      <c r="A53" s="210" t="s">
        <v>288</v>
      </c>
      <c r="B53" s="206"/>
      <c r="C53" s="207"/>
      <c r="D53" s="208" t="s">
        <v>287</v>
      </c>
      <c r="E53" s="206"/>
      <c r="F53" s="206"/>
      <c r="G53" s="206"/>
      <c r="H53" s="206"/>
      <c r="I53" s="1457"/>
    </row>
    <row r="54" spans="1:10" s="254" customFormat="1" ht="21.2" customHeight="1">
      <c r="A54" s="233" t="s">
        <v>299</v>
      </c>
      <c r="B54" s="50"/>
      <c r="C54" s="257"/>
      <c r="D54" s="203" t="e">
        <f>LOOKUP($H4,#REF!,#REF!)</f>
        <v>#REF!</v>
      </c>
      <c r="E54" s="257"/>
      <c r="F54" s="2461" t="e">
        <f>H13</f>
        <v>#REF!</v>
      </c>
      <c r="G54" s="2461"/>
      <c r="H54" s="2461"/>
      <c r="I54" s="2462"/>
    </row>
    <row r="55" spans="1:10" s="254" customFormat="1" ht="21.2" customHeight="1">
      <c r="A55" s="1843" t="s">
        <v>25</v>
      </c>
      <c r="B55" s="1794"/>
      <c r="C55" s="1794" t="s">
        <v>26</v>
      </c>
      <c r="D55" s="1794"/>
      <c r="E55" s="1794" t="s">
        <v>27</v>
      </c>
      <c r="F55" s="1794"/>
      <c r="G55" s="1794"/>
      <c r="H55" s="1794"/>
      <c r="I55" s="1842"/>
    </row>
    <row r="56" spans="1:10" s="254" customFormat="1" ht="21.2" customHeight="1">
      <c r="A56" s="1841" t="s">
        <v>30</v>
      </c>
      <c r="B56" s="1839"/>
      <c r="C56" s="1839" t="s">
        <v>31</v>
      </c>
      <c r="D56" s="1839"/>
      <c r="E56" s="257"/>
      <c r="F56" s="257"/>
      <c r="G56" s="257"/>
      <c r="H56" s="257"/>
      <c r="I56" s="26"/>
    </row>
    <row r="57" spans="1:10" s="254" customFormat="1" ht="25.5" customHeight="1">
      <c r="A57" s="258"/>
      <c r="B57" s="257"/>
      <c r="C57" s="257"/>
      <c r="D57" s="257"/>
      <c r="E57" s="257"/>
      <c r="F57" s="257"/>
      <c r="G57" s="257"/>
      <c r="H57" s="257"/>
      <c r="I57" s="26"/>
    </row>
    <row r="58" spans="1:10" s="254" customFormat="1" ht="25.5" customHeight="1">
      <c r="A58" s="258"/>
      <c r="B58" s="257"/>
      <c r="C58" s="257"/>
      <c r="D58" s="257"/>
      <c r="E58" s="257"/>
      <c r="F58" s="257"/>
      <c r="G58" s="257"/>
      <c r="H58" s="257"/>
      <c r="I58" s="26"/>
    </row>
    <row r="59" spans="1:10" s="254" customFormat="1" ht="25.5" customHeight="1">
      <c r="A59" s="258"/>
      <c r="B59" s="257"/>
      <c r="C59" s="257"/>
      <c r="D59" s="257"/>
      <c r="E59" s="257"/>
      <c r="F59" s="257"/>
      <c r="G59" s="257"/>
      <c r="H59" s="257"/>
      <c r="I59" s="26"/>
    </row>
    <row r="60" spans="1:10" s="5" customFormat="1" ht="18.75" customHeight="1">
      <c r="A60" s="2463" t="e">
        <f>LOOKUP($H4,#REF!,#REF!)</f>
        <v>#REF!</v>
      </c>
      <c r="B60" s="2464"/>
      <c r="C60" s="2464" t="e">
        <f>LOOKUP($H4,#REF!,#REF!)</f>
        <v>#REF!</v>
      </c>
      <c r="D60" s="2464"/>
      <c r="E60" s="2464" t="s">
        <v>32</v>
      </c>
      <c r="F60" s="2464"/>
      <c r="G60" s="2464"/>
      <c r="H60" s="2464"/>
      <c r="I60" s="2465"/>
    </row>
    <row r="61" spans="1:10" ht="23.25" customHeight="1" thickBot="1">
      <c r="A61" s="2169" t="s">
        <v>289</v>
      </c>
      <c r="B61" s="2170"/>
      <c r="C61" s="2170"/>
      <c r="D61" s="2170"/>
      <c r="E61" s="2170"/>
      <c r="F61" s="2170"/>
      <c r="G61" s="2170"/>
      <c r="H61" s="2170"/>
      <c r="I61" s="2171"/>
      <c r="J61" s="254"/>
    </row>
  </sheetData>
  <protectedRanges>
    <protectedRange password="CEF7" sqref="A61" name="Range1_3_1"/>
  </protectedRanges>
  <mergeCells count="33">
    <mergeCell ref="K26:S27"/>
    <mergeCell ref="H27:I27"/>
    <mergeCell ref="A61:I61"/>
    <mergeCell ref="G30:G31"/>
    <mergeCell ref="H30:I31"/>
    <mergeCell ref="L30:S30"/>
    <mergeCell ref="F54:I54"/>
    <mergeCell ref="A55:B55"/>
    <mergeCell ref="C55:D55"/>
    <mergeCell ref="E55:I55"/>
    <mergeCell ref="A56:B56"/>
    <mergeCell ref="C56:D56"/>
    <mergeCell ref="A60:B60"/>
    <mergeCell ref="C60:D60"/>
    <mergeCell ref="E60:I60"/>
    <mergeCell ref="A29:I29"/>
    <mergeCell ref="H6:I6"/>
    <mergeCell ref="E10:I10"/>
    <mergeCell ref="A14:I14"/>
    <mergeCell ref="A15:C15"/>
    <mergeCell ref="A16:C16"/>
    <mergeCell ref="A17:C17"/>
    <mergeCell ref="D17:I17"/>
    <mergeCell ref="A18:C18"/>
    <mergeCell ref="D18:I18"/>
    <mergeCell ref="H20:I20"/>
    <mergeCell ref="A5:D5"/>
    <mergeCell ref="H5:I5"/>
    <mergeCell ref="A2:G2"/>
    <mergeCell ref="H2:I2"/>
    <mergeCell ref="A3:G3"/>
    <mergeCell ref="H3:I3"/>
    <mergeCell ref="H4:I4"/>
  </mergeCells>
  <pageMargins left="0.57999999999999996" right="0.2" top="0.37" bottom="0.2" header="0.27" footer="0.2"/>
  <pageSetup paperSize="9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AJ43"/>
  <sheetViews>
    <sheetView topLeftCell="A15" workbookViewId="0">
      <selection activeCell="U30" sqref="U30"/>
    </sheetView>
  </sheetViews>
  <sheetFormatPr defaultColWidth="9.140625" defaultRowHeight="12.75"/>
  <cols>
    <col min="1" max="1" width="7.42578125" style="4" customWidth="1"/>
    <col min="2" max="2" width="7.85546875" style="4" customWidth="1"/>
    <col min="3" max="3" width="9.28515625" style="4" customWidth="1"/>
    <col min="4" max="4" width="9.42578125" style="4" customWidth="1"/>
    <col min="5" max="5" width="7.85546875" style="4" customWidth="1"/>
    <col min="6" max="6" width="9" style="4" customWidth="1"/>
    <col min="7" max="7" width="9.42578125" style="4" customWidth="1"/>
    <col min="8" max="8" width="9.140625" style="4" customWidth="1"/>
    <col min="9" max="9" width="8.7109375" style="4" customWidth="1"/>
    <col min="10" max="10" width="9.5703125" style="4" customWidth="1"/>
    <col min="11" max="21" width="9" style="4" customWidth="1"/>
    <col min="22" max="39" width="5.5703125" style="4" customWidth="1"/>
    <col min="40" max="16384" width="9.140625" style="4"/>
  </cols>
  <sheetData>
    <row r="1" spans="1:36" ht="63" customHeight="1" thickBot="1"/>
    <row r="2" spans="1:36" s="2" customFormat="1" ht="15.75">
      <c r="A2" s="1814" t="s">
        <v>66</v>
      </c>
      <c r="B2" s="1833"/>
      <c r="C2" s="1833"/>
      <c r="D2" s="1833"/>
      <c r="E2" s="1833"/>
      <c r="F2" s="1833"/>
      <c r="G2" s="1833"/>
      <c r="H2" s="2428" t="e">
        <f>LOOKUP($I4,#REF!,#REF!)</f>
        <v>#REF!</v>
      </c>
      <c r="I2" s="2476"/>
      <c r="J2" s="2429"/>
    </row>
    <row r="3" spans="1:36" s="2" customFormat="1" ht="15.75">
      <c r="A3" s="1817" t="s">
        <v>74</v>
      </c>
      <c r="B3" s="1835"/>
      <c r="C3" s="1835"/>
      <c r="D3" s="1835"/>
      <c r="E3" s="1835"/>
      <c r="F3" s="1835"/>
      <c r="G3" s="1835"/>
      <c r="H3" s="1929" t="e">
        <f>LOOKUP($I4,#REF!,#REF!)</f>
        <v>#REF!</v>
      </c>
      <c r="I3" s="1930"/>
      <c r="J3" s="1932"/>
    </row>
    <row r="4" spans="1:36" s="1529" customFormat="1" ht="14.25" customHeight="1">
      <c r="A4" s="27" t="s">
        <v>17</v>
      </c>
      <c r="B4" s="1531"/>
      <c r="C4" s="1531"/>
      <c r="D4" s="1531"/>
      <c r="E4" s="1532"/>
      <c r="F4" s="1497" t="s">
        <v>147</v>
      </c>
      <c r="G4" s="1531"/>
      <c r="H4" s="1531"/>
      <c r="I4" s="1791">
        <v>62</v>
      </c>
      <c r="J4" s="1793"/>
      <c r="K4" s="11">
        <v>0</v>
      </c>
      <c r="N4" s="2"/>
      <c r="O4" s="2"/>
      <c r="P4" s="2"/>
      <c r="Q4" s="2"/>
    </row>
    <row r="5" spans="1:36" s="1529" customFormat="1" ht="22.7" customHeight="1">
      <c r="A5" s="2426" t="e">
        <f>LOOKUP($I4,#REF!,#REF!)</f>
        <v>#REF!</v>
      </c>
      <c r="B5" s="2427"/>
      <c r="C5" s="2427"/>
      <c r="D5" s="2427"/>
      <c r="E5" s="2427"/>
      <c r="F5" s="1354" t="s">
        <v>307</v>
      </c>
      <c r="G5" s="1532"/>
      <c r="H5" s="1532"/>
      <c r="I5" s="1791" t="e">
        <f>LOOKUP($I4,#REF!,#REF!)</f>
        <v>#REF!</v>
      </c>
      <c r="J5" s="1793"/>
      <c r="L5" s="195"/>
      <c r="M5" s="195"/>
      <c r="N5" s="1467"/>
      <c r="O5" s="1467"/>
      <c r="P5" s="1467"/>
      <c r="Q5" s="1467"/>
      <c r="R5" s="195"/>
      <c r="S5" s="195"/>
      <c r="T5" s="195"/>
      <c r="U5" s="195"/>
    </row>
    <row r="6" spans="1:36" s="1529" customFormat="1" ht="14.25" customHeight="1">
      <c r="A6" s="27" t="s">
        <v>18</v>
      </c>
      <c r="B6" s="1532"/>
      <c r="C6" s="1532"/>
      <c r="D6" s="1532"/>
      <c r="E6" s="1532"/>
      <c r="F6" s="1354" t="s">
        <v>145</v>
      </c>
      <c r="G6" s="1532"/>
      <c r="H6" s="83"/>
      <c r="I6" s="1791" t="e">
        <f>LOOKUP($I4,#REF!,#REF!)</f>
        <v>#REF!</v>
      </c>
      <c r="J6" s="1793"/>
      <c r="L6" s="195"/>
      <c r="M6" s="195"/>
      <c r="N6" s="1467"/>
      <c r="O6" s="1467"/>
      <c r="P6" s="1467"/>
      <c r="Q6" s="1467"/>
      <c r="R6" s="195"/>
      <c r="S6" s="195"/>
      <c r="T6" s="195"/>
      <c r="U6" s="195"/>
    </row>
    <row r="7" spans="1:36" s="1529" customFormat="1" ht="14.25" customHeight="1">
      <c r="A7" s="214" t="e">
        <f>LOOKUP($I4,#REF!,#REF!)</f>
        <v>#REF!</v>
      </c>
      <c r="B7" s="1532"/>
      <c r="C7" s="1532"/>
      <c r="D7" s="1532"/>
      <c r="E7" s="1532"/>
      <c r="F7" s="1354" t="s">
        <v>261</v>
      </c>
      <c r="G7" s="1532"/>
      <c r="H7" s="203" t="e">
        <f>LOOKUP($I4,#REF!,#REF!)</f>
        <v>#REF!</v>
      </c>
      <c r="J7" s="26"/>
      <c r="L7" s="195"/>
      <c r="M7" s="195"/>
      <c r="N7" s="195"/>
      <c r="O7" s="195"/>
      <c r="P7" s="195"/>
      <c r="Q7" s="195"/>
      <c r="R7" s="195"/>
      <c r="S7" s="195"/>
      <c r="T7" s="195"/>
      <c r="U7" s="195"/>
    </row>
    <row r="8" spans="1:36" s="1529" customFormat="1" ht="14.25" customHeight="1">
      <c r="A8" s="27" t="s">
        <v>21</v>
      </c>
      <c r="B8" s="1532"/>
      <c r="C8" s="1532"/>
      <c r="D8" s="1532"/>
      <c r="E8" s="1532"/>
      <c r="F8" s="1354" t="s">
        <v>148</v>
      </c>
      <c r="G8" s="1532"/>
      <c r="H8" s="203" t="e">
        <f>LOOKUP($I4,#REF!,#REF!)</f>
        <v>#REF!</v>
      </c>
      <c r="J8" s="26"/>
      <c r="L8" s="195"/>
      <c r="M8" s="195"/>
      <c r="N8" s="195"/>
      <c r="O8" s="195"/>
      <c r="P8" s="195"/>
      <c r="Q8" s="195"/>
      <c r="R8" s="195"/>
      <c r="S8" s="195"/>
      <c r="T8" s="195"/>
      <c r="U8" s="195"/>
    </row>
    <row r="9" spans="1:36" s="1529" customFormat="1" ht="14.25" customHeight="1">
      <c r="A9" s="214" t="e">
        <f>LOOKUP($I4,#REF!,#REF!)</f>
        <v>#REF!</v>
      </c>
      <c r="B9" s="1532"/>
      <c r="C9" s="1532"/>
      <c r="D9" s="1532"/>
      <c r="E9" s="1532"/>
      <c r="F9" s="1354" t="s">
        <v>154</v>
      </c>
      <c r="G9" s="1532"/>
      <c r="H9" s="1532"/>
      <c r="I9" s="1532"/>
      <c r="J9" s="26"/>
      <c r="L9" s="195"/>
      <c r="M9" s="195"/>
      <c r="N9" s="195"/>
      <c r="O9" s="195"/>
      <c r="P9" s="195"/>
      <c r="Q9" s="195"/>
      <c r="R9" s="195"/>
      <c r="S9" s="195"/>
      <c r="T9" s="195"/>
    </row>
    <row r="10" spans="1:36" s="1529" customFormat="1" ht="14.25" customHeight="1">
      <c r="A10" s="27" t="s">
        <v>293</v>
      </c>
      <c r="B10" s="1532"/>
      <c r="C10" s="1532"/>
      <c r="D10" s="1532"/>
      <c r="E10" s="1532"/>
      <c r="F10" s="1498" t="e">
        <f>LOOKUP($I4,#REF!,#REF!)</f>
        <v>#REF!</v>
      </c>
      <c r="G10" s="1532"/>
      <c r="H10" s="1532"/>
      <c r="I10" s="1532"/>
      <c r="J10" s="26"/>
      <c r="L10" s="195"/>
      <c r="M10" s="195"/>
      <c r="N10" s="195"/>
      <c r="O10" s="195"/>
      <c r="P10" s="195"/>
      <c r="Q10" s="195"/>
      <c r="R10" s="195"/>
      <c r="S10" s="195"/>
      <c r="T10" s="195"/>
    </row>
    <row r="11" spans="1:36" s="1529" customFormat="1" ht="14.25" customHeight="1">
      <c r="A11" s="214" t="e">
        <f>LOOKUP($I4,#REF!,#REF!)</f>
        <v>#REF!</v>
      </c>
      <c r="B11" s="1532"/>
      <c r="C11" s="1532"/>
      <c r="D11" s="1532"/>
      <c r="E11" s="1532"/>
      <c r="F11" s="1354" t="s">
        <v>150</v>
      </c>
      <c r="G11" s="1532"/>
      <c r="I11" s="203" t="e">
        <f>LOOKUP($I4,#REF!,#REF!)</f>
        <v>#REF!</v>
      </c>
      <c r="J11" s="26"/>
      <c r="L11" s="1530"/>
      <c r="M11" s="1530"/>
      <c r="N11" s="1530"/>
      <c r="O11" s="1530"/>
      <c r="P11" s="1530"/>
      <c r="Q11" s="1530"/>
      <c r="R11" s="1530"/>
      <c r="S11" s="1530"/>
      <c r="T11" s="1530"/>
    </row>
    <row r="12" spans="1:36" s="1529" customFormat="1" ht="14.25" customHeight="1">
      <c r="A12" s="27" t="s">
        <v>20</v>
      </c>
      <c r="B12" s="1532"/>
      <c r="C12" s="1532"/>
      <c r="D12" s="1532"/>
      <c r="E12" s="1532"/>
      <c r="F12" s="1354" t="s">
        <v>152</v>
      </c>
      <c r="G12" s="1532"/>
      <c r="I12" s="102" t="e">
        <f>LOOKUP($I4,#REF!,#REF!)</f>
        <v>#REF!</v>
      </c>
      <c r="J12" s="26"/>
    </row>
    <row r="13" spans="1:36" s="1529" customFormat="1" ht="14.25" customHeight="1">
      <c r="A13" s="1553" t="e">
        <f>LOOKUP($I4,#REF!,#REF!)</f>
        <v>#REF!</v>
      </c>
      <c r="B13" s="1537"/>
      <c r="C13" s="1537"/>
      <c r="D13" s="1537"/>
      <c r="E13" s="1537"/>
      <c r="F13" s="1554" t="s">
        <v>151</v>
      </c>
      <c r="G13" s="1537"/>
      <c r="H13" s="1537"/>
      <c r="I13" s="213" t="e">
        <f>LOOKUP($I4,#REF!,#REF!)</f>
        <v>#REF!</v>
      </c>
      <c r="J13" s="1538"/>
    </row>
    <row r="14" spans="1:36" s="1529" customFormat="1" ht="12.2" customHeight="1">
      <c r="A14" s="80" t="s">
        <v>72</v>
      </c>
      <c r="B14" s="81"/>
      <c r="C14" s="81"/>
      <c r="E14" s="1496" t="e">
        <f>LOOKUP($I4,#REF!,#REF!)</f>
        <v>#REF!</v>
      </c>
      <c r="G14" s="81"/>
      <c r="I14" s="86"/>
      <c r="J14" s="1499"/>
      <c r="L14" s="2467" t="s">
        <v>304</v>
      </c>
      <c r="M14" s="2467"/>
      <c r="N14" s="2467"/>
      <c r="O14" s="2467"/>
      <c r="P14" s="2467"/>
      <c r="Q14" s="2467"/>
      <c r="R14" s="2467"/>
      <c r="S14" s="2467"/>
      <c r="T14" s="2467"/>
      <c r="U14" s="2467"/>
    </row>
    <row r="15" spans="1:36" s="1529" customFormat="1" ht="12.2" customHeight="1">
      <c r="A15" s="80" t="s">
        <v>658</v>
      </c>
      <c r="B15" s="81"/>
      <c r="C15" s="81"/>
      <c r="E15" s="1496" t="e">
        <f>LOOKUP($I4,#REF!,#REF!)</f>
        <v>#REF!</v>
      </c>
      <c r="G15" s="81"/>
      <c r="H15" s="81"/>
      <c r="I15" s="1532"/>
      <c r="J15" s="85"/>
      <c r="L15" s="2467"/>
      <c r="M15" s="2467"/>
      <c r="N15" s="2467"/>
      <c r="O15" s="2467"/>
      <c r="P15" s="2467"/>
      <c r="Q15" s="2467"/>
      <c r="R15" s="2467"/>
      <c r="S15" s="2467"/>
      <c r="T15" s="2467"/>
      <c r="U15" s="2467"/>
    </row>
    <row r="16" spans="1:36" s="1529" customFormat="1">
      <c r="A16" s="80" t="s">
        <v>73</v>
      </c>
      <c r="B16" s="81"/>
      <c r="C16" s="81"/>
      <c r="E16" s="1496" t="e">
        <f>LOOKUP($I4,#REF!,#REF!)</f>
        <v>#REF!</v>
      </c>
      <c r="G16" s="81"/>
      <c r="H16" s="81"/>
      <c r="I16" s="1532"/>
      <c r="J16" s="85"/>
      <c r="L16" s="235" t="s">
        <v>303</v>
      </c>
      <c r="M16" s="235" t="s">
        <v>302</v>
      </c>
      <c r="N16" s="235" t="s">
        <v>301</v>
      </c>
      <c r="O16" s="235" t="s">
        <v>296</v>
      </c>
      <c r="P16" s="235" t="s">
        <v>282</v>
      </c>
      <c r="Q16" s="235" t="s">
        <v>283</v>
      </c>
      <c r="R16" s="235" t="s">
        <v>306</v>
      </c>
      <c r="S16" s="235" t="s">
        <v>305</v>
      </c>
      <c r="T16" s="235" t="s">
        <v>292</v>
      </c>
      <c r="U16" s="235" t="s">
        <v>300</v>
      </c>
      <c r="V16" s="1530"/>
      <c r="W16" s="1530"/>
      <c r="X16" s="1530"/>
      <c r="Y16" s="1530"/>
      <c r="Z16" s="1530"/>
      <c r="AA16" s="1530"/>
      <c r="AB16" s="1530"/>
      <c r="AC16" s="1530"/>
      <c r="AD16" s="1530"/>
      <c r="AE16" s="1530"/>
      <c r="AF16" s="1530"/>
      <c r="AG16" s="1530"/>
      <c r="AH16" s="1530"/>
      <c r="AI16" s="1530"/>
      <c r="AJ16" s="1530"/>
    </row>
    <row r="17" spans="1:22" s="1529" customFormat="1" ht="16.5" customHeight="1" thickBot="1">
      <c r="A17" s="80"/>
      <c r="B17" s="81"/>
      <c r="C17" s="81"/>
      <c r="D17" s="81"/>
      <c r="E17" s="73"/>
      <c r="F17" s="1552"/>
      <c r="G17" s="1541"/>
      <c r="H17" s="1541"/>
      <c r="I17" s="1541"/>
      <c r="J17" s="85"/>
      <c r="L17" s="236" t="e">
        <f>$C22</f>
        <v>#REF!</v>
      </c>
      <c r="M17" s="236" t="e">
        <f>C23</f>
        <v>#REF!</v>
      </c>
      <c r="N17" s="236" t="e">
        <f>$C$24</f>
        <v>#REF!</v>
      </c>
      <c r="O17" s="236" t="e">
        <f>$C$25</f>
        <v>#REF!</v>
      </c>
      <c r="P17" s="236" t="e">
        <f>$H$20</f>
        <v>#REF!</v>
      </c>
      <c r="Q17" s="236" t="e">
        <f>$H$21</f>
        <v>#REF!</v>
      </c>
      <c r="R17" s="236" t="e">
        <f>H22</f>
        <v>#REF!</v>
      </c>
      <c r="S17" s="236" t="e">
        <f>H23</f>
        <v>#REF!</v>
      </c>
      <c r="T17" s="236" t="e">
        <f>$H$24</f>
        <v>#REF!</v>
      </c>
      <c r="U17" s="236" t="e">
        <f>$H$25</f>
        <v>#REF!</v>
      </c>
    </row>
    <row r="18" spans="1:22" s="1529" customFormat="1" ht="66.2" customHeight="1">
      <c r="A18" s="1542" t="s">
        <v>70</v>
      </c>
      <c r="B18" s="1543" t="s">
        <v>69</v>
      </c>
      <c r="C18" s="1543" t="s">
        <v>68</v>
      </c>
      <c r="D18" s="1543" t="s">
        <v>67</v>
      </c>
      <c r="E18" s="2468" t="s">
        <v>706</v>
      </c>
      <c r="F18" s="1543" t="s">
        <v>70</v>
      </c>
      <c r="G18" s="1543" t="s">
        <v>69</v>
      </c>
      <c r="H18" s="1543" t="s">
        <v>68</v>
      </c>
      <c r="I18" s="1543" t="s">
        <v>67</v>
      </c>
      <c r="J18" s="2470" t="s">
        <v>706</v>
      </c>
      <c r="L18" s="1549"/>
      <c r="M18" s="1550"/>
      <c r="N18" s="1550"/>
      <c r="O18" s="1550"/>
      <c r="P18" s="1550"/>
      <c r="Q18" s="1550"/>
      <c r="R18" s="1550"/>
      <c r="S18" s="1550"/>
      <c r="T18" s="1550"/>
      <c r="U18" s="1550"/>
      <c r="V18" s="1550"/>
    </row>
    <row r="19" spans="1:22" s="1529" customFormat="1" ht="27.75" customHeight="1">
      <c r="A19" s="1544" t="s">
        <v>64</v>
      </c>
      <c r="B19" s="143" t="s">
        <v>22</v>
      </c>
      <c r="C19" s="143" t="s">
        <v>23</v>
      </c>
      <c r="D19" s="143" t="s">
        <v>23</v>
      </c>
      <c r="E19" s="2469"/>
      <c r="F19" s="143" t="s">
        <v>64</v>
      </c>
      <c r="G19" s="143" t="s">
        <v>22</v>
      </c>
      <c r="H19" s="143" t="s">
        <v>23</v>
      </c>
      <c r="I19" s="143" t="s">
        <v>23</v>
      </c>
      <c r="J19" s="2471"/>
      <c r="L19" s="1540">
        <f>ROUND(A20,3)</f>
        <v>100</v>
      </c>
      <c r="M19" s="1539">
        <f>D20</f>
        <v>100</v>
      </c>
      <c r="N19" s="1551"/>
      <c r="P19" s="1590" t="e">
        <f>M30</f>
        <v>#REF!</v>
      </c>
      <c r="Q19" s="1590" t="e">
        <f>L30</f>
        <v>#REF!</v>
      </c>
      <c r="R19" s="1551"/>
      <c r="S19" s="1551"/>
      <c r="T19" s="1551"/>
      <c r="U19" s="1550"/>
      <c r="V19" s="1550"/>
    </row>
    <row r="20" spans="1:22" s="1529" customFormat="1" ht="11.25">
      <c r="A20" s="183">
        <v>100</v>
      </c>
      <c r="B20" s="90">
        <v>0</v>
      </c>
      <c r="C20" s="90">
        <v>0</v>
      </c>
      <c r="D20" s="231">
        <f t="shared" ref="D20:D21" si="0">100-$C20</f>
        <v>100</v>
      </c>
      <c r="E20" s="90"/>
      <c r="F20" s="90" t="e">
        <f>#REF!</f>
        <v>#REF!</v>
      </c>
      <c r="G20" s="90" t="e">
        <f>LOOKUP($I4,#REF!,#REF!)</f>
        <v>#REF!</v>
      </c>
      <c r="H20" s="90" t="e">
        <f t="shared" ref="H20:H25" si="1">$G20/$E$16*100</f>
        <v>#REF!</v>
      </c>
      <c r="I20" s="90" t="e">
        <f>$D25-$H20</f>
        <v>#REF!</v>
      </c>
      <c r="J20" s="91"/>
      <c r="L20" s="1540">
        <f t="shared" ref="L20:L24" si="2">ROUND(A21,3)</f>
        <v>80</v>
      </c>
      <c r="M20" s="1539">
        <f t="shared" ref="M20:M24" si="3">D21</f>
        <v>100</v>
      </c>
      <c r="N20" s="1551"/>
      <c r="P20" s="1590" t="e">
        <f>M29</f>
        <v>#REF!</v>
      </c>
      <c r="Q20" s="1590" t="e">
        <f>L29</f>
        <v>#REF!</v>
      </c>
      <c r="R20" s="1551"/>
      <c r="S20" s="1551"/>
      <c r="T20" s="1551"/>
      <c r="U20" s="1550"/>
      <c r="V20" s="1550"/>
    </row>
    <row r="21" spans="1:22" s="1529" customFormat="1" ht="11.25">
      <c r="A21" s="1545">
        <v>80</v>
      </c>
      <c r="B21" s="231">
        <v>0</v>
      </c>
      <c r="C21" s="231">
        <v>0</v>
      </c>
      <c r="D21" s="231">
        <f t="shared" si="0"/>
        <v>100</v>
      </c>
      <c r="E21" s="94"/>
      <c r="F21" s="94" t="e">
        <f>#REF!</f>
        <v>#REF!</v>
      </c>
      <c r="G21" s="94" t="e">
        <f>LOOKUP($I4,#REF!,#REF!)</f>
        <v>#REF!</v>
      </c>
      <c r="H21" s="94" t="e">
        <f t="shared" si="1"/>
        <v>#REF!</v>
      </c>
      <c r="I21" s="94" t="e">
        <f>$I20-$H21</f>
        <v>#REF!</v>
      </c>
      <c r="J21" s="95"/>
      <c r="L21" s="1540" t="e">
        <f t="shared" si="2"/>
        <v>#REF!</v>
      </c>
      <c r="M21" s="1539" t="e">
        <f t="shared" si="3"/>
        <v>#REF!</v>
      </c>
      <c r="N21" s="1551"/>
      <c r="P21" s="1590" t="e">
        <f>M28</f>
        <v>#REF!</v>
      </c>
      <c r="Q21" s="1590" t="e">
        <f>L28</f>
        <v>#REF!</v>
      </c>
      <c r="R21" s="1551"/>
      <c r="S21" s="1551"/>
      <c r="T21" s="1551"/>
      <c r="U21" s="1550"/>
      <c r="V21" s="1550"/>
    </row>
    <row r="22" spans="1:22" s="1529" customFormat="1" ht="11.25">
      <c r="A22" s="1545" t="e">
        <f>#REF!</f>
        <v>#REF!</v>
      </c>
      <c r="B22" s="231" t="e">
        <f>LOOKUP($I4,#REF!,#REF!)</f>
        <v>#REF!</v>
      </c>
      <c r="C22" s="231" t="e">
        <f>$B22/$E$16*100</f>
        <v>#REF!</v>
      </c>
      <c r="D22" s="231" t="e">
        <f>100-$C22</f>
        <v>#REF!</v>
      </c>
      <c r="E22" s="94"/>
      <c r="F22" s="94" t="e">
        <f>#REF!</f>
        <v>#REF!</v>
      </c>
      <c r="G22" s="94" t="e">
        <f>LOOKUP($I4,#REF!,#REF!)</f>
        <v>#REF!</v>
      </c>
      <c r="H22" s="94" t="e">
        <f t="shared" si="1"/>
        <v>#REF!</v>
      </c>
      <c r="I22" s="94" t="e">
        <f>$I21-$H22</f>
        <v>#REF!</v>
      </c>
      <c r="J22" s="95"/>
      <c r="L22" s="1540" t="e">
        <f t="shared" si="2"/>
        <v>#REF!</v>
      </c>
      <c r="M22" s="1539" t="e">
        <f t="shared" si="3"/>
        <v>#REF!</v>
      </c>
      <c r="N22" s="1551"/>
      <c r="P22" s="1590" t="e">
        <f>M27</f>
        <v>#REF!</v>
      </c>
      <c r="Q22" s="1590" t="e">
        <f>L27</f>
        <v>#REF!</v>
      </c>
      <c r="R22" s="1551"/>
      <c r="S22" s="1551"/>
      <c r="T22" s="1551"/>
      <c r="U22" s="1550"/>
      <c r="V22" s="1550"/>
    </row>
    <row r="23" spans="1:22" s="1529" customFormat="1" ht="11.25">
      <c r="A23" s="110" t="e">
        <f>#REF!</f>
        <v>#REF!</v>
      </c>
      <c r="B23" s="94" t="e">
        <f>LOOKUP($I4,#REF!,#REF!)</f>
        <v>#REF!</v>
      </c>
      <c r="C23" s="94" t="e">
        <f>$B23/$E$16*100</f>
        <v>#REF!</v>
      </c>
      <c r="D23" s="94" t="e">
        <f t="shared" ref="D23:D25" si="4">$D22-$C23</f>
        <v>#REF!</v>
      </c>
      <c r="E23" s="94"/>
      <c r="F23" s="94" t="e">
        <f>#REF!</f>
        <v>#REF!</v>
      </c>
      <c r="G23" s="94" t="e">
        <f>LOOKUP($I4,#REF!,#REF!)</f>
        <v>#REF!</v>
      </c>
      <c r="H23" s="94" t="e">
        <f t="shared" si="1"/>
        <v>#REF!</v>
      </c>
      <c r="I23" s="94" t="e">
        <f>$I$22-$H$23</f>
        <v>#REF!</v>
      </c>
      <c r="J23" s="95"/>
      <c r="L23" s="1540" t="e">
        <f t="shared" si="2"/>
        <v>#REF!</v>
      </c>
      <c r="M23" s="1539" t="e">
        <f t="shared" si="3"/>
        <v>#REF!</v>
      </c>
      <c r="N23" s="1551"/>
      <c r="P23" s="1590" t="e">
        <f>M26</f>
        <v>#REF!</v>
      </c>
      <c r="Q23" s="1590" t="e">
        <f>L26</f>
        <v>#REF!</v>
      </c>
      <c r="R23" s="1551"/>
      <c r="S23" s="1551"/>
      <c r="T23" s="1551"/>
      <c r="U23" s="1550"/>
      <c r="V23" s="1550"/>
    </row>
    <row r="24" spans="1:22" s="1529" customFormat="1" ht="11.25">
      <c r="A24" s="110" t="e">
        <f>#REF!</f>
        <v>#REF!</v>
      </c>
      <c r="B24" s="94" t="e">
        <f>LOOKUP($I4,#REF!,#REF!)</f>
        <v>#REF!</v>
      </c>
      <c r="C24" s="94" t="e">
        <f>$B24/$E$16*100</f>
        <v>#REF!</v>
      </c>
      <c r="D24" s="94" t="e">
        <f t="shared" si="4"/>
        <v>#REF!</v>
      </c>
      <c r="E24" s="94"/>
      <c r="F24" s="94" t="e">
        <f>#REF!</f>
        <v>#REF!</v>
      </c>
      <c r="G24" s="94" t="e">
        <f>LOOKUP($I4,#REF!,#REF!)</f>
        <v>#REF!</v>
      </c>
      <c r="H24" s="94" t="e">
        <f t="shared" si="1"/>
        <v>#REF!</v>
      </c>
      <c r="I24" s="94" t="e">
        <f>$I23-$H24</f>
        <v>#REF!</v>
      </c>
      <c r="J24" s="95"/>
      <c r="L24" s="1540" t="e">
        <f t="shared" si="2"/>
        <v>#REF!</v>
      </c>
      <c r="M24" s="1539" t="e">
        <f t="shared" si="3"/>
        <v>#REF!</v>
      </c>
      <c r="N24" s="1551"/>
      <c r="P24" s="1590" t="e">
        <f>M25</f>
        <v>#REF!</v>
      </c>
      <c r="Q24" s="1590" t="e">
        <f>L25</f>
        <v>#REF!</v>
      </c>
      <c r="R24" s="1551"/>
      <c r="S24" s="1551"/>
      <c r="T24" s="1551"/>
      <c r="U24" s="1550"/>
      <c r="V24" s="1550"/>
    </row>
    <row r="25" spans="1:22" s="1529" customFormat="1" ht="12" thickBot="1">
      <c r="A25" s="1546" t="e">
        <f>#REF!</f>
        <v>#REF!</v>
      </c>
      <c r="B25" s="1547" t="e">
        <f>LOOKUP($I4,#REF!,#REF!)</f>
        <v>#REF!</v>
      </c>
      <c r="C25" s="1547" t="e">
        <f>$B25/$E$16*100</f>
        <v>#REF!</v>
      </c>
      <c r="D25" s="1547" t="e">
        <f t="shared" si="4"/>
        <v>#REF!</v>
      </c>
      <c r="E25" s="1547"/>
      <c r="F25" s="1547" t="e">
        <f>#REF!</f>
        <v>#REF!</v>
      </c>
      <c r="G25" s="1547" t="e">
        <f>LOOKUP($I4,#REF!,#REF!)</f>
        <v>#REF!</v>
      </c>
      <c r="H25" s="1547" t="e">
        <f t="shared" si="1"/>
        <v>#REF!</v>
      </c>
      <c r="I25" s="1547" t="e">
        <f>I24-H25</f>
        <v>#REF!</v>
      </c>
      <c r="J25" s="1548"/>
      <c r="L25" s="1540" t="e">
        <f>ROUND(F20,3)</f>
        <v>#REF!</v>
      </c>
      <c r="M25" s="1539" t="e">
        <f>I20</f>
        <v>#REF!</v>
      </c>
      <c r="N25" s="1551"/>
      <c r="P25" s="1590" t="e">
        <f>M24</f>
        <v>#REF!</v>
      </c>
      <c r="Q25" s="1590" t="e">
        <f>L24</f>
        <v>#REF!</v>
      </c>
      <c r="R25" s="1551"/>
      <c r="S25" s="1551"/>
      <c r="T25" s="1551"/>
      <c r="U25" s="1550"/>
      <c r="V25" s="1550"/>
    </row>
    <row r="26" spans="1:22" s="1529" customFormat="1" ht="160.5" customHeight="1">
      <c r="A26" s="60"/>
      <c r="B26" s="36"/>
      <c r="C26" s="36"/>
      <c r="D26" s="36"/>
      <c r="E26" s="36"/>
      <c r="F26" s="36"/>
      <c r="G26" s="36"/>
      <c r="H26" s="36"/>
      <c r="I26" s="36"/>
      <c r="J26" s="1533"/>
      <c r="L26" s="1540" t="e">
        <f t="shared" ref="L26:L28" si="5">ROUND(F21,3)</f>
        <v>#REF!</v>
      </c>
      <c r="M26" s="1539" t="e">
        <f t="shared" ref="M26:M28" si="6">I21</f>
        <v>#REF!</v>
      </c>
      <c r="N26" s="1551"/>
      <c r="P26" s="1590" t="e">
        <f>M23</f>
        <v>#REF!</v>
      </c>
      <c r="Q26" s="1590" t="e">
        <f>L23</f>
        <v>#REF!</v>
      </c>
      <c r="R26" s="1551"/>
      <c r="S26" s="1551"/>
      <c r="T26" s="1551"/>
      <c r="U26" s="1550"/>
      <c r="V26" s="1550"/>
    </row>
    <row r="27" spans="1:22" s="1529" customFormat="1" ht="13.7" customHeight="1">
      <c r="A27" s="219" t="s">
        <v>288</v>
      </c>
      <c r="B27" s="217"/>
      <c r="C27" s="220"/>
      <c r="D27" s="221" t="s">
        <v>287</v>
      </c>
      <c r="E27" s="50"/>
      <c r="F27" s="50"/>
      <c r="G27" s="50"/>
      <c r="H27" s="50"/>
      <c r="I27" s="52"/>
      <c r="J27" s="70"/>
      <c r="L27" s="1540" t="e">
        <f t="shared" si="5"/>
        <v>#REF!</v>
      </c>
      <c r="M27" s="1539" t="e">
        <f t="shared" si="6"/>
        <v>#REF!</v>
      </c>
      <c r="N27" s="1550"/>
      <c r="P27" s="1590" t="e">
        <f>M22</f>
        <v>#REF!</v>
      </c>
      <c r="Q27" s="1590" t="e">
        <f>L22</f>
        <v>#REF!</v>
      </c>
      <c r="R27" s="2472" t="e">
        <f>R42*LN(R28)+R43</f>
        <v>#REF!</v>
      </c>
      <c r="S27" s="2473"/>
      <c r="T27" s="2472" t="e">
        <f>T42*LN(T28)+T43</f>
        <v>#NUM!</v>
      </c>
      <c r="U27" s="2473"/>
      <c r="V27" s="1550"/>
    </row>
    <row r="28" spans="1:22" s="1529" customFormat="1" ht="13.7" customHeight="1">
      <c r="A28" s="232" t="s">
        <v>299</v>
      </c>
      <c r="B28" s="217"/>
      <c r="C28" s="1528"/>
      <c r="D28" s="1534" t="e">
        <f>LOOKUP(I4,#REF!,#REF!)</f>
        <v>#REF!</v>
      </c>
      <c r="F28" s="2461" t="e">
        <f>I13</f>
        <v>#REF!</v>
      </c>
      <c r="G28" s="2461"/>
      <c r="H28" s="2461"/>
      <c r="I28" s="2461"/>
      <c r="J28" s="2462"/>
      <c r="L28" s="1540" t="e">
        <f t="shared" si="5"/>
        <v>#REF!</v>
      </c>
      <c r="M28" s="1539" t="e">
        <f t="shared" si="6"/>
        <v>#REF!</v>
      </c>
      <c r="P28" s="1590" t="e">
        <f>M21</f>
        <v>#REF!</v>
      </c>
      <c r="Q28" s="1590" t="e">
        <f>L21</f>
        <v>#REF!</v>
      </c>
      <c r="R28" s="2474">
        <v>60</v>
      </c>
      <c r="S28" s="2475"/>
      <c r="T28" s="2474">
        <v>10</v>
      </c>
      <c r="U28" s="2475"/>
    </row>
    <row r="29" spans="1:22" s="1529" customFormat="1" ht="16.5" customHeight="1">
      <c r="A29" s="1843" t="s">
        <v>25</v>
      </c>
      <c r="B29" s="1794"/>
      <c r="C29" s="1794" t="s">
        <v>26</v>
      </c>
      <c r="D29" s="1794"/>
      <c r="E29" s="1794" t="s">
        <v>27</v>
      </c>
      <c r="F29" s="1794"/>
      <c r="G29" s="1794"/>
      <c r="H29" s="1794"/>
      <c r="I29" s="1794"/>
      <c r="J29" s="1842"/>
      <c r="L29" s="1540" t="e">
        <f>ROUND(F24,3)</f>
        <v>#REF!</v>
      </c>
      <c r="M29" s="1539" t="e">
        <f>I24</f>
        <v>#REF!</v>
      </c>
      <c r="P29" s="1590">
        <f>M20</f>
        <v>100</v>
      </c>
      <c r="Q29" s="1590">
        <f>L20</f>
        <v>80</v>
      </c>
      <c r="R29" s="1588">
        <f>IF($M19&gt;$R$28,$M19,"")</f>
        <v>100</v>
      </c>
      <c r="S29" s="1588" t="str">
        <f>IF($M19&lt;$R$28,$M19,"")</f>
        <v/>
      </c>
      <c r="T29" s="1588">
        <f>IF($M19&gt;$T$28,$M19,"")</f>
        <v>100</v>
      </c>
      <c r="U29" s="1588" t="str">
        <f>IF($M19&lt;$T$28,$M19,"")</f>
        <v/>
      </c>
    </row>
    <row r="30" spans="1:22" s="5" customFormat="1" ht="15.75" customHeight="1">
      <c r="A30" s="2477" t="s">
        <v>30</v>
      </c>
      <c r="B30" s="2478"/>
      <c r="C30" s="2478" t="s">
        <v>31</v>
      </c>
      <c r="D30" s="2478"/>
      <c r="E30" s="1528"/>
      <c r="F30" s="1528"/>
      <c r="G30" s="1528"/>
      <c r="H30" s="1528"/>
      <c r="I30" s="1528"/>
      <c r="J30" s="1535"/>
      <c r="L30" s="1540" t="e">
        <f t="shared" ref="L30" si="7">ROUND(F25,3)</f>
        <v>#REF!</v>
      </c>
      <c r="M30" s="1539" t="e">
        <f t="shared" ref="M30" si="8">I25</f>
        <v>#REF!</v>
      </c>
      <c r="P30" s="1590">
        <f>M19</f>
        <v>100</v>
      </c>
      <c r="Q30" s="1590">
        <f>L19</f>
        <v>100</v>
      </c>
      <c r="R30" s="1588">
        <f t="shared" ref="R30:R39" si="9">IF($M20&gt;$R$28,$M20,"")</f>
        <v>100</v>
      </c>
      <c r="S30" s="1588" t="str">
        <f t="shared" ref="S30:S39" si="10">IF($M20&lt;$R$28,$M20,"")</f>
        <v/>
      </c>
      <c r="T30" s="1588">
        <f t="shared" ref="T30:T39" si="11">IF($M20&gt;$T$28,$M20,"")</f>
        <v>100</v>
      </c>
      <c r="U30" s="1588" t="str">
        <f t="shared" ref="U30:U39" si="12">IF($M20&lt;$T$28,$M20,"")</f>
        <v/>
      </c>
    </row>
    <row r="31" spans="1:22" s="5" customFormat="1" ht="12">
      <c r="A31" s="1536"/>
      <c r="B31" s="1528"/>
      <c r="C31" s="1528"/>
      <c r="D31" s="1528"/>
      <c r="E31" s="1528"/>
      <c r="F31" s="1528"/>
      <c r="G31" s="1528"/>
      <c r="H31" s="1528"/>
      <c r="I31" s="1528"/>
      <c r="J31" s="1535"/>
      <c r="R31" s="1588" t="e">
        <f t="shared" si="9"/>
        <v>#REF!</v>
      </c>
      <c r="S31" s="1588" t="e">
        <f t="shared" si="10"/>
        <v>#REF!</v>
      </c>
      <c r="T31" s="1588" t="e">
        <f t="shared" si="11"/>
        <v>#REF!</v>
      </c>
      <c r="U31" s="1588" t="e">
        <f t="shared" si="12"/>
        <v>#REF!</v>
      </c>
    </row>
    <row r="32" spans="1:22" s="5" customFormat="1" ht="10.5" customHeight="1">
      <c r="A32" s="1536"/>
      <c r="B32" s="1528"/>
      <c r="C32" s="1528"/>
      <c r="D32" s="1528"/>
      <c r="E32" s="1528"/>
      <c r="F32" s="1528"/>
      <c r="G32" s="1528"/>
      <c r="H32" s="1528"/>
      <c r="I32" s="1528"/>
      <c r="J32" s="1535"/>
      <c r="L32" s="5" t="s">
        <v>709</v>
      </c>
      <c r="R32" s="1588" t="e">
        <f t="shared" si="9"/>
        <v>#REF!</v>
      </c>
      <c r="S32" s="1588" t="e">
        <f t="shared" si="10"/>
        <v>#REF!</v>
      </c>
      <c r="T32" s="1588" t="e">
        <f t="shared" si="11"/>
        <v>#REF!</v>
      </c>
      <c r="U32" s="1588" t="e">
        <f t="shared" si="12"/>
        <v>#REF!</v>
      </c>
    </row>
    <row r="33" spans="1:21" s="5" customFormat="1" ht="12">
      <c r="A33" s="1536"/>
      <c r="B33" s="1528"/>
      <c r="C33" s="1528"/>
      <c r="D33" s="1528"/>
      <c r="E33" s="1528"/>
      <c r="F33" s="1528"/>
      <c r="G33" s="1528"/>
      <c r="H33" s="1528"/>
      <c r="I33" s="1528"/>
      <c r="J33" s="1535"/>
      <c r="L33" s="5" t="s">
        <v>707</v>
      </c>
      <c r="R33" s="1588" t="e">
        <f t="shared" si="9"/>
        <v>#REF!</v>
      </c>
      <c r="S33" s="1588" t="e">
        <f t="shared" si="10"/>
        <v>#REF!</v>
      </c>
      <c r="T33" s="1588" t="e">
        <f t="shared" si="11"/>
        <v>#REF!</v>
      </c>
      <c r="U33" s="1588" t="e">
        <f t="shared" si="12"/>
        <v>#REF!</v>
      </c>
    </row>
    <row r="34" spans="1:21" s="5" customFormat="1">
      <c r="A34" s="1536"/>
      <c r="B34" s="1528"/>
      <c r="C34" s="1528"/>
      <c r="D34" s="1528"/>
      <c r="E34" s="1528"/>
      <c r="F34" s="1528"/>
      <c r="G34" s="1528"/>
      <c r="H34" s="1528"/>
      <c r="I34" s="1528"/>
      <c r="J34" s="1535"/>
      <c r="L34" s="5" t="s">
        <v>708</v>
      </c>
      <c r="M34" s="4"/>
      <c r="O34" s="4"/>
      <c r="P34" s="4"/>
      <c r="R34" s="1588" t="e">
        <f t="shared" si="9"/>
        <v>#REF!</v>
      </c>
      <c r="S34" s="1588" t="e">
        <f t="shared" si="10"/>
        <v>#REF!</v>
      </c>
      <c r="T34" s="1588" t="e">
        <f t="shared" si="11"/>
        <v>#REF!</v>
      </c>
      <c r="U34" s="1588" t="e">
        <f t="shared" si="12"/>
        <v>#REF!</v>
      </c>
    </row>
    <row r="35" spans="1:21" s="5" customFormat="1" ht="14.25" customHeight="1">
      <c r="A35" s="2477" t="e">
        <f>LOOKUP($I4,#REF!,#REF!)</f>
        <v>#REF!</v>
      </c>
      <c r="B35" s="2478"/>
      <c r="C35" s="2478" t="e">
        <f>LOOKUP($I4,#REF!,#REF!)</f>
        <v>#REF!</v>
      </c>
      <c r="D35" s="2478"/>
      <c r="E35" s="2478" t="s">
        <v>32</v>
      </c>
      <c r="F35" s="2478"/>
      <c r="G35" s="2478"/>
      <c r="H35" s="2478"/>
      <c r="I35" s="2478"/>
      <c r="J35" s="2479"/>
      <c r="L35" s="5" t="s">
        <v>198</v>
      </c>
      <c r="M35" s="4"/>
      <c r="O35" s="4"/>
      <c r="P35" s="4"/>
      <c r="R35" s="1588" t="e">
        <f t="shared" si="9"/>
        <v>#REF!</v>
      </c>
      <c r="S35" s="1588" t="e">
        <f t="shared" si="10"/>
        <v>#REF!</v>
      </c>
      <c r="T35" s="1588" t="e">
        <f t="shared" si="11"/>
        <v>#REF!</v>
      </c>
      <c r="U35" s="1588" t="e">
        <f t="shared" si="12"/>
        <v>#REF!</v>
      </c>
    </row>
    <row r="36" spans="1:21" ht="22.7" customHeight="1" thickBot="1">
      <c r="A36" s="2169" t="s">
        <v>289</v>
      </c>
      <c r="B36" s="2170"/>
      <c r="C36" s="2170"/>
      <c r="D36" s="2170"/>
      <c r="E36" s="2170"/>
      <c r="F36" s="2170"/>
      <c r="G36" s="2170"/>
      <c r="H36" s="2170"/>
      <c r="I36" s="2170"/>
      <c r="J36" s="2171"/>
      <c r="R36" s="1588" t="e">
        <f t="shared" si="9"/>
        <v>#REF!</v>
      </c>
      <c r="S36" s="1588" t="e">
        <f t="shared" si="10"/>
        <v>#REF!</v>
      </c>
      <c r="T36" s="1588" t="e">
        <f t="shared" si="11"/>
        <v>#REF!</v>
      </c>
      <c r="U36" s="1588" t="e">
        <f t="shared" si="12"/>
        <v>#REF!</v>
      </c>
    </row>
    <row r="37" spans="1:21">
      <c r="R37" s="1588" t="e">
        <f t="shared" si="9"/>
        <v>#REF!</v>
      </c>
      <c r="S37" s="1588" t="e">
        <f t="shared" si="10"/>
        <v>#REF!</v>
      </c>
      <c r="T37" s="1588" t="e">
        <f t="shared" si="11"/>
        <v>#REF!</v>
      </c>
      <c r="U37" s="1588" t="e">
        <f t="shared" si="12"/>
        <v>#REF!</v>
      </c>
    </row>
    <row r="38" spans="1:21">
      <c r="R38" s="1588" t="e">
        <f t="shared" si="9"/>
        <v>#REF!</v>
      </c>
      <c r="S38" s="1588" t="e">
        <f t="shared" si="10"/>
        <v>#REF!</v>
      </c>
      <c r="T38" s="1588" t="e">
        <f t="shared" si="11"/>
        <v>#REF!</v>
      </c>
      <c r="U38" s="1588" t="e">
        <f t="shared" si="12"/>
        <v>#REF!</v>
      </c>
    </row>
    <row r="39" spans="1:21">
      <c r="R39" s="1588" t="e">
        <f t="shared" si="9"/>
        <v>#REF!</v>
      </c>
      <c r="S39" s="1588" t="e">
        <f t="shared" si="10"/>
        <v>#REF!</v>
      </c>
      <c r="T39" s="1588" t="e">
        <f t="shared" si="11"/>
        <v>#REF!</v>
      </c>
      <c r="U39" s="1588" t="e">
        <f t="shared" si="12"/>
        <v>#REF!</v>
      </c>
    </row>
    <row r="40" spans="1:21">
      <c r="Q40" s="1587" t="s">
        <v>53</v>
      </c>
      <c r="R40" s="1589" t="e">
        <f>ROUND(MIN(R29:R39),3)</f>
        <v>#REF!</v>
      </c>
      <c r="S40" s="1589" t="e">
        <f>ROUND(MAX(S29:S39),3)</f>
        <v>#REF!</v>
      </c>
      <c r="T40" s="1587" t="e">
        <f>ROUND(MIN(T29:T39),3)</f>
        <v>#REF!</v>
      </c>
      <c r="U40" s="1587" t="e">
        <f>ROUND(MAX(U29:U39),3)</f>
        <v>#REF!</v>
      </c>
    </row>
    <row r="41" spans="1:21">
      <c r="Q41" s="1587" t="s">
        <v>41</v>
      </c>
      <c r="R41" s="1588" t="e">
        <f>VLOOKUP(R40,$P$19:$Q$30,2)</f>
        <v>#REF!</v>
      </c>
      <c r="S41" s="1588" t="e">
        <f>VLOOKUP(S40,$P$19:$Q$30,2)</f>
        <v>#REF!</v>
      </c>
      <c r="T41" s="1588" t="e">
        <f>VLOOKUP(T40,$P$19:$Q$30,2)</f>
        <v>#REF!</v>
      </c>
      <c r="U41" s="1588" t="e">
        <f>VLOOKUP(U40,$P$19:$Q$30,2)</f>
        <v>#REF!</v>
      </c>
    </row>
    <row r="42" spans="1:21">
      <c r="R42" s="2466" t="e">
        <f>SLOPE($R$41:$S$41,LN($R$40:$S$40))</f>
        <v>#REF!</v>
      </c>
      <c r="S42" s="2466"/>
      <c r="T42" s="2466" t="e">
        <f>SLOPE($S$44:$T$44,LN($S$43:$T$43))</f>
        <v>#NUM!</v>
      </c>
      <c r="U42" s="2466"/>
    </row>
    <row r="43" spans="1:21">
      <c r="R43" s="2466" t="e">
        <f>INTERCEPT($R$41:$S$41,LN($R$40:$S$40))</f>
        <v>#REF!</v>
      </c>
      <c r="S43" s="2466"/>
      <c r="T43" s="2466" t="e">
        <f>INTERCEPT($S$44:$T$44,LN($S$43:$T$43))</f>
        <v>#NUM!</v>
      </c>
      <c r="U43" s="2466"/>
    </row>
  </sheetData>
  <protectedRanges>
    <protectedRange password="CEF7" sqref="A36" name="Range1_3_1"/>
  </protectedRanges>
  <mergeCells count="29">
    <mergeCell ref="A35:B35"/>
    <mergeCell ref="C35:D35"/>
    <mergeCell ref="E35:J35"/>
    <mergeCell ref="A29:B29"/>
    <mergeCell ref="C29:D29"/>
    <mergeCell ref="E29:J29"/>
    <mergeCell ref="A30:B30"/>
    <mergeCell ref="C30:D30"/>
    <mergeCell ref="A2:G2"/>
    <mergeCell ref="H2:J2"/>
    <mergeCell ref="A3:G3"/>
    <mergeCell ref="H3:J3"/>
    <mergeCell ref="I4:J4"/>
    <mergeCell ref="R42:S42"/>
    <mergeCell ref="T42:U42"/>
    <mergeCell ref="R43:S43"/>
    <mergeCell ref="T43:U43"/>
    <mergeCell ref="A5:E5"/>
    <mergeCell ref="I5:J5"/>
    <mergeCell ref="F28:J28"/>
    <mergeCell ref="I6:J6"/>
    <mergeCell ref="L14:U15"/>
    <mergeCell ref="E18:E19"/>
    <mergeCell ref="J18:J19"/>
    <mergeCell ref="R27:S27"/>
    <mergeCell ref="T27:U27"/>
    <mergeCell ref="R28:S28"/>
    <mergeCell ref="T28:U28"/>
    <mergeCell ref="A36:J36"/>
  </mergeCells>
  <pageMargins left="0.56000000000000005" right="0.2" top="0.25" bottom="0.25" header="0.3" footer="0.3"/>
  <pageSetup paperSize="9" orientation="portrait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70C0"/>
  </sheetPr>
  <dimension ref="A1:AY119"/>
  <sheetViews>
    <sheetView topLeftCell="AB2" workbookViewId="0">
      <pane ySplit="1890" topLeftCell="A4" activePane="bottomLeft"/>
      <selection activeCell="U8" sqref="U8"/>
      <selection pane="bottomLeft" activeCell="U8" sqref="U8"/>
    </sheetView>
  </sheetViews>
  <sheetFormatPr defaultColWidth="9" defaultRowHeight="15.75"/>
  <cols>
    <col min="1" max="1" width="13.28515625" style="270" customWidth="1"/>
    <col min="2" max="2" width="9.140625"/>
    <col min="3" max="3" width="12.140625" style="270" customWidth="1"/>
    <col min="4" max="5" width="10.42578125" style="272" customWidth="1"/>
    <col min="6" max="6" width="20.5703125" style="271" customWidth="1"/>
    <col min="7" max="7" width="12.42578125" style="271" customWidth="1"/>
    <col min="8" max="8" width="9.140625" style="271" customWidth="1"/>
    <col min="9" max="9" width="7.85546875" style="271" customWidth="1"/>
    <col min="10" max="10" width="10.7109375" style="271" customWidth="1"/>
    <col min="11" max="11" width="10.7109375" style="285" customWidth="1"/>
    <col min="12" max="13" width="6.28515625" style="271" customWidth="1"/>
    <col min="14" max="14" width="7.7109375" style="271" customWidth="1"/>
    <col min="15" max="15" width="5.5703125" style="273" customWidth="1"/>
    <col min="16" max="16" width="5.42578125" style="273" customWidth="1"/>
    <col min="17" max="22" width="6.85546875" style="273" customWidth="1"/>
    <col min="23" max="24" width="6.85546875" style="271" customWidth="1"/>
    <col min="25" max="30" width="9.42578125" style="273" customWidth="1"/>
    <col min="31" max="33" width="7.28515625" style="271" customWidth="1"/>
    <col min="34" max="37" width="8.85546875" style="271" customWidth="1"/>
    <col min="38" max="39" width="7.7109375" style="273" customWidth="1"/>
    <col min="40" max="40" width="26.5703125" style="1448" customWidth="1"/>
    <col min="41" max="44" width="7.7109375" style="273" customWidth="1"/>
    <col min="45" max="45" width="7.42578125" style="271" customWidth="1"/>
    <col min="46" max="49" width="6.42578125" style="271" customWidth="1"/>
    <col min="50" max="50" width="12.5703125" style="271" customWidth="1"/>
    <col min="51" max="16384" width="9" style="271"/>
  </cols>
  <sheetData>
    <row r="1" spans="1:51" ht="23.25" customHeight="1"/>
    <row r="2" spans="1:51" ht="21.2" customHeight="1">
      <c r="A2" s="2519" t="s">
        <v>638</v>
      </c>
      <c r="B2" s="2519" t="s">
        <v>427</v>
      </c>
      <c r="C2" s="2522" t="s">
        <v>309</v>
      </c>
      <c r="D2" s="2524" t="s">
        <v>310</v>
      </c>
      <c r="E2" s="2527" t="s">
        <v>311</v>
      </c>
      <c r="F2" s="2516" t="s">
        <v>8</v>
      </c>
      <c r="G2" s="2516" t="s">
        <v>9</v>
      </c>
      <c r="H2" s="2516" t="s">
        <v>5</v>
      </c>
      <c r="I2" s="2516" t="s">
        <v>6</v>
      </c>
      <c r="J2" s="2516" t="s">
        <v>7</v>
      </c>
      <c r="K2" s="266"/>
      <c r="L2" s="2503" t="s">
        <v>312</v>
      </c>
      <c r="M2" s="2503" t="s">
        <v>313</v>
      </c>
      <c r="N2" s="2503" t="s">
        <v>314</v>
      </c>
      <c r="O2" s="2506" t="s">
        <v>315</v>
      </c>
      <c r="P2" s="2507"/>
      <c r="Q2" s="2507"/>
      <c r="R2" s="2508"/>
      <c r="S2" s="2506" t="s">
        <v>316</v>
      </c>
      <c r="T2" s="2507"/>
      <c r="U2" s="2507"/>
      <c r="V2" s="2507"/>
      <c r="W2" s="2508"/>
      <c r="X2" s="2509" t="s">
        <v>317</v>
      </c>
      <c r="Y2" s="274"/>
      <c r="Z2" s="275"/>
      <c r="AA2" s="275"/>
      <c r="AB2" s="275"/>
      <c r="AC2" s="275"/>
      <c r="AD2" s="275"/>
      <c r="AE2" s="276"/>
      <c r="AF2" s="275"/>
      <c r="AG2" s="275"/>
      <c r="AH2" s="275"/>
      <c r="AI2" s="275"/>
      <c r="AJ2" s="275"/>
      <c r="AK2" s="277"/>
      <c r="AL2" s="278"/>
      <c r="AM2" s="279"/>
      <c r="AN2" s="1449"/>
      <c r="AO2" s="279"/>
      <c r="AP2" s="279"/>
      <c r="AQ2" s="279"/>
      <c r="AR2" s="279"/>
      <c r="AS2" s="279"/>
      <c r="AT2" s="279"/>
      <c r="AU2" s="279"/>
      <c r="AV2" s="279"/>
      <c r="AW2" s="280"/>
    </row>
    <row r="3" spans="1:51" ht="29.25" customHeight="1">
      <c r="A3" s="2520"/>
      <c r="B3" s="2520"/>
      <c r="C3" s="2523"/>
      <c r="D3" s="2525"/>
      <c r="E3" s="2528"/>
      <c r="F3" s="2517"/>
      <c r="G3" s="2517"/>
      <c r="H3" s="2517"/>
      <c r="I3" s="2517"/>
      <c r="J3" s="2517"/>
      <c r="K3" s="267"/>
      <c r="L3" s="2504"/>
      <c r="M3" s="2504"/>
      <c r="N3" s="2504"/>
      <c r="O3" s="2512" t="s">
        <v>319</v>
      </c>
      <c r="P3" s="2512" t="s">
        <v>320</v>
      </c>
      <c r="Q3" s="2512" t="s">
        <v>321</v>
      </c>
      <c r="R3" s="2512" t="s">
        <v>322</v>
      </c>
      <c r="S3" s="2512" t="s">
        <v>323</v>
      </c>
      <c r="T3" s="2514" t="s">
        <v>324</v>
      </c>
      <c r="U3" s="2514" t="s">
        <v>325</v>
      </c>
      <c r="V3" s="2488" t="s">
        <v>326</v>
      </c>
      <c r="W3" s="2489"/>
      <c r="X3" s="2510"/>
      <c r="Y3" s="2490" t="s">
        <v>327</v>
      </c>
      <c r="Z3" s="2491"/>
      <c r="AA3" s="2491"/>
      <c r="AB3" s="2491"/>
      <c r="AC3" s="2491"/>
      <c r="AD3" s="2491"/>
      <c r="AE3" s="2491"/>
      <c r="AF3" s="2491"/>
      <c r="AG3" s="2492"/>
      <c r="AH3" s="2493" t="s">
        <v>328</v>
      </c>
      <c r="AI3" s="2494"/>
      <c r="AJ3" s="2494"/>
      <c r="AK3" s="2494"/>
      <c r="AL3" s="2494"/>
      <c r="AM3" s="2495"/>
      <c r="AN3" s="1450"/>
      <c r="AO3" s="282"/>
      <c r="AP3" s="283"/>
      <c r="AQ3" s="282"/>
      <c r="AR3" s="283"/>
      <c r="AS3" s="282"/>
      <c r="AT3" s="284"/>
      <c r="AU3" s="284"/>
      <c r="AV3" s="284"/>
      <c r="AW3" s="284"/>
      <c r="AX3" s="2496" t="s">
        <v>329</v>
      </c>
      <c r="AY3" s="2496" t="s">
        <v>330</v>
      </c>
    </row>
    <row r="4" spans="1:51" ht="29.25" customHeight="1">
      <c r="A4" s="2521"/>
      <c r="B4" s="2521"/>
      <c r="C4" s="2523"/>
      <c r="D4" s="2526"/>
      <c r="E4" s="2529"/>
      <c r="F4" s="2518"/>
      <c r="G4" s="2518"/>
      <c r="H4" s="2518"/>
      <c r="I4" s="2518"/>
      <c r="J4" s="2518"/>
      <c r="K4" s="268"/>
      <c r="L4" s="2505"/>
      <c r="M4" s="2505"/>
      <c r="N4" s="2505"/>
      <c r="O4" s="2513"/>
      <c r="P4" s="2513"/>
      <c r="Q4" s="2513"/>
      <c r="R4" s="2513"/>
      <c r="S4" s="2513"/>
      <c r="T4" s="2515"/>
      <c r="U4" s="2515"/>
      <c r="V4" s="286" t="s">
        <v>13</v>
      </c>
      <c r="W4" s="287" t="s">
        <v>333</v>
      </c>
      <c r="X4" s="2511"/>
      <c r="Y4" s="2497" t="s">
        <v>334</v>
      </c>
      <c r="Z4" s="2498"/>
      <c r="AA4" s="2499"/>
      <c r="AB4" s="2497" t="s">
        <v>335</v>
      </c>
      <c r="AC4" s="2498"/>
      <c r="AD4" s="2499"/>
      <c r="AE4" s="2500" t="s">
        <v>336</v>
      </c>
      <c r="AF4" s="2501"/>
      <c r="AG4" s="2502"/>
      <c r="AH4" s="2497" t="s">
        <v>337</v>
      </c>
      <c r="AI4" s="2498"/>
      <c r="AJ4" s="2499"/>
      <c r="AK4" s="2497" t="s">
        <v>338</v>
      </c>
      <c r="AL4" s="2498"/>
      <c r="AM4" s="2499"/>
      <c r="AN4" s="1511" t="s">
        <v>652</v>
      </c>
      <c r="AO4" s="288"/>
      <c r="AP4" s="288"/>
      <c r="AQ4" s="288"/>
      <c r="AR4" s="288"/>
      <c r="AS4" s="288"/>
      <c r="AT4" s="289"/>
      <c r="AU4" s="289"/>
      <c r="AV4" s="289"/>
      <c r="AW4" s="289"/>
      <c r="AX4" s="2496"/>
      <c r="AY4" s="2496"/>
    </row>
    <row r="5" spans="1:51" s="302" customFormat="1" ht="24" customHeight="1">
      <c r="A5" s="234"/>
      <c r="C5" s="234"/>
      <c r="D5" s="290"/>
      <c r="E5" s="291"/>
      <c r="F5" s="290"/>
      <c r="G5" s="290"/>
      <c r="H5" s="290"/>
      <c r="I5" s="290"/>
      <c r="J5" s="290"/>
      <c r="K5" s="290"/>
      <c r="L5" s="290"/>
      <c r="M5" s="290"/>
      <c r="N5" s="290"/>
      <c r="O5" s="292"/>
      <c r="P5" s="292"/>
      <c r="Q5" s="293"/>
      <c r="R5" s="293"/>
      <c r="S5" s="293" t="s">
        <v>339</v>
      </c>
      <c r="T5" s="2480" t="s">
        <v>340</v>
      </c>
      <c r="U5" s="2481"/>
      <c r="V5" s="2481"/>
      <c r="W5" s="2481"/>
      <c r="X5" s="2481"/>
      <c r="Y5" s="2481"/>
      <c r="Z5" s="2481"/>
      <c r="AA5" s="2482"/>
      <c r="AB5" s="294"/>
      <c r="AC5" s="294"/>
      <c r="AD5" s="294"/>
      <c r="AE5" s="295"/>
      <c r="AF5" s="295"/>
      <c r="AG5" s="295"/>
      <c r="AH5" s="296"/>
      <c r="AI5" s="296"/>
      <c r="AJ5" s="296"/>
      <c r="AK5" s="296"/>
      <c r="AL5" s="296"/>
      <c r="AM5" s="297"/>
      <c r="AN5" s="2483"/>
      <c r="AO5" s="299"/>
      <c r="AP5" s="298"/>
      <c r="AQ5" s="298"/>
      <c r="AR5" s="298"/>
      <c r="AS5" s="298"/>
      <c r="AT5" s="300"/>
      <c r="AU5" s="300"/>
      <c r="AV5" s="300"/>
      <c r="AW5" s="300"/>
      <c r="AX5" s="301"/>
      <c r="AY5" s="301"/>
    </row>
    <row r="6" spans="1:51" s="312" customFormat="1" ht="24" customHeight="1">
      <c r="A6" s="270"/>
      <c r="C6" s="270"/>
      <c r="D6" s="303"/>
      <c r="E6" s="304"/>
      <c r="F6" s="303"/>
      <c r="G6" s="303"/>
      <c r="H6" s="303"/>
      <c r="I6" s="303"/>
      <c r="J6" s="303"/>
      <c r="K6" s="303"/>
      <c r="L6" s="303"/>
      <c r="M6" s="303"/>
      <c r="N6" s="303"/>
      <c r="O6" s="305"/>
      <c r="P6" s="305"/>
      <c r="Q6" s="306"/>
      <c r="R6" s="306"/>
      <c r="S6" s="306" t="s">
        <v>341</v>
      </c>
      <c r="T6" s="2485" t="s">
        <v>342</v>
      </c>
      <c r="U6" s="2486"/>
      <c r="V6" s="2486"/>
      <c r="W6" s="2486"/>
      <c r="X6" s="2486"/>
      <c r="Y6" s="2486"/>
      <c r="Z6" s="2486"/>
      <c r="AA6" s="2487"/>
      <c r="AB6" s="307"/>
      <c r="AC6" s="307"/>
      <c r="AD6" s="307"/>
      <c r="AE6" s="308"/>
      <c r="AF6" s="308"/>
      <c r="AG6" s="308"/>
      <c r="AH6" s="309"/>
      <c r="AI6" s="309"/>
      <c r="AJ6" s="309"/>
      <c r="AK6" s="309"/>
      <c r="AL6" s="309"/>
      <c r="AM6" s="310"/>
      <c r="AN6" s="2484"/>
      <c r="AO6" s="299"/>
      <c r="AP6" s="298"/>
      <c r="AQ6" s="298"/>
      <c r="AR6" s="298"/>
      <c r="AS6" s="298"/>
      <c r="AT6" s="311"/>
      <c r="AU6" s="311"/>
      <c r="AV6" s="311"/>
      <c r="AW6" s="311"/>
    </row>
    <row r="7" spans="1:51" s="312" customFormat="1" ht="24" customHeight="1">
      <c r="A7" s="270"/>
      <c r="C7" s="270"/>
      <c r="D7" s="303"/>
      <c r="E7" s="304"/>
      <c r="F7" s="303"/>
      <c r="G7" s="303"/>
      <c r="H7" s="303"/>
      <c r="I7" s="303"/>
      <c r="J7" s="303"/>
      <c r="K7" s="303"/>
      <c r="L7" s="303"/>
      <c r="M7" s="303"/>
      <c r="N7" s="303"/>
      <c r="O7" s="305"/>
      <c r="P7" s="305"/>
      <c r="Q7" s="306"/>
      <c r="R7" s="306"/>
      <c r="S7" s="306" t="s">
        <v>343</v>
      </c>
      <c r="T7" s="2485" t="s">
        <v>344</v>
      </c>
      <c r="U7" s="2486"/>
      <c r="V7" s="2486"/>
      <c r="W7" s="2486"/>
      <c r="X7" s="2486"/>
      <c r="Y7" s="2486"/>
      <c r="Z7" s="2486"/>
      <c r="AA7" s="2487"/>
      <c r="AB7" s="307"/>
      <c r="AC7" s="307"/>
      <c r="AD7" s="307"/>
      <c r="AE7" s="308"/>
      <c r="AF7" s="308"/>
      <c r="AG7" s="308"/>
      <c r="AH7" s="309"/>
      <c r="AI7" s="309"/>
      <c r="AJ7" s="309"/>
      <c r="AK7" s="309"/>
      <c r="AL7" s="309"/>
      <c r="AM7" s="310"/>
      <c r="AN7" s="1451"/>
      <c r="AO7" s="299"/>
      <c r="AP7" s="298"/>
      <c r="AQ7" s="298"/>
      <c r="AR7" s="298"/>
      <c r="AS7" s="298"/>
      <c r="AT7" s="311"/>
      <c r="AU7" s="311"/>
      <c r="AV7" s="311"/>
      <c r="AW7" s="311"/>
    </row>
    <row r="8" spans="1:51" s="329" customFormat="1" ht="29.25" customHeight="1">
      <c r="A8" s="584" t="e">
        <f>LOOKUP($C8,#REF!,#REF!)</f>
        <v>#REF!</v>
      </c>
      <c r="B8" s="584" t="e">
        <f>LOOKUP($C8,#REF!,#REF!)</f>
        <v>#REF!</v>
      </c>
      <c r="C8" s="224">
        <v>1</v>
      </c>
      <c r="D8" s="589" t="e">
        <f>LOOKUP($C8,#REF!,#REF!)</f>
        <v>#REF!</v>
      </c>
      <c r="E8" s="589">
        <f>AD8</f>
        <v>42064.888888888891</v>
      </c>
      <c r="F8" s="17" t="e">
        <f>LOOKUP($C8,#REF!,#REF!)</f>
        <v>#REF!</v>
      </c>
      <c r="G8" s="17" t="e">
        <f>LOOKUP($C8,#REF!,#REF!)</f>
        <v>#REF!</v>
      </c>
      <c r="H8" s="17" t="e">
        <f>LOOKUP($C8,#REF!,#REF!)</f>
        <v>#REF!</v>
      </c>
      <c r="I8" s="17" t="e">
        <f>LOOKUP($C8,#REF!,#REF!)</f>
        <v>#REF!</v>
      </c>
      <c r="J8" s="17" t="e">
        <f>LOOKUP($C8,#REF!,#REF!)</f>
        <v>#REF!</v>
      </c>
      <c r="K8" s="1407"/>
      <c r="L8" s="316"/>
      <c r="M8" s="317"/>
      <c r="N8" s="317"/>
      <c r="O8" s="318">
        <v>1</v>
      </c>
      <c r="P8" s="318">
        <v>1</v>
      </c>
      <c r="Q8" s="319">
        <v>61.8</v>
      </c>
      <c r="R8" s="319">
        <v>40</v>
      </c>
      <c r="S8" s="319" t="s">
        <v>339</v>
      </c>
      <c r="T8" s="320">
        <f>LOOKUP($C8,'3-Proc'!$C$8:$C$485,'3-Proc'!$S$8:$S$485)</f>
        <v>1.6950000000000001</v>
      </c>
      <c r="U8" s="319">
        <f>LOOKUP($C8,'3-Proc'!$C$8:$C$485,'3-Proc'!$T$8:$T$485)</f>
        <v>22.8</v>
      </c>
      <c r="V8" s="319">
        <f>U8</f>
        <v>22.8</v>
      </c>
      <c r="W8" s="321">
        <v>0.97</v>
      </c>
      <c r="X8" s="318">
        <v>25</v>
      </c>
      <c r="Y8" s="322">
        <v>42064.375</v>
      </c>
      <c r="Z8" s="322">
        <v>42064.541666666664</v>
      </c>
      <c r="AA8" s="322">
        <v>42064.75</v>
      </c>
      <c r="AB8" s="323">
        <f t="shared" ref="AB8:AB9" si="0">Y8+AE8/60/24</f>
        <v>42064.513888888891</v>
      </c>
      <c r="AC8" s="323">
        <f>Z8+AF8/60/24</f>
        <v>42064.680555555555</v>
      </c>
      <c r="AD8" s="323">
        <f t="shared" ref="AD8" si="1">AA8+AG8/60/24</f>
        <v>42064.888888888891</v>
      </c>
      <c r="AE8" s="324">
        <v>200</v>
      </c>
      <c r="AF8" s="324">
        <f>AE8</f>
        <v>200</v>
      </c>
      <c r="AG8" s="324">
        <f>AF8</f>
        <v>200</v>
      </c>
      <c r="AH8" s="325">
        <f>1030+970</f>
        <v>2000</v>
      </c>
      <c r="AI8" s="325">
        <f>AH8+15</f>
        <v>2015</v>
      </c>
      <c r="AJ8" s="325">
        <f>AI8-5</f>
        <v>2010</v>
      </c>
      <c r="AK8" s="325">
        <f>1030+397</f>
        <v>1427</v>
      </c>
      <c r="AL8" s="325">
        <f>AK8+25</f>
        <v>1452</v>
      </c>
      <c r="AM8" s="325">
        <f>AL8-16</f>
        <v>1436</v>
      </c>
      <c r="AN8" s="1454">
        <v>5.8084170673421323E-2</v>
      </c>
      <c r="AO8" s="327"/>
      <c r="AP8" s="326"/>
      <c r="AQ8" s="326"/>
      <c r="AR8" s="326"/>
      <c r="AS8" s="326"/>
      <c r="AT8" s="328"/>
      <c r="AU8" s="328"/>
      <c r="AV8" s="328"/>
      <c r="AW8" s="328"/>
      <c r="AX8" s="329" t="s">
        <v>635</v>
      </c>
      <c r="AY8" s="329" t="s">
        <v>274</v>
      </c>
    </row>
    <row r="9" spans="1:51" s="329" customFormat="1" ht="29.25" customHeight="1">
      <c r="A9" s="584" t="e">
        <f>LOOKUP($C9,#REF!,#REF!)</f>
        <v>#REF!</v>
      </c>
      <c r="B9" s="584" t="e">
        <f>LOOKUP($C9,#REF!,#REF!)</f>
        <v>#REF!</v>
      </c>
      <c r="C9" s="224">
        <v>2</v>
      </c>
      <c r="D9" s="589" t="e">
        <f>LOOKUP($C9,#REF!,#REF!)</f>
        <v>#REF!</v>
      </c>
      <c r="E9" s="589">
        <f t="shared" ref="E9:E11" si="2">AD9</f>
        <v>42064.888888888891</v>
      </c>
      <c r="F9" s="17" t="e">
        <f>LOOKUP($C9,#REF!,#REF!)</f>
        <v>#REF!</v>
      </c>
      <c r="G9" s="17" t="e">
        <f>LOOKUP($C9,#REF!,#REF!)</f>
        <v>#REF!</v>
      </c>
      <c r="H9" s="17" t="e">
        <f>LOOKUP($C9,#REF!,#REF!)</f>
        <v>#REF!</v>
      </c>
      <c r="I9" s="17" t="e">
        <f>LOOKUP($C9,#REF!,#REF!)</f>
        <v>#REF!</v>
      </c>
      <c r="J9" s="17" t="e">
        <f>LOOKUP($C9,#REF!,#REF!)</f>
        <v>#REF!</v>
      </c>
      <c r="K9" s="1407"/>
      <c r="L9" s="316"/>
      <c r="M9" s="317"/>
      <c r="N9" s="317"/>
      <c r="O9" s="318">
        <v>1</v>
      </c>
      <c r="P9" s="318">
        <v>2</v>
      </c>
      <c r="Q9" s="319">
        <v>61.8</v>
      </c>
      <c r="R9" s="319">
        <v>40</v>
      </c>
      <c r="S9" s="319" t="s">
        <v>339</v>
      </c>
      <c r="T9" s="320">
        <f>LOOKUP($C9,'3-Proc'!$C$8:$C$485,'3-Proc'!$S$8:$S$485)</f>
        <v>1.5680000000000001</v>
      </c>
      <c r="U9" s="319">
        <f>LOOKUP($C9,'3-Proc'!$C$8:$C$485,'3-Proc'!$T$8:$T$485)</f>
        <v>25.4</v>
      </c>
      <c r="V9" s="319">
        <f>U9</f>
        <v>25.4</v>
      </c>
      <c r="W9" s="321">
        <v>0.97</v>
      </c>
      <c r="X9" s="318">
        <v>25</v>
      </c>
      <c r="Y9" s="322">
        <v>42064.375</v>
      </c>
      <c r="Z9" s="322">
        <v>42064.541666666664</v>
      </c>
      <c r="AA9" s="322">
        <v>42064.75</v>
      </c>
      <c r="AB9" s="323">
        <f t="shared" si="0"/>
        <v>42064.513888888891</v>
      </c>
      <c r="AC9" s="323">
        <f t="shared" ref="AC9" si="3">Z9+AF9/60/24</f>
        <v>42064.680555555555</v>
      </c>
      <c r="AD9" s="323">
        <f t="shared" ref="AD9" si="4">AA9+AG9/60/24</f>
        <v>42064.888888888891</v>
      </c>
      <c r="AE9" s="324">
        <v>200</v>
      </c>
      <c r="AF9" s="324">
        <f t="shared" ref="AF9:AG9" si="5">AE9</f>
        <v>200</v>
      </c>
      <c r="AG9" s="324">
        <f t="shared" si="5"/>
        <v>200</v>
      </c>
      <c r="AH9" s="325">
        <f>1030+1000</f>
        <v>2030</v>
      </c>
      <c r="AI9" s="325">
        <f>AH9-20</f>
        <v>2010</v>
      </c>
      <c r="AJ9" s="325">
        <f>AI9+15</f>
        <v>2025</v>
      </c>
      <c r="AK9" s="325">
        <f>1030+647</f>
        <v>1677</v>
      </c>
      <c r="AL9" s="325">
        <f>AK9-32</f>
        <v>1645</v>
      </c>
      <c r="AM9" s="325">
        <f>AL9-14</f>
        <v>1631</v>
      </c>
      <c r="AN9" s="1454">
        <v>3.5249861716403173E-2</v>
      </c>
      <c r="AO9" s="327"/>
      <c r="AP9" s="326"/>
      <c r="AQ9" s="326"/>
      <c r="AR9" s="326"/>
      <c r="AS9" s="326"/>
      <c r="AT9" s="328"/>
      <c r="AU9" s="328"/>
      <c r="AV9" s="328"/>
      <c r="AW9" s="328"/>
      <c r="AX9" s="329" t="s">
        <v>635</v>
      </c>
      <c r="AY9" s="329" t="s">
        <v>274</v>
      </c>
    </row>
    <row r="10" spans="1:51" s="329" customFormat="1" ht="29.25" customHeight="1">
      <c r="A10" s="584" t="e">
        <f>LOOKUP($C10,#REF!,#REF!)</f>
        <v>#REF!</v>
      </c>
      <c r="B10" s="584" t="e">
        <f>LOOKUP($C10,#REF!,#REF!)</f>
        <v>#REF!</v>
      </c>
      <c r="C10" s="224">
        <v>3</v>
      </c>
      <c r="D10" s="589" t="e">
        <f>LOOKUP($C10,#REF!,#REF!)</f>
        <v>#REF!</v>
      </c>
      <c r="E10" s="589">
        <f t="shared" si="2"/>
        <v>42064.888888888891</v>
      </c>
      <c r="F10" s="17" t="e">
        <f>LOOKUP($C10,#REF!,#REF!)</f>
        <v>#REF!</v>
      </c>
      <c r="G10" s="17" t="e">
        <f>LOOKUP($C10,#REF!,#REF!)</f>
        <v>#REF!</v>
      </c>
      <c r="H10" s="17" t="e">
        <f>LOOKUP($C10,#REF!,#REF!)</f>
        <v>#REF!</v>
      </c>
      <c r="I10" s="17" t="e">
        <f>LOOKUP($C10,#REF!,#REF!)</f>
        <v>#REF!</v>
      </c>
      <c r="J10" s="17" t="e">
        <f>LOOKUP($C10,#REF!,#REF!)</f>
        <v>#REF!</v>
      </c>
      <c r="K10" s="1407"/>
      <c r="L10" s="316"/>
      <c r="M10" s="317"/>
      <c r="N10" s="317"/>
      <c r="O10" s="318">
        <v>1</v>
      </c>
      <c r="P10" s="318">
        <v>3</v>
      </c>
      <c r="Q10" s="319">
        <v>61.8</v>
      </c>
      <c r="R10" s="319">
        <v>40</v>
      </c>
      <c r="S10" s="319" t="s">
        <v>339</v>
      </c>
      <c r="T10" s="320">
        <f>LOOKUP($C10,'3-Proc'!$C$8:$C$485,'3-Proc'!$S$8:$S$485)</f>
        <v>1.71</v>
      </c>
      <c r="U10" s="319">
        <f>LOOKUP($C10,'3-Proc'!$C$8:$C$485,'3-Proc'!$T$8:$T$485)</f>
        <v>21</v>
      </c>
      <c r="V10" s="319">
        <f t="shared" ref="V10:V11" si="6">U10</f>
        <v>21</v>
      </c>
      <c r="W10" s="321">
        <v>0.97</v>
      </c>
      <c r="X10" s="318">
        <v>25</v>
      </c>
      <c r="Y10" s="322">
        <v>42064.375</v>
      </c>
      <c r="Z10" s="322">
        <v>42064.541666666664</v>
      </c>
      <c r="AA10" s="322">
        <v>42064.75</v>
      </c>
      <c r="AB10" s="323">
        <f t="shared" ref="AB10:AB11" si="7">Y10+AE10/60/24</f>
        <v>42064.513888888891</v>
      </c>
      <c r="AC10" s="323">
        <f t="shared" ref="AC10:AC11" si="8">Z10+AF10/60/24</f>
        <v>42064.680555555555</v>
      </c>
      <c r="AD10" s="323">
        <f t="shared" ref="AD10:AD11" si="9">AA10+AG10/60/24</f>
        <v>42064.888888888891</v>
      </c>
      <c r="AE10" s="324">
        <v>200</v>
      </c>
      <c r="AF10" s="324">
        <f t="shared" ref="AF10:AG10" si="10">AE10</f>
        <v>200</v>
      </c>
      <c r="AG10" s="324">
        <f t="shared" si="10"/>
        <v>200</v>
      </c>
      <c r="AH10" s="325">
        <f>1030+990</f>
        <v>2020</v>
      </c>
      <c r="AI10" s="325">
        <f>AH10+5</f>
        <v>2025</v>
      </c>
      <c r="AJ10" s="325">
        <f>AI10-5</f>
        <v>2020</v>
      </c>
      <c r="AK10" s="325">
        <f>1030+367</f>
        <v>1397</v>
      </c>
      <c r="AL10" s="325">
        <f>AK10-26</f>
        <v>1371</v>
      </c>
      <c r="AM10" s="325">
        <f>AL10+37</f>
        <v>1408</v>
      </c>
      <c r="AN10" s="1454">
        <v>6.4939486264458349E-2</v>
      </c>
      <c r="AO10" s="327"/>
      <c r="AP10" s="326"/>
      <c r="AQ10" s="326"/>
      <c r="AR10" s="326"/>
      <c r="AS10" s="326"/>
      <c r="AT10" s="328"/>
      <c r="AU10" s="328"/>
      <c r="AV10" s="328"/>
      <c r="AW10" s="328"/>
      <c r="AX10" s="329" t="s">
        <v>635</v>
      </c>
      <c r="AY10" s="329" t="s">
        <v>274</v>
      </c>
    </row>
    <row r="11" spans="1:51" s="329" customFormat="1" ht="29.25" customHeight="1">
      <c r="A11" s="584" t="e">
        <f>LOOKUP($C11,#REF!,#REF!)</f>
        <v>#REF!</v>
      </c>
      <c r="B11" s="584" t="e">
        <f>LOOKUP($C11,#REF!,#REF!)</f>
        <v>#REF!</v>
      </c>
      <c r="C11" s="224">
        <v>4</v>
      </c>
      <c r="D11" s="589" t="e">
        <f>LOOKUP($C11,#REF!,#REF!)</f>
        <v>#REF!</v>
      </c>
      <c r="E11" s="589">
        <f t="shared" si="2"/>
        <v>42064.888888888891</v>
      </c>
      <c r="F11" s="17" t="e">
        <f>LOOKUP($C11,#REF!,#REF!)</f>
        <v>#REF!</v>
      </c>
      <c r="G11" s="17" t="e">
        <f>LOOKUP($C11,#REF!,#REF!)</f>
        <v>#REF!</v>
      </c>
      <c r="H11" s="17" t="e">
        <f>LOOKUP($C11,#REF!,#REF!)</f>
        <v>#REF!</v>
      </c>
      <c r="I11" s="17" t="e">
        <f>LOOKUP($C11,#REF!,#REF!)</f>
        <v>#REF!</v>
      </c>
      <c r="J11" s="17" t="e">
        <f>LOOKUP($C11,#REF!,#REF!)</f>
        <v>#REF!</v>
      </c>
      <c r="K11" s="1407"/>
      <c r="L11" s="316"/>
      <c r="M11" s="317"/>
      <c r="N11" s="317"/>
      <c r="O11" s="318">
        <v>1</v>
      </c>
      <c r="P11" s="318">
        <v>4</v>
      </c>
      <c r="Q11" s="319">
        <v>61.8</v>
      </c>
      <c r="R11" s="319">
        <v>40</v>
      </c>
      <c r="S11" s="319" t="s">
        <v>339</v>
      </c>
      <c r="T11" s="320">
        <f>LOOKUP($C11,'3-Proc'!$C$8:$C$485,'3-Proc'!$S$8:$S$485)</f>
        <v>1.552</v>
      </c>
      <c r="U11" s="319">
        <f>LOOKUP($C11,'3-Proc'!$C$8:$C$485,'3-Proc'!$T$8:$T$485)</f>
        <v>24</v>
      </c>
      <c r="V11" s="319">
        <f t="shared" si="6"/>
        <v>24</v>
      </c>
      <c r="W11" s="321">
        <v>0.97</v>
      </c>
      <c r="X11" s="318">
        <v>25</v>
      </c>
      <c r="Y11" s="322">
        <v>42064.375</v>
      </c>
      <c r="Z11" s="322">
        <v>42064.541666666664</v>
      </c>
      <c r="AA11" s="322">
        <v>42064.75</v>
      </c>
      <c r="AB11" s="323">
        <f t="shared" si="7"/>
        <v>42064.513888888891</v>
      </c>
      <c r="AC11" s="323">
        <f t="shared" si="8"/>
        <v>42064.680555555555</v>
      </c>
      <c r="AD11" s="323">
        <f t="shared" si="9"/>
        <v>42064.888888888891</v>
      </c>
      <c r="AE11" s="324">
        <v>200</v>
      </c>
      <c r="AF11" s="324">
        <f t="shared" ref="AF11:AG11" si="11">AE11</f>
        <v>200</v>
      </c>
      <c r="AG11" s="324">
        <f t="shared" si="11"/>
        <v>200</v>
      </c>
      <c r="AH11" s="325">
        <f>1030+960</f>
        <v>1990</v>
      </c>
      <c r="AI11" s="325">
        <f>AH11+10</f>
        <v>2000</v>
      </c>
      <c r="AJ11" s="325">
        <f t="shared" ref="AJ11" si="12">AI11</f>
        <v>2000</v>
      </c>
      <c r="AK11" s="325">
        <f>1030+595</f>
        <v>1625</v>
      </c>
      <c r="AL11" s="325">
        <f>AK11+23</f>
        <v>1648</v>
      </c>
      <c r="AM11" s="325">
        <f>AL11+16</f>
        <v>1664</v>
      </c>
      <c r="AN11" s="1454">
        <v>3.3645371660751273E-2</v>
      </c>
      <c r="AO11" s="327"/>
      <c r="AP11" s="326"/>
      <c r="AQ11" s="326"/>
      <c r="AR11" s="326"/>
      <c r="AS11" s="326"/>
      <c r="AT11" s="328"/>
      <c r="AU11" s="328"/>
      <c r="AV11" s="328"/>
      <c r="AW11" s="328"/>
      <c r="AX11" s="329" t="s">
        <v>635</v>
      </c>
      <c r="AY11" s="329" t="s">
        <v>274</v>
      </c>
    </row>
    <row r="12" spans="1:51" s="329" customFormat="1" ht="29.25" customHeight="1">
      <c r="A12" s="584"/>
      <c r="C12" s="584"/>
      <c r="D12" s="589"/>
      <c r="E12" s="589"/>
      <c r="F12" s="17"/>
      <c r="G12" s="17"/>
      <c r="H12" s="17"/>
      <c r="I12" s="17"/>
      <c r="J12" s="17"/>
      <c r="K12" s="1407"/>
      <c r="L12" s="316"/>
      <c r="M12" s="317"/>
      <c r="N12" s="317"/>
      <c r="O12" s="318"/>
      <c r="P12" s="318"/>
      <c r="Q12" s="319"/>
      <c r="R12" s="319"/>
      <c r="S12" s="319"/>
      <c r="T12" s="320"/>
      <c r="U12" s="319"/>
      <c r="V12" s="319"/>
      <c r="W12" s="321"/>
      <c r="X12" s="318"/>
      <c r="Y12" s="322"/>
      <c r="Z12" s="322"/>
      <c r="AA12" s="322"/>
      <c r="AB12" s="323"/>
      <c r="AC12" s="323"/>
      <c r="AD12" s="323"/>
      <c r="AE12" s="324"/>
      <c r="AF12" s="324"/>
      <c r="AG12" s="324"/>
      <c r="AH12" s="325"/>
      <c r="AI12" s="325"/>
      <c r="AJ12" s="325"/>
      <c r="AK12" s="325"/>
      <c r="AL12" s="325"/>
      <c r="AM12" s="325"/>
      <c r="AN12" s="1452"/>
      <c r="AO12" s="327"/>
      <c r="AP12" s="326"/>
      <c r="AQ12" s="326"/>
      <c r="AR12" s="326"/>
      <c r="AS12" s="326"/>
      <c r="AT12" s="328"/>
      <c r="AU12" s="328"/>
      <c r="AV12" s="328"/>
      <c r="AW12" s="328"/>
    </row>
    <row r="13" spans="1:51" s="329" customFormat="1" ht="24" customHeight="1">
      <c r="A13" s="313"/>
      <c r="C13" s="313"/>
      <c r="D13" s="314"/>
      <c r="E13" s="314"/>
      <c r="F13" s="315"/>
      <c r="G13" s="316"/>
      <c r="H13" s="316"/>
      <c r="I13" s="316"/>
      <c r="J13" s="316"/>
      <c r="K13" s="316"/>
      <c r="L13" s="316"/>
      <c r="M13" s="317"/>
      <c r="N13" s="317"/>
      <c r="O13" s="318"/>
      <c r="P13" s="318"/>
      <c r="Q13" s="319"/>
      <c r="R13" s="319"/>
      <c r="S13" s="319"/>
      <c r="T13" s="320"/>
      <c r="U13" s="319"/>
      <c r="V13" s="319"/>
      <c r="W13" s="321"/>
      <c r="X13" s="318"/>
      <c r="Y13" s="322"/>
      <c r="Z13" s="322"/>
      <c r="AA13" s="322"/>
      <c r="AB13" s="323"/>
      <c r="AC13" s="323"/>
      <c r="AD13" s="323"/>
      <c r="AE13" s="324"/>
      <c r="AF13" s="324"/>
      <c r="AG13" s="324"/>
      <c r="AH13" s="325"/>
      <c r="AI13" s="325"/>
      <c r="AJ13" s="325"/>
      <c r="AK13" s="325"/>
      <c r="AL13" s="325"/>
      <c r="AM13" s="325"/>
      <c r="AN13" s="1452"/>
      <c r="AO13" s="327"/>
      <c r="AP13" s="326"/>
      <c r="AQ13" s="326"/>
      <c r="AR13" s="326"/>
      <c r="AS13" s="326"/>
      <c r="AT13" s="328"/>
      <c r="AU13" s="328"/>
      <c r="AV13" s="328"/>
      <c r="AW13" s="328"/>
    </row>
    <row r="14" spans="1:51" s="329" customFormat="1" ht="24" customHeight="1">
      <c r="A14" s="313"/>
      <c r="C14" s="313"/>
      <c r="D14" s="314"/>
      <c r="E14" s="314"/>
      <c r="F14" s="315"/>
      <c r="G14" s="316"/>
      <c r="H14" s="316"/>
      <c r="I14" s="316"/>
      <c r="J14" s="316"/>
      <c r="K14" s="316"/>
      <c r="L14" s="316"/>
      <c r="M14" s="317"/>
      <c r="N14" s="317"/>
      <c r="O14" s="318"/>
      <c r="P14" s="318"/>
      <c r="Q14" s="319"/>
      <c r="R14" s="319"/>
      <c r="S14" s="319"/>
      <c r="T14" s="320"/>
      <c r="U14" s="319"/>
      <c r="V14" s="319"/>
      <c r="W14" s="321"/>
      <c r="X14" s="318"/>
      <c r="Y14" s="322"/>
      <c r="Z14" s="322"/>
      <c r="AA14" s="322"/>
      <c r="AB14" s="323"/>
      <c r="AC14" s="323"/>
      <c r="AD14" s="323"/>
      <c r="AE14" s="324"/>
      <c r="AF14" s="324"/>
      <c r="AG14" s="324"/>
      <c r="AH14" s="325"/>
      <c r="AI14" s="325"/>
      <c r="AJ14" s="325"/>
      <c r="AK14" s="325"/>
      <c r="AL14" s="325"/>
      <c r="AM14" s="325"/>
      <c r="AN14" s="1452"/>
      <c r="AO14" s="327"/>
      <c r="AP14" s="326"/>
      <c r="AQ14" s="326"/>
      <c r="AR14" s="326"/>
      <c r="AS14" s="326"/>
      <c r="AT14" s="328"/>
      <c r="AU14" s="328"/>
      <c r="AV14" s="328"/>
      <c r="AW14" s="328"/>
    </row>
    <row r="15" spans="1:51" ht="18" customHeight="1">
      <c r="D15" s="330"/>
      <c r="E15" s="330"/>
      <c r="F15" s="331"/>
      <c r="G15" s="331"/>
      <c r="H15" s="331"/>
      <c r="I15" s="331"/>
      <c r="J15" s="331"/>
      <c r="K15" s="331"/>
      <c r="L15" s="331"/>
      <c r="M15" s="331"/>
      <c r="N15" s="331"/>
      <c r="O15" s="332"/>
      <c r="P15" s="332"/>
      <c r="Q15" s="332"/>
      <c r="R15" s="332"/>
      <c r="S15" s="332"/>
      <c r="T15" s="332"/>
      <c r="U15" s="332"/>
      <c r="V15" s="332"/>
      <c r="W15" s="331"/>
      <c r="X15" s="331"/>
      <c r="Y15" s="332"/>
      <c r="Z15" s="332"/>
      <c r="AA15" s="332"/>
      <c r="AB15" s="332"/>
      <c r="AC15" s="332"/>
      <c r="AD15" s="332"/>
      <c r="AE15" s="331"/>
      <c r="AF15" s="331"/>
      <c r="AG15" s="331"/>
      <c r="AH15" s="331"/>
      <c r="AI15" s="331"/>
      <c r="AJ15" s="331"/>
      <c r="AK15" s="331"/>
      <c r="AL15" s="332"/>
      <c r="AM15" s="333"/>
      <c r="AN15" s="1453"/>
      <c r="AO15" s="332"/>
      <c r="AP15" s="332"/>
      <c r="AQ15" s="332"/>
      <c r="AR15" s="332"/>
      <c r="AS15" s="331"/>
      <c r="AT15" s="331"/>
      <c r="AU15" s="331"/>
      <c r="AV15" s="331"/>
      <c r="AW15" s="331"/>
    </row>
    <row r="16" spans="1:51" ht="18" customHeight="1">
      <c r="D16" s="330"/>
      <c r="E16" s="330"/>
      <c r="F16" s="331"/>
      <c r="G16" s="331"/>
      <c r="H16" s="331"/>
      <c r="I16" s="331"/>
      <c r="J16" s="331"/>
      <c r="K16" s="331"/>
      <c r="L16" s="331"/>
      <c r="M16" s="331"/>
      <c r="N16" s="331"/>
      <c r="O16" s="332"/>
      <c r="P16" s="332"/>
      <c r="Q16" s="332"/>
      <c r="R16" s="332"/>
      <c r="S16" s="332"/>
      <c r="T16" s="332"/>
      <c r="U16" s="332"/>
      <c r="V16" s="332"/>
      <c r="W16" s="331"/>
      <c r="X16" s="331"/>
      <c r="Y16" s="332"/>
      <c r="Z16" s="332"/>
      <c r="AA16" s="332"/>
      <c r="AB16" s="332"/>
      <c r="AC16" s="332"/>
      <c r="AD16" s="332"/>
      <c r="AE16" s="331"/>
      <c r="AF16" s="331"/>
      <c r="AG16" s="331"/>
      <c r="AH16" s="331"/>
      <c r="AI16" s="331"/>
      <c r="AJ16" s="331"/>
      <c r="AK16" s="331"/>
      <c r="AL16" s="332"/>
      <c r="AM16" s="333"/>
      <c r="AN16" s="1453"/>
      <c r="AO16" s="332"/>
      <c r="AP16" s="332"/>
      <c r="AQ16" s="332"/>
      <c r="AR16" s="332"/>
      <c r="AS16" s="331"/>
      <c r="AT16" s="331"/>
      <c r="AU16" s="331"/>
      <c r="AV16" s="331"/>
      <c r="AW16" s="331"/>
    </row>
    <row r="17" spans="4:49" ht="18" customHeight="1">
      <c r="D17" s="330"/>
      <c r="E17" s="330"/>
      <c r="F17" s="331"/>
      <c r="G17" s="331"/>
      <c r="H17" s="331"/>
      <c r="I17" s="331"/>
      <c r="J17" s="331"/>
      <c r="K17" s="331"/>
      <c r="L17" s="331"/>
      <c r="M17" s="331"/>
      <c r="N17" s="331"/>
      <c r="O17" s="332"/>
      <c r="P17" s="332"/>
      <c r="Q17" s="332"/>
      <c r="R17" s="332"/>
      <c r="S17" s="332"/>
      <c r="T17" s="332"/>
      <c r="U17" s="332"/>
      <c r="V17" s="332"/>
      <c r="W17" s="331"/>
      <c r="X17" s="331"/>
      <c r="Y17" s="332"/>
      <c r="Z17" s="332"/>
      <c r="AA17" s="332"/>
      <c r="AB17" s="332"/>
      <c r="AC17" s="332"/>
      <c r="AD17" s="332"/>
      <c r="AE17" s="331"/>
      <c r="AF17" s="331"/>
      <c r="AG17" s="331"/>
      <c r="AH17" s="331"/>
      <c r="AI17" s="331"/>
      <c r="AJ17" s="331"/>
      <c r="AK17" s="331"/>
      <c r="AL17" s="332"/>
      <c r="AM17" s="333"/>
      <c r="AN17" s="1453"/>
      <c r="AO17" s="332"/>
      <c r="AP17" s="332"/>
      <c r="AQ17" s="332"/>
      <c r="AR17" s="332"/>
      <c r="AS17" s="331"/>
      <c r="AT17" s="331"/>
      <c r="AU17" s="331"/>
      <c r="AV17" s="331"/>
      <c r="AW17" s="331"/>
    </row>
    <row r="18" spans="4:49" ht="18" customHeight="1">
      <c r="D18" s="330"/>
      <c r="E18" s="330"/>
      <c r="F18" s="331"/>
      <c r="G18" s="331"/>
      <c r="H18" s="331"/>
      <c r="I18" s="331"/>
      <c r="J18" s="331"/>
      <c r="K18" s="331"/>
      <c r="L18" s="331"/>
      <c r="M18" s="331"/>
      <c r="N18" s="331"/>
      <c r="O18" s="332"/>
      <c r="P18" s="332"/>
      <c r="Q18" s="332"/>
      <c r="R18" s="332"/>
      <c r="S18" s="332"/>
      <c r="T18" s="332"/>
      <c r="U18" s="332"/>
      <c r="V18" s="332"/>
      <c r="W18" s="331"/>
      <c r="X18" s="331"/>
      <c r="Y18" s="332"/>
      <c r="Z18" s="332"/>
      <c r="AA18" s="332"/>
      <c r="AB18" s="332"/>
      <c r="AC18" s="332"/>
      <c r="AD18" s="332"/>
      <c r="AE18" s="331"/>
      <c r="AF18" s="331"/>
      <c r="AG18" s="331"/>
      <c r="AH18" s="331"/>
      <c r="AI18" s="331"/>
      <c r="AJ18" s="331"/>
      <c r="AK18" s="331"/>
      <c r="AL18" s="332"/>
      <c r="AM18" s="333"/>
      <c r="AN18" s="1453"/>
      <c r="AO18" s="332"/>
      <c r="AP18" s="332"/>
      <c r="AQ18" s="332"/>
      <c r="AR18" s="332"/>
      <c r="AS18" s="331"/>
      <c r="AT18" s="331"/>
      <c r="AU18" s="331"/>
      <c r="AV18" s="331"/>
      <c r="AW18" s="331"/>
    </row>
    <row r="19" spans="4:49" ht="18" customHeight="1">
      <c r="D19" s="330"/>
      <c r="E19" s="330"/>
      <c r="F19" s="331"/>
      <c r="G19" s="331"/>
      <c r="H19" s="331"/>
      <c r="I19" s="331"/>
      <c r="J19" s="331"/>
      <c r="K19" s="331"/>
      <c r="L19" s="331"/>
      <c r="M19" s="331"/>
      <c r="N19" s="331"/>
      <c r="O19" s="332"/>
      <c r="P19" s="332"/>
      <c r="Q19" s="332"/>
      <c r="R19" s="332"/>
      <c r="S19" s="332"/>
      <c r="T19" s="332"/>
      <c r="U19" s="332"/>
      <c r="V19" s="332"/>
      <c r="W19" s="331"/>
      <c r="X19" s="331"/>
      <c r="Y19" s="332"/>
      <c r="Z19" s="332"/>
      <c r="AA19" s="332"/>
      <c r="AB19" s="332"/>
      <c r="AC19" s="332"/>
      <c r="AD19" s="332"/>
      <c r="AE19" s="331"/>
      <c r="AF19" s="331"/>
      <c r="AG19" s="331"/>
      <c r="AH19" s="331"/>
      <c r="AI19" s="331"/>
      <c r="AJ19" s="331"/>
      <c r="AK19" s="331"/>
      <c r="AL19" s="332"/>
      <c r="AM19" s="333"/>
      <c r="AN19" s="1453"/>
      <c r="AO19" s="332"/>
      <c r="AP19" s="332"/>
      <c r="AQ19" s="332"/>
      <c r="AR19" s="332"/>
      <c r="AS19" s="331"/>
      <c r="AT19" s="331"/>
      <c r="AU19" s="331"/>
      <c r="AV19" s="331"/>
      <c r="AW19" s="331"/>
    </row>
    <row r="20" spans="4:49" ht="18" customHeight="1">
      <c r="D20" s="330"/>
      <c r="E20" s="330"/>
      <c r="F20" s="331"/>
      <c r="G20" s="331"/>
      <c r="H20" s="331"/>
      <c r="I20" s="331"/>
      <c r="J20" s="331"/>
      <c r="K20" s="331"/>
      <c r="L20" s="331"/>
      <c r="M20" s="331"/>
      <c r="N20" s="331"/>
      <c r="O20" s="332"/>
      <c r="P20" s="332"/>
      <c r="Q20" s="332"/>
      <c r="R20" s="332"/>
      <c r="S20" s="332"/>
      <c r="T20" s="332"/>
      <c r="U20" s="332"/>
      <c r="V20" s="332"/>
      <c r="W20" s="331"/>
      <c r="X20" s="331"/>
      <c r="Y20" s="332"/>
      <c r="Z20" s="332"/>
      <c r="AA20" s="332"/>
      <c r="AB20" s="332"/>
      <c r="AC20" s="332"/>
      <c r="AD20" s="332"/>
      <c r="AE20" s="331"/>
      <c r="AF20" s="331"/>
      <c r="AG20" s="331"/>
      <c r="AH20" s="331"/>
      <c r="AI20" s="331"/>
      <c r="AJ20" s="331"/>
      <c r="AK20" s="331"/>
      <c r="AL20" s="332"/>
      <c r="AM20" s="333"/>
      <c r="AN20" s="1453"/>
      <c r="AO20" s="332"/>
      <c r="AP20" s="332"/>
      <c r="AQ20" s="332"/>
      <c r="AR20" s="332"/>
      <c r="AS20" s="331"/>
      <c r="AT20" s="331"/>
      <c r="AU20" s="331"/>
      <c r="AV20" s="331"/>
      <c r="AW20" s="331"/>
    </row>
    <row r="21" spans="4:49" ht="18" customHeight="1">
      <c r="D21" s="330"/>
      <c r="E21" s="330"/>
      <c r="F21" s="331"/>
      <c r="G21" s="331"/>
      <c r="H21" s="331"/>
      <c r="I21" s="331"/>
      <c r="J21" s="331"/>
      <c r="K21" s="331"/>
      <c r="L21" s="331"/>
      <c r="M21" s="331"/>
      <c r="N21" s="331"/>
      <c r="O21" s="332"/>
      <c r="P21" s="332"/>
      <c r="Q21" s="332"/>
      <c r="R21" s="332"/>
      <c r="S21" s="332"/>
      <c r="T21" s="332"/>
      <c r="U21" s="332"/>
      <c r="V21" s="332"/>
      <c r="W21" s="331"/>
      <c r="X21" s="331"/>
      <c r="Y21" s="332"/>
      <c r="Z21" s="332"/>
      <c r="AA21" s="332"/>
      <c r="AB21" s="332"/>
      <c r="AC21" s="332"/>
      <c r="AD21" s="332"/>
      <c r="AE21" s="331"/>
      <c r="AF21" s="331"/>
      <c r="AG21" s="331"/>
      <c r="AH21" s="331"/>
      <c r="AI21" s="331"/>
      <c r="AJ21" s="331"/>
      <c r="AK21" s="331"/>
      <c r="AL21" s="332"/>
      <c r="AM21" s="333"/>
      <c r="AN21" s="1453"/>
      <c r="AO21" s="332"/>
      <c r="AP21" s="332"/>
      <c r="AQ21" s="332"/>
      <c r="AR21" s="332"/>
      <c r="AS21" s="331"/>
      <c r="AT21" s="331"/>
      <c r="AU21" s="331"/>
      <c r="AV21" s="331"/>
      <c r="AW21" s="331"/>
    </row>
    <row r="22" spans="4:49" ht="18" customHeight="1">
      <c r="D22" s="330"/>
      <c r="E22" s="330"/>
      <c r="F22" s="331"/>
      <c r="G22" s="331"/>
      <c r="H22" s="331"/>
      <c r="I22" s="331"/>
      <c r="J22" s="331"/>
      <c r="K22" s="331"/>
      <c r="L22" s="331"/>
      <c r="M22" s="331"/>
      <c r="N22" s="331"/>
      <c r="O22" s="332"/>
      <c r="P22" s="332"/>
      <c r="Q22" s="332"/>
      <c r="R22" s="332"/>
      <c r="S22" s="332"/>
      <c r="T22" s="332"/>
      <c r="U22" s="332"/>
      <c r="V22" s="332"/>
      <c r="W22" s="331"/>
      <c r="X22" s="331"/>
      <c r="Y22" s="332"/>
      <c r="Z22" s="332"/>
      <c r="AA22" s="332"/>
      <c r="AB22" s="332"/>
      <c r="AC22" s="332"/>
      <c r="AD22" s="332"/>
      <c r="AE22" s="331"/>
      <c r="AF22" s="331"/>
      <c r="AG22" s="331"/>
      <c r="AH22" s="331"/>
      <c r="AI22" s="331"/>
      <c r="AJ22" s="331"/>
      <c r="AK22" s="331"/>
      <c r="AL22" s="332"/>
      <c r="AM22" s="333"/>
      <c r="AN22" s="1453"/>
      <c r="AO22" s="332"/>
      <c r="AP22" s="332"/>
      <c r="AQ22" s="332"/>
      <c r="AR22" s="332"/>
      <c r="AS22" s="331"/>
      <c r="AT22" s="331"/>
      <c r="AU22" s="331"/>
      <c r="AV22" s="331"/>
      <c r="AW22" s="331"/>
    </row>
    <row r="23" spans="4:49" ht="18" customHeight="1">
      <c r="D23" s="330"/>
      <c r="E23" s="330"/>
      <c r="F23" s="331"/>
      <c r="G23" s="331"/>
      <c r="H23" s="331"/>
      <c r="I23" s="331"/>
      <c r="J23" s="331"/>
      <c r="K23" s="331"/>
      <c r="L23" s="331"/>
      <c r="M23" s="331"/>
      <c r="N23" s="331"/>
      <c r="O23" s="332"/>
      <c r="P23" s="332"/>
      <c r="Q23" s="332"/>
      <c r="R23" s="332"/>
      <c r="S23" s="332"/>
      <c r="T23" s="332"/>
      <c r="U23" s="332"/>
      <c r="V23" s="332"/>
      <c r="W23" s="331"/>
      <c r="X23" s="331"/>
      <c r="Y23" s="332"/>
      <c r="Z23" s="332"/>
      <c r="AA23" s="332"/>
      <c r="AB23" s="332"/>
      <c r="AC23" s="332"/>
      <c r="AD23" s="332"/>
      <c r="AE23" s="331"/>
      <c r="AF23" s="331"/>
      <c r="AG23" s="331"/>
      <c r="AH23" s="331"/>
      <c r="AI23" s="331"/>
      <c r="AJ23" s="331"/>
      <c r="AK23" s="331"/>
      <c r="AL23" s="332"/>
      <c r="AM23" s="333"/>
      <c r="AN23" s="1453"/>
      <c r="AO23" s="332"/>
      <c r="AP23" s="332"/>
      <c r="AQ23" s="332"/>
      <c r="AR23" s="332"/>
      <c r="AS23" s="331"/>
      <c r="AT23" s="331"/>
      <c r="AU23" s="331"/>
      <c r="AV23" s="331"/>
      <c r="AW23" s="331"/>
    </row>
    <row r="24" spans="4:49" ht="18" customHeight="1">
      <c r="D24" s="330"/>
      <c r="E24" s="330"/>
      <c r="F24" s="331"/>
      <c r="G24" s="331"/>
      <c r="H24" s="331"/>
      <c r="I24" s="331"/>
      <c r="J24" s="331"/>
      <c r="K24" s="331"/>
      <c r="L24" s="331"/>
      <c r="M24" s="331"/>
      <c r="N24" s="331"/>
      <c r="O24" s="332"/>
      <c r="P24" s="332"/>
      <c r="Q24" s="332"/>
      <c r="R24" s="332"/>
      <c r="S24" s="332"/>
      <c r="T24" s="332"/>
      <c r="U24" s="332"/>
      <c r="V24" s="332"/>
      <c r="W24" s="331"/>
      <c r="X24" s="331"/>
      <c r="Y24" s="332"/>
      <c r="Z24" s="332"/>
      <c r="AA24" s="332"/>
      <c r="AB24" s="332"/>
      <c r="AC24" s="332"/>
      <c r="AD24" s="332"/>
      <c r="AE24" s="331"/>
      <c r="AF24" s="331"/>
      <c r="AG24" s="331"/>
      <c r="AH24" s="331"/>
      <c r="AI24" s="331"/>
      <c r="AJ24" s="331"/>
      <c r="AK24" s="331"/>
      <c r="AL24" s="332"/>
      <c r="AM24" s="333"/>
      <c r="AN24" s="1453"/>
      <c r="AO24" s="332"/>
      <c r="AP24" s="332"/>
      <c r="AQ24" s="332"/>
      <c r="AR24" s="332"/>
      <c r="AS24" s="331"/>
      <c r="AT24" s="331"/>
      <c r="AU24" s="331"/>
      <c r="AV24" s="331"/>
      <c r="AW24" s="331"/>
    </row>
    <row r="25" spans="4:49" ht="18" customHeight="1">
      <c r="D25" s="330"/>
      <c r="E25" s="330"/>
      <c r="F25" s="331"/>
      <c r="G25" s="331"/>
      <c r="H25" s="331"/>
      <c r="I25" s="331"/>
      <c r="J25" s="331"/>
      <c r="K25" s="331"/>
      <c r="L25" s="331"/>
      <c r="M25" s="331"/>
      <c r="N25" s="331"/>
      <c r="O25" s="332"/>
      <c r="P25" s="332"/>
      <c r="Q25" s="332"/>
      <c r="R25" s="332"/>
      <c r="S25" s="332"/>
      <c r="T25" s="332"/>
      <c r="U25" s="332"/>
      <c r="V25" s="332"/>
      <c r="W25" s="331"/>
      <c r="X25" s="331"/>
      <c r="Y25" s="332"/>
      <c r="Z25" s="332"/>
      <c r="AA25" s="332"/>
      <c r="AB25" s="332"/>
      <c r="AC25" s="332"/>
      <c r="AD25" s="332"/>
      <c r="AE25" s="331"/>
      <c r="AF25" s="331"/>
      <c r="AG25" s="331"/>
      <c r="AH25" s="331"/>
      <c r="AI25" s="331"/>
      <c r="AJ25" s="331"/>
      <c r="AK25" s="331"/>
      <c r="AL25" s="332"/>
      <c r="AM25" s="333"/>
      <c r="AN25" s="1453"/>
      <c r="AO25" s="332"/>
      <c r="AP25" s="332"/>
      <c r="AQ25" s="332"/>
      <c r="AR25" s="332"/>
      <c r="AS25" s="331"/>
      <c r="AT25" s="331"/>
      <c r="AU25" s="331"/>
      <c r="AV25" s="331"/>
      <c r="AW25" s="331"/>
    </row>
    <row r="26" spans="4:49" ht="18" customHeight="1">
      <c r="D26" s="330"/>
      <c r="E26" s="330"/>
      <c r="F26" s="331"/>
      <c r="G26" s="331"/>
      <c r="H26" s="331"/>
      <c r="I26" s="331"/>
      <c r="J26" s="331"/>
      <c r="K26" s="331"/>
      <c r="L26" s="331"/>
      <c r="M26" s="331"/>
      <c r="N26" s="331"/>
      <c r="O26" s="332"/>
      <c r="P26" s="332"/>
      <c r="Q26" s="332"/>
      <c r="R26" s="332"/>
      <c r="S26" s="332"/>
      <c r="T26" s="332"/>
      <c r="U26" s="332"/>
      <c r="V26" s="332"/>
      <c r="W26" s="331"/>
      <c r="X26" s="331"/>
      <c r="Y26" s="332"/>
      <c r="Z26" s="332"/>
      <c r="AA26" s="332"/>
      <c r="AB26" s="332"/>
      <c r="AC26" s="332"/>
      <c r="AD26" s="332"/>
      <c r="AE26" s="331"/>
      <c r="AF26" s="331"/>
      <c r="AG26" s="331"/>
      <c r="AH26" s="331"/>
      <c r="AI26" s="331"/>
      <c r="AJ26" s="331"/>
      <c r="AK26" s="331"/>
      <c r="AL26" s="332"/>
      <c r="AM26" s="333"/>
      <c r="AN26" s="1453"/>
      <c r="AO26" s="332"/>
      <c r="AP26" s="332"/>
      <c r="AQ26" s="332"/>
      <c r="AR26" s="332"/>
      <c r="AS26" s="331"/>
      <c r="AT26" s="331"/>
      <c r="AU26" s="331"/>
      <c r="AV26" s="331"/>
      <c r="AW26" s="331"/>
    </row>
    <row r="27" spans="4:49" ht="18" customHeight="1">
      <c r="D27" s="330"/>
      <c r="E27" s="330"/>
      <c r="F27" s="331"/>
      <c r="G27" s="331"/>
      <c r="H27" s="331"/>
      <c r="I27" s="331"/>
      <c r="J27" s="331"/>
      <c r="K27" s="331"/>
      <c r="L27" s="331"/>
      <c r="M27" s="331"/>
      <c r="N27" s="331"/>
      <c r="O27" s="332"/>
      <c r="P27" s="332"/>
      <c r="Q27" s="332"/>
      <c r="R27" s="332"/>
      <c r="S27" s="332"/>
      <c r="T27" s="332"/>
      <c r="U27" s="332"/>
      <c r="V27" s="332"/>
      <c r="W27" s="331"/>
      <c r="X27" s="331"/>
      <c r="Y27" s="332"/>
      <c r="Z27" s="332"/>
      <c r="AA27" s="332"/>
      <c r="AB27" s="332"/>
      <c r="AC27" s="332"/>
      <c r="AD27" s="332"/>
      <c r="AE27" s="331"/>
      <c r="AF27" s="331"/>
      <c r="AG27" s="331"/>
      <c r="AH27" s="331"/>
      <c r="AI27" s="331"/>
      <c r="AJ27" s="331"/>
      <c r="AK27" s="331"/>
      <c r="AL27" s="332"/>
      <c r="AM27" s="333"/>
      <c r="AN27" s="1453"/>
      <c r="AO27" s="332"/>
      <c r="AP27" s="332"/>
      <c r="AQ27" s="332"/>
      <c r="AR27" s="332"/>
      <c r="AS27" s="331"/>
      <c r="AT27" s="331"/>
      <c r="AU27" s="331"/>
      <c r="AV27" s="331"/>
      <c r="AW27" s="331"/>
    </row>
    <row r="28" spans="4:49" ht="18" customHeight="1">
      <c r="D28" s="330"/>
      <c r="E28" s="330"/>
      <c r="F28" s="331"/>
      <c r="G28" s="331"/>
      <c r="H28" s="331"/>
      <c r="I28" s="331"/>
      <c r="J28" s="331"/>
      <c r="K28" s="331"/>
      <c r="L28" s="331"/>
      <c r="M28" s="331"/>
      <c r="N28" s="331"/>
      <c r="O28" s="332"/>
      <c r="P28" s="332"/>
      <c r="Q28" s="332"/>
      <c r="R28" s="332"/>
      <c r="S28" s="332"/>
      <c r="T28" s="332"/>
      <c r="U28" s="332"/>
      <c r="V28" s="332"/>
      <c r="W28" s="331"/>
      <c r="X28" s="331"/>
      <c r="Y28" s="332"/>
      <c r="Z28" s="332"/>
      <c r="AA28" s="332"/>
      <c r="AB28" s="332"/>
      <c r="AC28" s="332"/>
      <c r="AD28" s="332"/>
      <c r="AE28" s="331"/>
      <c r="AF28" s="331"/>
      <c r="AG28" s="331"/>
      <c r="AH28" s="331"/>
      <c r="AI28" s="331"/>
      <c r="AJ28" s="331"/>
      <c r="AK28" s="331"/>
      <c r="AL28" s="332"/>
      <c r="AM28" s="333"/>
      <c r="AN28" s="1453"/>
      <c r="AO28" s="332"/>
      <c r="AP28" s="332"/>
      <c r="AQ28" s="332"/>
      <c r="AR28" s="332"/>
      <c r="AS28" s="331"/>
      <c r="AT28" s="331"/>
      <c r="AU28" s="331"/>
      <c r="AV28" s="331"/>
      <c r="AW28" s="331"/>
    </row>
    <row r="29" spans="4:49" ht="18" customHeight="1">
      <c r="D29" s="330"/>
      <c r="E29" s="330"/>
      <c r="F29" s="331"/>
      <c r="G29" s="331"/>
      <c r="H29" s="331"/>
      <c r="I29" s="331"/>
      <c r="J29" s="331"/>
      <c r="K29" s="331"/>
      <c r="L29" s="331"/>
      <c r="M29" s="331"/>
      <c r="N29" s="331"/>
      <c r="O29" s="332"/>
      <c r="P29" s="332"/>
      <c r="Q29" s="332"/>
      <c r="R29" s="332"/>
      <c r="S29" s="332"/>
      <c r="T29" s="332"/>
      <c r="U29" s="332"/>
      <c r="V29" s="332"/>
      <c r="W29" s="331"/>
      <c r="X29" s="331"/>
      <c r="Y29" s="332"/>
      <c r="Z29" s="332"/>
      <c r="AA29" s="332"/>
      <c r="AB29" s="332"/>
      <c r="AC29" s="332"/>
      <c r="AD29" s="332"/>
      <c r="AE29" s="331"/>
      <c r="AF29" s="331"/>
      <c r="AG29" s="331"/>
      <c r="AH29" s="331"/>
      <c r="AI29" s="331"/>
      <c r="AJ29" s="331"/>
      <c r="AK29" s="331"/>
      <c r="AL29" s="332"/>
      <c r="AM29" s="333"/>
      <c r="AN29" s="1453"/>
      <c r="AO29" s="332"/>
      <c r="AP29" s="332"/>
      <c r="AQ29" s="332"/>
      <c r="AR29" s="332"/>
      <c r="AS29" s="331"/>
      <c r="AT29" s="331"/>
      <c r="AU29" s="331"/>
      <c r="AV29" s="331"/>
      <c r="AW29" s="331"/>
    </row>
    <row r="30" spans="4:49" ht="18" customHeight="1">
      <c r="D30" s="330"/>
      <c r="E30" s="330"/>
      <c r="F30" s="331"/>
      <c r="G30" s="331"/>
      <c r="H30" s="331"/>
      <c r="I30" s="331"/>
      <c r="J30" s="331"/>
      <c r="K30" s="331"/>
      <c r="L30" s="331"/>
      <c r="M30" s="331"/>
      <c r="N30" s="331"/>
      <c r="O30" s="332"/>
      <c r="P30" s="332"/>
      <c r="Q30" s="332"/>
      <c r="R30" s="332"/>
      <c r="S30" s="332"/>
      <c r="T30" s="332"/>
      <c r="U30" s="332"/>
      <c r="V30" s="332"/>
      <c r="W30" s="331"/>
      <c r="X30" s="331"/>
      <c r="Y30" s="332"/>
      <c r="Z30" s="332"/>
      <c r="AA30" s="332"/>
      <c r="AB30" s="332"/>
      <c r="AC30" s="332"/>
      <c r="AD30" s="332"/>
      <c r="AE30" s="331"/>
      <c r="AF30" s="331"/>
      <c r="AG30" s="331"/>
      <c r="AH30" s="331"/>
      <c r="AI30" s="331"/>
      <c r="AJ30" s="331"/>
      <c r="AK30" s="331"/>
      <c r="AL30" s="332"/>
      <c r="AM30" s="333"/>
      <c r="AN30" s="1453"/>
      <c r="AO30" s="332"/>
      <c r="AP30" s="332"/>
      <c r="AQ30" s="332"/>
      <c r="AR30" s="332"/>
      <c r="AS30" s="331"/>
      <c r="AT30" s="331"/>
      <c r="AU30" s="331"/>
      <c r="AV30" s="331"/>
      <c r="AW30" s="331"/>
    </row>
    <row r="31" spans="4:49" ht="18" customHeight="1">
      <c r="D31" s="330"/>
      <c r="E31" s="330"/>
      <c r="F31" s="331"/>
      <c r="G31" s="331"/>
      <c r="H31" s="331"/>
      <c r="I31" s="331"/>
      <c r="J31" s="331"/>
      <c r="K31" s="331"/>
      <c r="L31" s="331"/>
      <c r="M31" s="331"/>
      <c r="N31" s="331"/>
      <c r="O31" s="332"/>
      <c r="P31" s="332"/>
      <c r="Q31" s="332"/>
      <c r="R31" s="332"/>
      <c r="S31" s="332"/>
      <c r="T31" s="332"/>
      <c r="U31" s="332"/>
      <c r="V31" s="332"/>
      <c r="W31" s="331"/>
      <c r="X31" s="331"/>
      <c r="Y31" s="332"/>
      <c r="Z31" s="332"/>
      <c r="AA31" s="332"/>
      <c r="AB31" s="332"/>
      <c r="AC31" s="332"/>
      <c r="AD31" s="332"/>
      <c r="AE31" s="331"/>
      <c r="AF31" s="331"/>
      <c r="AG31" s="331"/>
      <c r="AH31" s="331"/>
      <c r="AI31" s="331"/>
      <c r="AJ31" s="331"/>
      <c r="AK31" s="331"/>
      <c r="AL31" s="332"/>
      <c r="AM31" s="333"/>
      <c r="AN31" s="1453"/>
      <c r="AO31" s="332"/>
      <c r="AP31" s="332"/>
      <c r="AQ31" s="332"/>
      <c r="AR31" s="332"/>
      <c r="AS31" s="331"/>
      <c r="AT31" s="331"/>
      <c r="AU31" s="331"/>
      <c r="AV31" s="331"/>
      <c r="AW31" s="331"/>
    </row>
    <row r="32" spans="4:49" ht="18" customHeight="1">
      <c r="D32" s="330"/>
      <c r="E32" s="330"/>
      <c r="F32" s="331"/>
      <c r="G32" s="331"/>
      <c r="H32" s="331"/>
      <c r="I32" s="331"/>
      <c r="J32" s="331"/>
      <c r="K32" s="331"/>
      <c r="L32" s="331"/>
      <c r="M32" s="331"/>
      <c r="N32" s="331"/>
      <c r="O32" s="332"/>
      <c r="P32" s="332"/>
      <c r="Q32" s="332"/>
      <c r="R32" s="332"/>
      <c r="S32" s="332"/>
      <c r="T32" s="332"/>
      <c r="U32" s="332"/>
      <c r="V32" s="332"/>
      <c r="W32" s="331"/>
      <c r="X32" s="331"/>
      <c r="Y32" s="332"/>
      <c r="Z32" s="332"/>
      <c r="AA32" s="332"/>
      <c r="AB32" s="332"/>
      <c r="AC32" s="332"/>
      <c r="AD32" s="332"/>
      <c r="AE32" s="331"/>
      <c r="AF32" s="331"/>
      <c r="AG32" s="331"/>
      <c r="AH32" s="331"/>
      <c r="AI32" s="331"/>
      <c r="AJ32" s="331"/>
      <c r="AK32" s="331"/>
      <c r="AL32" s="332"/>
      <c r="AM32" s="333"/>
      <c r="AN32" s="1453"/>
      <c r="AO32" s="332"/>
      <c r="AP32" s="332"/>
      <c r="AQ32" s="332"/>
      <c r="AR32" s="332"/>
      <c r="AS32" s="331"/>
      <c r="AT32" s="331"/>
      <c r="AU32" s="331"/>
      <c r="AV32" s="331"/>
      <c r="AW32" s="331"/>
    </row>
    <row r="33" spans="4:49" ht="18" customHeight="1">
      <c r="D33" s="330"/>
      <c r="E33" s="330"/>
      <c r="F33" s="331"/>
      <c r="G33" s="331"/>
      <c r="H33" s="331"/>
      <c r="I33" s="331"/>
      <c r="J33" s="331"/>
      <c r="K33" s="331"/>
      <c r="L33" s="331"/>
      <c r="M33" s="331"/>
      <c r="N33" s="331"/>
      <c r="O33" s="332"/>
      <c r="P33" s="332"/>
      <c r="Q33" s="332"/>
      <c r="R33" s="332"/>
      <c r="S33" s="332"/>
      <c r="T33" s="332"/>
      <c r="U33" s="332"/>
      <c r="V33" s="332"/>
      <c r="W33" s="331"/>
      <c r="X33" s="331"/>
      <c r="Y33" s="332"/>
      <c r="Z33" s="332"/>
      <c r="AA33" s="332"/>
      <c r="AB33" s="332"/>
      <c r="AC33" s="332"/>
      <c r="AD33" s="332"/>
      <c r="AE33" s="331"/>
      <c r="AF33" s="331"/>
      <c r="AG33" s="331"/>
      <c r="AH33" s="331"/>
      <c r="AI33" s="331"/>
      <c r="AJ33" s="331"/>
      <c r="AK33" s="331"/>
      <c r="AL33" s="332"/>
      <c r="AM33" s="333"/>
      <c r="AN33" s="1453"/>
      <c r="AO33" s="332"/>
      <c r="AP33" s="332"/>
      <c r="AQ33" s="332"/>
      <c r="AR33" s="332"/>
      <c r="AS33" s="331"/>
      <c r="AT33" s="331"/>
      <c r="AU33" s="331"/>
      <c r="AV33" s="331"/>
      <c r="AW33" s="331"/>
    </row>
    <row r="34" spans="4:49" ht="18" customHeight="1">
      <c r="D34" s="330"/>
      <c r="E34" s="330"/>
      <c r="F34" s="331"/>
      <c r="G34" s="331"/>
      <c r="H34" s="331"/>
      <c r="I34" s="331"/>
      <c r="J34" s="331"/>
      <c r="K34" s="331"/>
      <c r="L34" s="331"/>
      <c r="M34" s="331"/>
      <c r="N34" s="331"/>
      <c r="O34" s="332"/>
      <c r="P34" s="332"/>
      <c r="Q34" s="332"/>
      <c r="R34" s="332"/>
      <c r="S34" s="332"/>
      <c r="T34" s="332"/>
      <c r="U34" s="332"/>
      <c r="V34" s="332"/>
      <c r="W34" s="331"/>
      <c r="X34" s="331"/>
      <c r="Y34" s="332"/>
      <c r="Z34" s="332"/>
      <c r="AA34" s="332"/>
      <c r="AB34" s="332"/>
      <c r="AC34" s="332"/>
      <c r="AD34" s="332"/>
      <c r="AE34" s="331"/>
      <c r="AF34" s="331"/>
      <c r="AG34" s="331"/>
      <c r="AH34" s="331"/>
      <c r="AI34" s="331"/>
      <c r="AJ34" s="331"/>
      <c r="AK34" s="331"/>
      <c r="AL34" s="332"/>
      <c r="AM34" s="333"/>
      <c r="AN34" s="1453"/>
      <c r="AO34" s="332"/>
      <c r="AP34" s="332"/>
      <c r="AQ34" s="332"/>
      <c r="AR34" s="332"/>
      <c r="AS34" s="331"/>
      <c r="AT34" s="331"/>
      <c r="AU34" s="331"/>
      <c r="AV34" s="331"/>
      <c r="AW34" s="331"/>
    </row>
    <row r="35" spans="4:49" ht="18" customHeight="1">
      <c r="D35" s="330"/>
      <c r="E35" s="330"/>
      <c r="F35" s="331"/>
      <c r="G35" s="331"/>
      <c r="H35" s="331"/>
      <c r="I35" s="331"/>
      <c r="J35" s="331"/>
      <c r="K35" s="331"/>
      <c r="L35" s="331"/>
      <c r="M35" s="331"/>
      <c r="N35" s="331"/>
      <c r="O35" s="332"/>
      <c r="P35" s="332"/>
      <c r="Q35" s="332"/>
      <c r="R35" s="332"/>
      <c r="S35" s="332"/>
      <c r="T35" s="332"/>
      <c r="U35" s="332"/>
      <c r="V35" s="332"/>
      <c r="W35" s="331"/>
      <c r="X35" s="331"/>
      <c r="Y35" s="332"/>
      <c r="Z35" s="332"/>
      <c r="AA35" s="332"/>
      <c r="AB35" s="332"/>
      <c r="AC35" s="332"/>
      <c r="AD35" s="332"/>
      <c r="AE35" s="331"/>
      <c r="AF35" s="331"/>
      <c r="AG35" s="331"/>
      <c r="AH35" s="331"/>
      <c r="AI35" s="331"/>
      <c r="AJ35" s="331"/>
      <c r="AK35" s="331"/>
      <c r="AL35" s="332"/>
      <c r="AM35" s="333"/>
      <c r="AN35" s="1453"/>
      <c r="AO35" s="332"/>
      <c r="AP35" s="332"/>
      <c r="AQ35" s="332"/>
      <c r="AR35" s="332"/>
      <c r="AS35" s="331"/>
      <c r="AT35" s="331"/>
      <c r="AU35" s="331"/>
      <c r="AV35" s="331"/>
      <c r="AW35" s="331"/>
    </row>
    <row r="36" spans="4:49" ht="18" customHeight="1">
      <c r="D36" s="330"/>
      <c r="E36" s="330"/>
      <c r="F36" s="331"/>
      <c r="G36" s="331"/>
      <c r="H36" s="331"/>
      <c r="I36" s="331"/>
      <c r="J36" s="331"/>
      <c r="K36" s="331"/>
      <c r="L36" s="331"/>
      <c r="M36" s="331"/>
      <c r="N36" s="331"/>
      <c r="O36" s="332"/>
      <c r="P36" s="332"/>
      <c r="Q36" s="332"/>
      <c r="R36" s="332"/>
      <c r="S36" s="332"/>
      <c r="T36" s="332"/>
      <c r="U36" s="332"/>
      <c r="V36" s="332"/>
      <c r="W36" s="331"/>
      <c r="X36" s="331"/>
      <c r="Y36" s="332"/>
      <c r="Z36" s="332"/>
      <c r="AA36" s="332"/>
      <c r="AB36" s="332"/>
      <c r="AC36" s="332"/>
      <c r="AD36" s="332"/>
      <c r="AE36" s="331"/>
      <c r="AF36" s="331"/>
      <c r="AG36" s="331"/>
      <c r="AH36" s="331"/>
      <c r="AI36" s="331"/>
      <c r="AJ36" s="331"/>
      <c r="AK36" s="331"/>
      <c r="AL36" s="332"/>
      <c r="AM36" s="333"/>
      <c r="AN36" s="1453"/>
      <c r="AO36" s="332"/>
      <c r="AP36" s="332"/>
      <c r="AQ36" s="332"/>
      <c r="AR36" s="332"/>
      <c r="AS36" s="331"/>
      <c r="AT36" s="331"/>
      <c r="AU36" s="331"/>
      <c r="AV36" s="331"/>
      <c r="AW36" s="331"/>
    </row>
    <row r="37" spans="4:49" ht="18" customHeight="1">
      <c r="D37" s="330"/>
      <c r="E37" s="330"/>
      <c r="F37" s="331"/>
      <c r="G37" s="331"/>
      <c r="H37" s="331"/>
      <c r="I37" s="331"/>
      <c r="J37" s="331"/>
      <c r="K37" s="331"/>
      <c r="L37" s="331"/>
      <c r="M37" s="331"/>
      <c r="N37" s="331"/>
      <c r="O37" s="332"/>
      <c r="P37" s="332"/>
      <c r="Q37" s="332"/>
      <c r="R37" s="332"/>
      <c r="S37" s="332"/>
      <c r="T37" s="332"/>
      <c r="U37" s="332"/>
      <c r="V37" s="332"/>
      <c r="W37" s="331"/>
      <c r="X37" s="331"/>
      <c r="Y37" s="332"/>
      <c r="Z37" s="332"/>
      <c r="AA37" s="332"/>
      <c r="AB37" s="332"/>
      <c r="AC37" s="332"/>
      <c r="AD37" s="332"/>
      <c r="AE37" s="331"/>
      <c r="AF37" s="331"/>
      <c r="AG37" s="331"/>
      <c r="AH37" s="331"/>
      <c r="AI37" s="331"/>
      <c r="AJ37" s="331"/>
      <c r="AK37" s="331"/>
      <c r="AL37" s="332"/>
      <c r="AM37" s="333"/>
      <c r="AN37" s="1453"/>
      <c r="AO37" s="332"/>
      <c r="AP37" s="332"/>
      <c r="AQ37" s="332"/>
      <c r="AR37" s="332"/>
      <c r="AS37" s="331"/>
      <c r="AT37" s="331"/>
      <c r="AU37" s="331"/>
      <c r="AV37" s="331"/>
      <c r="AW37" s="331"/>
    </row>
    <row r="38" spans="4:49" ht="18" customHeight="1">
      <c r="D38" s="330"/>
      <c r="E38" s="330"/>
      <c r="F38" s="331"/>
      <c r="G38" s="331"/>
      <c r="H38" s="331"/>
      <c r="I38" s="331"/>
      <c r="J38" s="331"/>
      <c r="K38" s="331"/>
      <c r="L38" s="331"/>
      <c r="M38" s="331"/>
      <c r="N38" s="331"/>
      <c r="O38" s="332"/>
      <c r="P38" s="332"/>
      <c r="Q38" s="332"/>
      <c r="R38" s="332"/>
      <c r="S38" s="332"/>
      <c r="T38" s="332"/>
      <c r="U38" s="332"/>
      <c r="V38" s="332"/>
      <c r="W38" s="331"/>
      <c r="X38" s="331"/>
      <c r="Y38" s="332"/>
      <c r="Z38" s="332"/>
      <c r="AA38" s="332"/>
      <c r="AB38" s="332"/>
      <c r="AC38" s="332"/>
      <c r="AD38" s="332"/>
      <c r="AE38" s="331"/>
      <c r="AF38" s="331"/>
      <c r="AG38" s="331"/>
      <c r="AH38" s="331"/>
      <c r="AI38" s="331"/>
      <c r="AJ38" s="331"/>
      <c r="AK38" s="331"/>
      <c r="AL38" s="332"/>
      <c r="AM38" s="333"/>
      <c r="AN38" s="1453"/>
      <c r="AO38" s="332"/>
      <c r="AP38" s="332"/>
      <c r="AQ38" s="332"/>
      <c r="AR38" s="332"/>
      <c r="AS38" s="331"/>
      <c r="AT38" s="331"/>
      <c r="AU38" s="331"/>
      <c r="AV38" s="331"/>
      <c r="AW38" s="331"/>
    </row>
    <row r="39" spans="4:49" ht="18" customHeight="1">
      <c r="D39" s="330"/>
      <c r="E39" s="330"/>
      <c r="F39" s="331"/>
      <c r="G39" s="331"/>
      <c r="H39" s="331"/>
      <c r="I39" s="331"/>
      <c r="J39" s="331"/>
      <c r="K39" s="331"/>
      <c r="L39" s="331"/>
      <c r="M39" s="331"/>
      <c r="N39" s="331"/>
      <c r="O39" s="332"/>
      <c r="P39" s="332"/>
      <c r="Q39" s="332"/>
      <c r="R39" s="332"/>
      <c r="S39" s="332"/>
      <c r="T39" s="332"/>
      <c r="U39" s="332"/>
      <c r="V39" s="332"/>
      <c r="W39" s="331"/>
      <c r="X39" s="331"/>
      <c r="Y39" s="332"/>
      <c r="Z39" s="332"/>
      <c r="AA39" s="332"/>
      <c r="AB39" s="332"/>
      <c r="AC39" s="332"/>
      <c r="AD39" s="332"/>
      <c r="AE39" s="331"/>
      <c r="AF39" s="331"/>
      <c r="AG39" s="331"/>
      <c r="AH39" s="331"/>
      <c r="AI39" s="331"/>
      <c r="AJ39" s="331"/>
      <c r="AK39" s="331"/>
      <c r="AL39" s="332"/>
      <c r="AM39" s="333"/>
      <c r="AN39" s="1453"/>
      <c r="AO39" s="332"/>
      <c r="AP39" s="332"/>
      <c r="AQ39" s="332"/>
      <c r="AR39" s="332"/>
      <c r="AS39" s="331"/>
      <c r="AT39" s="331"/>
      <c r="AU39" s="331"/>
      <c r="AV39" s="331"/>
      <c r="AW39" s="331"/>
    </row>
    <row r="40" spans="4:49" ht="18" customHeight="1">
      <c r="D40" s="330"/>
      <c r="E40" s="330"/>
      <c r="F40" s="331"/>
      <c r="G40" s="331"/>
      <c r="H40" s="331"/>
      <c r="I40" s="331"/>
      <c r="J40" s="331"/>
      <c r="K40" s="331"/>
      <c r="L40" s="331"/>
      <c r="M40" s="331"/>
      <c r="N40" s="331"/>
      <c r="O40" s="332"/>
      <c r="P40" s="332"/>
      <c r="Q40" s="332"/>
      <c r="R40" s="332"/>
      <c r="S40" s="332"/>
      <c r="T40" s="332"/>
      <c r="U40" s="332"/>
      <c r="V40" s="332"/>
      <c r="W40" s="331"/>
      <c r="X40" s="331"/>
      <c r="Y40" s="332"/>
      <c r="Z40" s="332"/>
      <c r="AA40" s="332"/>
      <c r="AB40" s="332"/>
      <c r="AC40" s="332"/>
      <c r="AD40" s="332"/>
      <c r="AE40" s="331"/>
      <c r="AF40" s="331"/>
      <c r="AG40" s="331"/>
      <c r="AH40" s="331"/>
      <c r="AI40" s="331"/>
      <c r="AJ40" s="331"/>
      <c r="AK40" s="331"/>
      <c r="AL40" s="332"/>
      <c r="AM40" s="333"/>
      <c r="AN40" s="1453"/>
      <c r="AO40" s="332"/>
      <c r="AP40" s="332"/>
      <c r="AQ40" s="332"/>
      <c r="AR40" s="332"/>
      <c r="AS40" s="331"/>
      <c r="AT40" s="331"/>
      <c r="AU40" s="331"/>
      <c r="AV40" s="331"/>
      <c r="AW40" s="331"/>
    </row>
    <row r="41" spans="4:49" ht="18" customHeight="1">
      <c r="D41" s="330"/>
      <c r="E41" s="330"/>
      <c r="F41" s="331"/>
      <c r="G41" s="331"/>
      <c r="H41" s="331"/>
      <c r="I41" s="331"/>
      <c r="J41" s="331"/>
      <c r="K41" s="331"/>
      <c r="L41" s="331"/>
      <c r="M41" s="331"/>
      <c r="N41" s="331"/>
      <c r="O41" s="332"/>
      <c r="P41" s="332"/>
      <c r="Q41" s="332"/>
      <c r="R41" s="332"/>
      <c r="S41" s="332"/>
      <c r="T41" s="332"/>
      <c r="U41" s="332"/>
      <c r="V41" s="332"/>
      <c r="W41" s="331"/>
      <c r="X41" s="331"/>
      <c r="Y41" s="332"/>
      <c r="Z41" s="332"/>
      <c r="AA41" s="332"/>
      <c r="AB41" s="332"/>
      <c r="AC41" s="332"/>
      <c r="AD41" s="332"/>
      <c r="AE41" s="331"/>
      <c r="AF41" s="331"/>
      <c r="AG41" s="331"/>
      <c r="AH41" s="331"/>
      <c r="AI41" s="331"/>
      <c r="AJ41" s="331"/>
      <c r="AK41" s="331"/>
      <c r="AL41" s="332"/>
      <c r="AM41" s="333"/>
      <c r="AN41" s="1453"/>
      <c r="AO41" s="332"/>
      <c r="AP41" s="332"/>
      <c r="AQ41" s="332"/>
      <c r="AR41" s="332"/>
      <c r="AS41" s="331"/>
      <c r="AT41" s="331"/>
      <c r="AU41" s="331"/>
      <c r="AV41" s="331"/>
      <c r="AW41" s="331"/>
    </row>
    <row r="42" spans="4:49" ht="18" customHeight="1">
      <c r="D42" s="330"/>
      <c r="E42" s="330"/>
      <c r="F42" s="331"/>
      <c r="G42" s="331"/>
      <c r="H42" s="331"/>
      <c r="I42" s="331"/>
      <c r="J42" s="331"/>
      <c r="K42" s="331"/>
      <c r="L42" s="331"/>
      <c r="M42" s="331"/>
      <c r="N42" s="331"/>
      <c r="O42" s="332"/>
      <c r="P42" s="332"/>
      <c r="Q42" s="332"/>
      <c r="R42" s="332"/>
      <c r="S42" s="332"/>
      <c r="T42" s="332"/>
      <c r="U42" s="332"/>
      <c r="V42" s="332"/>
      <c r="W42" s="331"/>
      <c r="X42" s="331"/>
      <c r="Y42" s="332"/>
      <c r="Z42" s="332"/>
      <c r="AA42" s="332"/>
      <c r="AB42" s="332"/>
      <c r="AC42" s="332"/>
      <c r="AD42" s="332"/>
      <c r="AE42" s="331"/>
      <c r="AF42" s="331"/>
      <c r="AG42" s="331"/>
      <c r="AH42" s="331"/>
      <c r="AI42" s="331"/>
      <c r="AJ42" s="331"/>
      <c r="AK42" s="331"/>
      <c r="AL42" s="332"/>
      <c r="AM42" s="333"/>
      <c r="AN42" s="1453"/>
      <c r="AO42" s="332"/>
      <c r="AP42" s="332"/>
      <c r="AQ42" s="332"/>
      <c r="AR42" s="332"/>
      <c r="AS42" s="331"/>
      <c r="AT42" s="331"/>
      <c r="AU42" s="331"/>
      <c r="AV42" s="331"/>
      <c r="AW42" s="331"/>
    </row>
    <row r="43" spans="4:49" ht="18" customHeight="1">
      <c r="D43" s="330"/>
      <c r="E43" s="330"/>
      <c r="F43" s="331"/>
      <c r="G43" s="331"/>
      <c r="H43" s="331"/>
      <c r="I43" s="331"/>
      <c r="J43" s="331"/>
      <c r="K43" s="331"/>
      <c r="L43" s="331"/>
      <c r="M43" s="331"/>
      <c r="N43" s="331"/>
      <c r="O43" s="332"/>
      <c r="P43" s="332"/>
      <c r="Q43" s="332"/>
      <c r="R43" s="332"/>
      <c r="S43" s="332"/>
      <c r="T43" s="332"/>
      <c r="U43" s="332"/>
      <c r="V43" s="332"/>
      <c r="W43" s="331"/>
      <c r="X43" s="331"/>
      <c r="Y43" s="332"/>
      <c r="Z43" s="332"/>
      <c r="AA43" s="332"/>
      <c r="AB43" s="332"/>
      <c r="AC43" s="332"/>
      <c r="AD43" s="332"/>
      <c r="AE43" s="331"/>
      <c r="AF43" s="331"/>
      <c r="AG43" s="331"/>
      <c r="AH43" s="331"/>
      <c r="AI43" s="331"/>
      <c r="AJ43" s="331"/>
      <c r="AK43" s="331"/>
      <c r="AL43" s="332"/>
      <c r="AM43" s="333"/>
      <c r="AN43" s="1453"/>
      <c r="AO43" s="332"/>
      <c r="AP43" s="332"/>
      <c r="AQ43" s="332"/>
      <c r="AR43" s="332"/>
      <c r="AS43" s="331"/>
      <c r="AT43" s="331"/>
      <c r="AU43" s="331"/>
      <c r="AV43" s="331"/>
      <c r="AW43" s="331"/>
    </row>
    <row r="44" spans="4:49" ht="18" customHeight="1">
      <c r="D44" s="330"/>
      <c r="E44" s="330"/>
      <c r="F44" s="331"/>
      <c r="G44" s="331"/>
      <c r="H44" s="331"/>
      <c r="I44" s="331"/>
      <c r="J44" s="331"/>
      <c r="K44" s="331"/>
      <c r="L44" s="331"/>
      <c r="M44" s="331"/>
      <c r="N44" s="331"/>
      <c r="O44" s="332"/>
      <c r="P44" s="332"/>
      <c r="Q44" s="332"/>
      <c r="R44" s="332"/>
      <c r="S44" s="332"/>
      <c r="T44" s="332"/>
      <c r="U44" s="332"/>
      <c r="V44" s="332"/>
      <c r="W44" s="331"/>
      <c r="X44" s="331"/>
      <c r="Y44" s="332"/>
      <c r="Z44" s="332"/>
      <c r="AA44" s="332"/>
      <c r="AB44" s="332"/>
      <c r="AC44" s="332"/>
      <c r="AD44" s="332"/>
      <c r="AE44" s="331"/>
      <c r="AF44" s="331"/>
      <c r="AG44" s="331"/>
      <c r="AH44" s="331"/>
      <c r="AI44" s="331"/>
      <c r="AJ44" s="331"/>
      <c r="AK44" s="331"/>
      <c r="AL44" s="332"/>
      <c r="AM44" s="333"/>
      <c r="AN44" s="1453"/>
      <c r="AO44" s="332"/>
      <c r="AP44" s="332"/>
      <c r="AQ44" s="332"/>
      <c r="AR44" s="332"/>
      <c r="AS44" s="331"/>
      <c r="AT44" s="331"/>
      <c r="AU44" s="331"/>
      <c r="AV44" s="331"/>
      <c r="AW44" s="331"/>
    </row>
    <row r="45" spans="4:49" ht="18" customHeight="1">
      <c r="D45" s="330"/>
      <c r="E45" s="330"/>
      <c r="F45" s="331"/>
      <c r="G45" s="331"/>
      <c r="H45" s="331"/>
      <c r="I45" s="331"/>
      <c r="J45" s="331"/>
      <c r="K45" s="331"/>
      <c r="L45" s="331"/>
      <c r="M45" s="331"/>
      <c r="N45" s="331"/>
      <c r="O45" s="332"/>
      <c r="P45" s="332"/>
      <c r="Q45" s="332"/>
      <c r="R45" s="332"/>
      <c r="S45" s="332"/>
      <c r="T45" s="332"/>
      <c r="U45" s="332"/>
      <c r="V45" s="332"/>
      <c r="W45" s="331"/>
      <c r="X45" s="331"/>
      <c r="Y45" s="332"/>
      <c r="Z45" s="332"/>
      <c r="AA45" s="332"/>
      <c r="AB45" s="332"/>
      <c r="AC45" s="332"/>
      <c r="AD45" s="332"/>
      <c r="AE45" s="331"/>
      <c r="AF45" s="331"/>
      <c r="AG45" s="331"/>
      <c r="AH45" s="331"/>
      <c r="AI45" s="331"/>
      <c r="AJ45" s="331"/>
      <c r="AK45" s="331"/>
      <c r="AL45" s="332"/>
      <c r="AM45" s="333"/>
      <c r="AN45" s="1453"/>
      <c r="AO45" s="332"/>
      <c r="AP45" s="332"/>
      <c r="AQ45" s="332"/>
      <c r="AR45" s="332"/>
      <c r="AS45" s="331"/>
      <c r="AT45" s="331"/>
      <c r="AU45" s="331"/>
      <c r="AV45" s="331"/>
      <c r="AW45" s="331"/>
    </row>
    <row r="46" spans="4:49" ht="18" customHeight="1">
      <c r="D46" s="330"/>
      <c r="E46" s="330"/>
      <c r="F46" s="331"/>
      <c r="G46" s="331"/>
      <c r="H46" s="331"/>
      <c r="I46" s="331"/>
      <c r="J46" s="331"/>
      <c r="K46" s="331"/>
      <c r="L46" s="331"/>
      <c r="M46" s="331"/>
      <c r="N46" s="331"/>
      <c r="O46" s="332"/>
      <c r="P46" s="332"/>
      <c r="Q46" s="332"/>
      <c r="R46" s="332"/>
      <c r="S46" s="332"/>
      <c r="T46" s="332"/>
      <c r="U46" s="332"/>
      <c r="V46" s="332"/>
      <c r="W46" s="331"/>
      <c r="X46" s="331"/>
      <c r="Y46" s="332"/>
      <c r="Z46" s="332"/>
      <c r="AA46" s="332"/>
      <c r="AB46" s="332"/>
      <c r="AC46" s="332"/>
      <c r="AD46" s="332"/>
      <c r="AE46" s="331"/>
      <c r="AF46" s="331"/>
      <c r="AG46" s="331"/>
      <c r="AH46" s="331"/>
      <c r="AI46" s="331"/>
      <c r="AJ46" s="331"/>
      <c r="AK46" s="331"/>
      <c r="AL46" s="332"/>
      <c r="AM46" s="333"/>
      <c r="AN46" s="1453"/>
      <c r="AO46" s="332"/>
      <c r="AP46" s="332"/>
      <c r="AQ46" s="332"/>
      <c r="AR46" s="332"/>
      <c r="AS46" s="331"/>
      <c r="AT46" s="331"/>
      <c r="AU46" s="331"/>
      <c r="AV46" s="331"/>
      <c r="AW46" s="331"/>
    </row>
    <row r="47" spans="4:49" ht="18" customHeight="1">
      <c r="D47" s="330"/>
      <c r="E47" s="330"/>
      <c r="F47" s="331"/>
      <c r="G47" s="331"/>
      <c r="H47" s="331"/>
      <c r="I47" s="331"/>
      <c r="J47" s="331"/>
      <c r="K47" s="331"/>
      <c r="L47" s="331"/>
      <c r="M47" s="331"/>
      <c r="N47" s="331"/>
      <c r="O47" s="332"/>
      <c r="P47" s="332"/>
      <c r="Q47" s="332"/>
      <c r="R47" s="332"/>
      <c r="S47" s="332"/>
      <c r="T47" s="332"/>
      <c r="U47" s="332"/>
      <c r="V47" s="332"/>
      <c r="W47" s="331"/>
      <c r="X47" s="331"/>
      <c r="Y47" s="332"/>
      <c r="Z47" s="332"/>
      <c r="AA47" s="332"/>
      <c r="AB47" s="332"/>
      <c r="AC47" s="332"/>
      <c r="AD47" s="332"/>
      <c r="AE47" s="331"/>
      <c r="AF47" s="331"/>
      <c r="AG47" s="331"/>
      <c r="AH47" s="331"/>
      <c r="AI47" s="331"/>
      <c r="AJ47" s="331"/>
      <c r="AK47" s="331"/>
      <c r="AL47" s="332"/>
      <c r="AM47" s="333"/>
      <c r="AN47" s="1453"/>
      <c r="AO47" s="332"/>
      <c r="AP47" s="332"/>
      <c r="AQ47" s="332"/>
      <c r="AR47" s="332"/>
      <c r="AS47" s="331"/>
      <c r="AT47" s="331"/>
      <c r="AU47" s="331"/>
      <c r="AV47" s="331"/>
      <c r="AW47" s="331"/>
    </row>
    <row r="48" spans="4:49" ht="18" customHeight="1">
      <c r="D48" s="330"/>
      <c r="E48" s="330"/>
      <c r="F48" s="331"/>
      <c r="G48" s="331"/>
      <c r="H48" s="331"/>
      <c r="I48" s="331"/>
      <c r="J48" s="331"/>
      <c r="K48" s="331"/>
      <c r="L48" s="331"/>
      <c r="M48" s="331"/>
      <c r="N48" s="331"/>
      <c r="O48" s="332"/>
      <c r="P48" s="332"/>
      <c r="Q48" s="332"/>
      <c r="R48" s="332"/>
      <c r="S48" s="332"/>
      <c r="T48" s="332"/>
      <c r="U48" s="332"/>
      <c r="V48" s="332"/>
      <c r="W48" s="331"/>
      <c r="X48" s="331"/>
      <c r="Y48" s="332"/>
      <c r="Z48" s="332"/>
      <c r="AA48" s="332"/>
      <c r="AB48" s="332"/>
      <c r="AC48" s="332"/>
      <c r="AD48" s="332"/>
      <c r="AE48" s="331"/>
      <c r="AF48" s="331"/>
      <c r="AG48" s="331"/>
      <c r="AH48" s="331"/>
      <c r="AI48" s="331"/>
      <c r="AJ48" s="331"/>
      <c r="AK48" s="331"/>
      <c r="AL48" s="332"/>
      <c r="AM48" s="333"/>
      <c r="AN48" s="1453"/>
      <c r="AO48" s="332"/>
      <c r="AP48" s="332"/>
      <c r="AQ48" s="332"/>
      <c r="AR48" s="332"/>
      <c r="AS48" s="331"/>
      <c r="AT48" s="331"/>
      <c r="AU48" s="331"/>
      <c r="AV48" s="331"/>
      <c r="AW48" s="331"/>
    </row>
    <row r="49" spans="4:49" ht="18" customHeight="1">
      <c r="D49" s="330"/>
      <c r="E49" s="330"/>
      <c r="F49" s="331"/>
      <c r="G49" s="331"/>
      <c r="H49" s="331"/>
      <c r="I49" s="331"/>
      <c r="J49" s="331"/>
      <c r="K49" s="331"/>
      <c r="L49" s="331"/>
      <c r="M49" s="331"/>
      <c r="N49" s="331"/>
      <c r="O49" s="332"/>
      <c r="P49" s="332"/>
      <c r="Q49" s="332"/>
      <c r="R49" s="332"/>
      <c r="S49" s="332"/>
      <c r="T49" s="332"/>
      <c r="U49" s="332"/>
      <c r="V49" s="332"/>
      <c r="W49" s="331"/>
      <c r="X49" s="331"/>
      <c r="Y49" s="332"/>
      <c r="Z49" s="332"/>
      <c r="AA49" s="332"/>
      <c r="AB49" s="332"/>
      <c r="AC49" s="332"/>
      <c r="AD49" s="332"/>
      <c r="AE49" s="331"/>
      <c r="AF49" s="331"/>
      <c r="AG49" s="331"/>
      <c r="AH49" s="331"/>
      <c r="AI49" s="331"/>
      <c r="AJ49" s="331"/>
      <c r="AK49" s="331"/>
      <c r="AL49" s="332"/>
      <c r="AM49" s="333"/>
      <c r="AN49" s="1453"/>
      <c r="AO49" s="332"/>
      <c r="AP49" s="332"/>
      <c r="AQ49" s="332"/>
      <c r="AR49" s="332"/>
      <c r="AS49" s="331"/>
      <c r="AT49" s="331"/>
      <c r="AU49" s="331"/>
      <c r="AV49" s="331"/>
      <c r="AW49" s="331"/>
    </row>
    <row r="50" spans="4:49" ht="18" customHeight="1">
      <c r="D50" s="330"/>
      <c r="E50" s="330"/>
      <c r="F50" s="331"/>
      <c r="G50" s="331"/>
      <c r="H50" s="331"/>
      <c r="I50" s="331"/>
      <c r="J50" s="331"/>
      <c r="K50" s="331"/>
      <c r="L50" s="331"/>
      <c r="M50" s="331"/>
      <c r="N50" s="331"/>
      <c r="O50" s="332"/>
      <c r="P50" s="332"/>
      <c r="Q50" s="332"/>
      <c r="R50" s="332"/>
      <c r="S50" s="332"/>
      <c r="T50" s="332"/>
      <c r="U50" s="332"/>
      <c r="V50" s="332"/>
      <c r="W50" s="331"/>
      <c r="X50" s="331"/>
      <c r="Y50" s="332"/>
      <c r="Z50" s="332"/>
      <c r="AA50" s="332"/>
      <c r="AB50" s="332"/>
      <c r="AC50" s="332"/>
      <c r="AD50" s="332"/>
      <c r="AE50" s="331"/>
      <c r="AF50" s="331"/>
      <c r="AG50" s="331"/>
      <c r="AH50" s="331"/>
      <c r="AI50" s="331"/>
      <c r="AJ50" s="331"/>
      <c r="AK50" s="331"/>
      <c r="AL50" s="332"/>
      <c r="AM50" s="333"/>
      <c r="AN50" s="1453"/>
      <c r="AO50" s="332"/>
      <c r="AP50" s="332"/>
      <c r="AQ50" s="332"/>
      <c r="AR50" s="332"/>
      <c r="AS50" s="331"/>
      <c r="AT50" s="331"/>
      <c r="AU50" s="331"/>
      <c r="AV50" s="331"/>
      <c r="AW50" s="331"/>
    </row>
    <row r="51" spans="4:49" ht="18" customHeight="1">
      <c r="D51" s="330"/>
      <c r="E51" s="330"/>
      <c r="F51" s="331"/>
      <c r="G51" s="331"/>
      <c r="H51" s="331"/>
      <c r="I51" s="331"/>
      <c r="J51" s="331"/>
      <c r="K51" s="331"/>
      <c r="L51" s="331"/>
      <c r="M51" s="331"/>
      <c r="N51" s="331"/>
      <c r="O51" s="332"/>
      <c r="P51" s="332"/>
      <c r="Q51" s="332"/>
      <c r="R51" s="332"/>
      <c r="S51" s="332"/>
      <c r="T51" s="332"/>
      <c r="U51" s="332"/>
      <c r="V51" s="332"/>
      <c r="W51" s="331"/>
      <c r="X51" s="331"/>
      <c r="Y51" s="332"/>
      <c r="Z51" s="332"/>
      <c r="AA51" s="332"/>
      <c r="AB51" s="332"/>
      <c r="AC51" s="332"/>
      <c r="AD51" s="332"/>
      <c r="AE51" s="331"/>
      <c r="AF51" s="331"/>
      <c r="AG51" s="331"/>
      <c r="AH51" s="331"/>
      <c r="AI51" s="331"/>
      <c r="AJ51" s="331"/>
      <c r="AK51" s="331"/>
      <c r="AL51" s="332"/>
      <c r="AM51" s="333"/>
      <c r="AN51" s="1453"/>
      <c r="AO51" s="332"/>
      <c r="AP51" s="332"/>
      <c r="AQ51" s="332"/>
      <c r="AR51" s="332"/>
      <c r="AS51" s="331"/>
      <c r="AT51" s="331"/>
      <c r="AU51" s="331"/>
      <c r="AV51" s="331"/>
      <c r="AW51" s="331"/>
    </row>
    <row r="52" spans="4:49" ht="18" customHeight="1">
      <c r="D52" s="330"/>
      <c r="E52" s="330"/>
      <c r="F52" s="331"/>
      <c r="G52" s="331"/>
      <c r="H52" s="331"/>
      <c r="I52" s="331"/>
      <c r="J52" s="331"/>
      <c r="K52" s="331"/>
      <c r="L52" s="331"/>
      <c r="M52" s="331"/>
      <c r="N52" s="331"/>
      <c r="O52" s="332"/>
      <c r="P52" s="332"/>
      <c r="Q52" s="332"/>
      <c r="R52" s="332"/>
      <c r="S52" s="332"/>
      <c r="T52" s="332"/>
      <c r="U52" s="332"/>
      <c r="V52" s="332"/>
      <c r="W52" s="331"/>
      <c r="X52" s="331"/>
      <c r="Y52" s="332"/>
      <c r="Z52" s="332"/>
      <c r="AA52" s="332"/>
      <c r="AB52" s="332"/>
      <c r="AC52" s="332"/>
      <c r="AD52" s="332"/>
      <c r="AE52" s="331"/>
      <c r="AF52" s="331"/>
      <c r="AG52" s="331"/>
      <c r="AH52" s="331"/>
      <c r="AI52" s="331"/>
      <c r="AJ52" s="331"/>
      <c r="AK52" s="331"/>
      <c r="AL52" s="332"/>
      <c r="AM52" s="333"/>
      <c r="AN52" s="1453"/>
      <c r="AO52" s="332"/>
      <c r="AP52" s="332"/>
      <c r="AQ52" s="332"/>
      <c r="AR52" s="332"/>
      <c r="AS52" s="331"/>
      <c r="AT52" s="331"/>
      <c r="AU52" s="331"/>
      <c r="AV52" s="331"/>
      <c r="AW52" s="331"/>
    </row>
    <row r="53" spans="4:49" ht="18" customHeight="1">
      <c r="D53" s="330"/>
      <c r="E53" s="330"/>
      <c r="F53" s="331"/>
      <c r="G53" s="331"/>
      <c r="H53" s="331"/>
      <c r="I53" s="331"/>
      <c r="J53" s="331"/>
      <c r="K53" s="331"/>
      <c r="L53" s="331"/>
      <c r="M53" s="331"/>
      <c r="N53" s="331"/>
      <c r="O53" s="332"/>
      <c r="P53" s="332"/>
      <c r="Q53" s="332"/>
      <c r="R53" s="332"/>
      <c r="S53" s="332"/>
      <c r="T53" s="332"/>
      <c r="U53" s="332"/>
      <c r="V53" s="332"/>
      <c r="W53" s="331"/>
      <c r="X53" s="331"/>
      <c r="Y53" s="332"/>
      <c r="Z53" s="332"/>
      <c r="AA53" s="332"/>
      <c r="AB53" s="332"/>
      <c r="AC53" s="332"/>
      <c r="AD53" s="332"/>
      <c r="AE53" s="331"/>
      <c r="AF53" s="331"/>
      <c r="AG53" s="331"/>
      <c r="AH53" s="331"/>
      <c r="AI53" s="331"/>
      <c r="AJ53" s="331"/>
      <c r="AK53" s="331"/>
      <c r="AL53" s="332"/>
      <c r="AM53" s="333"/>
      <c r="AN53" s="1453"/>
      <c r="AO53" s="332"/>
      <c r="AP53" s="332"/>
      <c r="AQ53" s="332"/>
      <c r="AR53" s="332"/>
      <c r="AS53" s="331"/>
      <c r="AT53" s="331"/>
      <c r="AU53" s="331"/>
      <c r="AV53" s="331"/>
      <c r="AW53" s="331"/>
    </row>
    <row r="54" spans="4:49" ht="18" customHeight="1">
      <c r="D54" s="330"/>
      <c r="E54" s="330"/>
      <c r="F54" s="331"/>
      <c r="G54" s="331"/>
      <c r="H54" s="331"/>
      <c r="I54" s="331"/>
      <c r="J54" s="331"/>
      <c r="K54" s="331"/>
      <c r="L54" s="331"/>
      <c r="M54" s="331"/>
      <c r="N54" s="331"/>
      <c r="O54" s="332"/>
      <c r="P54" s="332"/>
      <c r="Q54" s="332"/>
      <c r="R54" s="332"/>
      <c r="S54" s="332"/>
      <c r="T54" s="332"/>
      <c r="U54" s="332"/>
      <c r="V54" s="332"/>
      <c r="W54" s="331"/>
      <c r="X54" s="331"/>
      <c r="Y54" s="332"/>
      <c r="Z54" s="332"/>
      <c r="AA54" s="332"/>
      <c r="AB54" s="332"/>
      <c r="AC54" s="332"/>
      <c r="AD54" s="332"/>
      <c r="AE54" s="331"/>
      <c r="AF54" s="331"/>
      <c r="AG54" s="331"/>
      <c r="AH54" s="331"/>
      <c r="AI54" s="331"/>
      <c r="AJ54" s="331"/>
      <c r="AK54" s="331"/>
      <c r="AL54" s="332"/>
      <c r="AM54" s="333"/>
      <c r="AN54" s="1453"/>
      <c r="AO54" s="332"/>
      <c r="AP54" s="332"/>
      <c r="AQ54" s="332"/>
      <c r="AR54" s="332"/>
      <c r="AS54" s="331"/>
      <c r="AT54" s="331"/>
      <c r="AU54" s="331"/>
      <c r="AV54" s="331"/>
      <c r="AW54" s="331"/>
    </row>
    <row r="55" spans="4:49" ht="18" customHeight="1">
      <c r="D55" s="330"/>
      <c r="E55" s="330"/>
      <c r="F55" s="331"/>
      <c r="G55" s="331"/>
      <c r="H55" s="331"/>
      <c r="I55" s="331"/>
      <c r="J55" s="331"/>
      <c r="K55" s="331"/>
      <c r="L55" s="331"/>
      <c r="M55" s="331"/>
      <c r="N55" s="331"/>
      <c r="O55" s="332"/>
      <c r="P55" s="332"/>
      <c r="Q55" s="332"/>
      <c r="R55" s="332"/>
      <c r="S55" s="332"/>
      <c r="T55" s="332"/>
      <c r="U55" s="332"/>
      <c r="V55" s="332"/>
      <c r="W55" s="331"/>
      <c r="X55" s="331"/>
      <c r="Y55" s="332"/>
      <c r="Z55" s="332"/>
      <c r="AA55" s="332"/>
      <c r="AB55" s="332"/>
      <c r="AC55" s="332"/>
      <c r="AD55" s="332"/>
      <c r="AE55" s="331"/>
      <c r="AF55" s="331"/>
      <c r="AG55" s="331"/>
      <c r="AH55" s="331"/>
      <c r="AI55" s="331"/>
      <c r="AJ55" s="331"/>
      <c r="AK55" s="331"/>
      <c r="AL55" s="332"/>
      <c r="AM55" s="333"/>
      <c r="AN55" s="1453"/>
      <c r="AO55" s="332"/>
      <c r="AP55" s="332"/>
      <c r="AQ55" s="332"/>
      <c r="AR55" s="332"/>
      <c r="AS55" s="331"/>
      <c r="AT55" s="331"/>
      <c r="AU55" s="331"/>
      <c r="AV55" s="331"/>
      <c r="AW55" s="331"/>
    </row>
    <row r="56" spans="4:49" ht="18" customHeight="1">
      <c r="D56" s="330"/>
      <c r="E56" s="330"/>
      <c r="F56" s="331"/>
      <c r="G56" s="331"/>
      <c r="H56" s="331"/>
      <c r="I56" s="331"/>
      <c r="J56" s="331"/>
      <c r="K56" s="331"/>
      <c r="L56" s="331"/>
      <c r="M56" s="331"/>
      <c r="N56" s="331"/>
      <c r="O56" s="332"/>
      <c r="P56" s="332"/>
      <c r="Q56" s="332"/>
      <c r="R56" s="332"/>
      <c r="S56" s="332"/>
      <c r="T56" s="332"/>
      <c r="U56" s="332"/>
      <c r="V56" s="332"/>
      <c r="W56" s="331"/>
      <c r="X56" s="331"/>
      <c r="Y56" s="332"/>
      <c r="Z56" s="332"/>
      <c r="AA56" s="332"/>
      <c r="AB56" s="332"/>
      <c r="AC56" s="332"/>
      <c r="AD56" s="332"/>
      <c r="AE56" s="331"/>
      <c r="AF56" s="331"/>
      <c r="AG56" s="331"/>
      <c r="AH56" s="331"/>
      <c r="AI56" s="331"/>
      <c r="AJ56" s="331"/>
      <c r="AK56" s="331"/>
      <c r="AL56" s="332"/>
      <c r="AM56" s="333"/>
      <c r="AN56" s="1453"/>
      <c r="AO56" s="332"/>
      <c r="AP56" s="332"/>
      <c r="AQ56" s="332"/>
      <c r="AR56" s="332"/>
      <c r="AS56" s="331"/>
      <c r="AT56" s="331"/>
      <c r="AU56" s="331"/>
      <c r="AV56" s="331"/>
      <c r="AW56" s="331"/>
    </row>
    <row r="57" spans="4:49" ht="18" customHeight="1">
      <c r="D57" s="330"/>
      <c r="E57" s="330"/>
      <c r="F57" s="331"/>
      <c r="G57" s="331"/>
      <c r="H57" s="331"/>
      <c r="I57" s="331"/>
      <c r="J57" s="331"/>
      <c r="K57" s="331"/>
      <c r="L57" s="331"/>
      <c r="M57" s="331"/>
      <c r="N57" s="331"/>
      <c r="O57" s="332"/>
      <c r="P57" s="332"/>
      <c r="Q57" s="332"/>
      <c r="R57" s="332"/>
      <c r="S57" s="332"/>
      <c r="T57" s="332"/>
      <c r="U57" s="332"/>
      <c r="V57" s="332"/>
      <c r="W57" s="331"/>
      <c r="X57" s="331"/>
      <c r="Y57" s="332"/>
      <c r="Z57" s="332"/>
      <c r="AA57" s="332"/>
      <c r="AB57" s="332"/>
      <c r="AC57" s="332"/>
      <c r="AD57" s="332"/>
      <c r="AE57" s="331"/>
      <c r="AF57" s="331"/>
      <c r="AG57" s="331"/>
      <c r="AH57" s="331"/>
      <c r="AI57" s="331"/>
      <c r="AJ57" s="331"/>
      <c r="AK57" s="331"/>
      <c r="AL57" s="332"/>
      <c r="AM57" s="333"/>
      <c r="AN57" s="1453"/>
      <c r="AO57" s="332"/>
      <c r="AP57" s="332"/>
      <c r="AQ57" s="332"/>
      <c r="AR57" s="332"/>
      <c r="AS57" s="331"/>
      <c r="AT57" s="331"/>
      <c r="AU57" s="331"/>
      <c r="AV57" s="331"/>
      <c r="AW57" s="331"/>
    </row>
    <row r="58" spans="4:49" ht="18" customHeight="1">
      <c r="D58" s="330"/>
      <c r="E58" s="330"/>
      <c r="F58" s="331"/>
      <c r="G58" s="331"/>
      <c r="H58" s="331"/>
      <c r="I58" s="331"/>
      <c r="J58" s="331"/>
      <c r="K58" s="331"/>
      <c r="L58" s="331"/>
      <c r="M58" s="331"/>
      <c r="N58" s="331"/>
      <c r="O58" s="332"/>
      <c r="P58" s="332"/>
      <c r="Q58" s="332"/>
      <c r="R58" s="332"/>
      <c r="S58" s="332"/>
      <c r="T58" s="332"/>
      <c r="U58" s="332"/>
      <c r="V58" s="332"/>
      <c r="W58" s="331"/>
      <c r="X58" s="331"/>
      <c r="Y58" s="332"/>
      <c r="Z58" s="332"/>
      <c r="AA58" s="332"/>
      <c r="AB58" s="332"/>
      <c r="AC58" s="332"/>
      <c r="AD58" s="332"/>
      <c r="AE58" s="331"/>
      <c r="AF58" s="331"/>
      <c r="AG58" s="331"/>
      <c r="AH58" s="331"/>
      <c r="AI58" s="331"/>
      <c r="AJ58" s="331"/>
      <c r="AK58" s="331"/>
      <c r="AL58" s="332"/>
      <c r="AM58" s="333"/>
      <c r="AN58" s="1453"/>
      <c r="AO58" s="332"/>
      <c r="AP58" s="332"/>
      <c r="AQ58" s="332"/>
      <c r="AR58" s="332"/>
      <c r="AS58" s="331"/>
      <c r="AT58" s="331"/>
      <c r="AU58" s="331"/>
      <c r="AV58" s="331"/>
      <c r="AW58" s="331"/>
    </row>
    <row r="59" spans="4:49" ht="18" customHeight="1">
      <c r="D59" s="330"/>
      <c r="E59" s="330"/>
      <c r="F59" s="331"/>
      <c r="G59" s="331"/>
      <c r="H59" s="331"/>
      <c r="I59" s="331"/>
      <c r="J59" s="331"/>
      <c r="K59" s="331"/>
      <c r="L59" s="331"/>
      <c r="M59" s="331"/>
      <c r="N59" s="331"/>
      <c r="O59" s="332"/>
      <c r="P59" s="332"/>
      <c r="Q59" s="332"/>
      <c r="R59" s="332"/>
      <c r="S59" s="332"/>
      <c r="T59" s="332"/>
      <c r="U59" s="332"/>
      <c r="V59" s="332"/>
      <c r="W59" s="331"/>
      <c r="X59" s="331"/>
      <c r="Y59" s="332"/>
      <c r="Z59" s="332"/>
      <c r="AA59" s="332"/>
      <c r="AB59" s="332"/>
      <c r="AC59" s="332"/>
      <c r="AD59" s="332"/>
      <c r="AE59" s="331"/>
      <c r="AF59" s="331"/>
      <c r="AG59" s="331"/>
      <c r="AH59" s="331"/>
      <c r="AI59" s="331"/>
      <c r="AJ59" s="331"/>
      <c r="AK59" s="331"/>
      <c r="AL59" s="332"/>
      <c r="AM59" s="333"/>
      <c r="AN59" s="1453"/>
      <c r="AO59" s="332"/>
      <c r="AP59" s="332"/>
      <c r="AQ59" s="332"/>
      <c r="AR59" s="332"/>
      <c r="AS59" s="331"/>
      <c r="AT59" s="331"/>
      <c r="AU59" s="331"/>
      <c r="AV59" s="331"/>
      <c r="AW59" s="331"/>
    </row>
    <row r="60" spans="4:49" ht="18" customHeight="1">
      <c r="D60" s="330"/>
      <c r="E60" s="330"/>
      <c r="F60" s="331"/>
      <c r="G60" s="331"/>
      <c r="H60" s="331"/>
      <c r="I60" s="331"/>
      <c r="J60" s="331"/>
      <c r="K60" s="331"/>
      <c r="L60" s="331"/>
      <c r="M60" s="331"/>
      <c r="N60" s="331"/>
      <c r="O60" s="332"/>
      <c r="P60" s="332"/>
      <c r="Q60" s="332"/>
      <c r="R60" s="332"/>
      <c r="S60" s="332"/>
      <c r="T60" s="332"/>
      <c r="U60" s="332"/>
      <c r="V60" s="332"/>
      <c r="W60" s="331"/>
      <c r="X60" s="331"/>
      <c r="Y60" s="332"/>
      <c r="Z60" s="332"/>
      <c r="AA60" s="332"/>
      <c r="AB60" s="332"/>
      <c r="AC60" s="332"/>
      <c r="AD60" s="332"/>
      <c r="AE60" s="331"/>
      <c r="AF60" s="331"/>
      <c r="AG60" s="331"/>
      <c r="AH60" s="331"/>
      <c r="AI60" s="331"/>
      <c r="AJ60" s="331"/>
      <c r="AK60" s="331"/>
      <c r="AL60" s="332"/>
      <c r="AM60" s="333"/>
      <c r="AN60" s="1453"/>
      <c r="AO60" s="332"/>
      <c r="AP60" s="332"/>
      <c r="AQ60" s="332"/>
      <c r="AR60" s="332"/>
      <c r="AS60" s="331"/>
      <c r="AT60" s="331"/>
      <c r="AU60" s="331"/>
      <c r="AV60" s="331"/>
      <c r="AW60" s="331"/>
    </row>
    <row r="61" spans="4:49" ht="18" customHeight="1">
      <c r="D61" s="330"/>
      <c r="E61" s="330"/>
      <c r="F61" s="331"/>
      <c r="G61" s="331"/>
      <c r="H61" s="331"/>
      <c r="I61" s="331"/>
      <c r="J61" s="331"/>
      <c r="K61" s="331"/>
      <c r="L61" s="331"/>
      <c r="M61" s="331"/>
      <c r="N61" s="331"/>
      <c r="O61" s="332"/>
      <c r="P61" s="332"/>
      <c r="Q61" s="332"/>
      <c r="R61" s="332"/>
      <c r="S61" s="332"/>
      <c r="T61" s="332"/>
      <c r="U61" s="332"/>
      <c r="V61" s="332"/>
      <c r="W61" s="331"/>
      <c r="X61" s="331"/>
      <c r="Y61" s="332"/>
      <c r="Z61" s="332"/>
      <c r="AA61" s="332"/>
      <c r="AB61" s="332"/>
      <c r="AC61" s="332"/>
      <c r="AD61" s="332"/>
      <c r="AE61" s="331"/>
      <c r="AF61" s="331"/>
      <c r="AG61" s="331"/>
      <c r="AH61" s="331"/>
      <c r="AI61" s="331"/>
      <c r="AJ61" s="331"/>
      <c r="AK61" s="331"/>
      <c r="AL61" s="332"/>
      <c r="AM61" s="333"/>
      <c r="AN61" s="1453"/>
      <c r="AO61" s="332"/>
      <c r="AP61" s="332"/>
      <c r="AQ61" s="332"/>
      <c r="AR61" s="332"/>
      <c r="AS61" s="331"/>
      <c r="AT61" s="331"/>
      <c r="AU61" s="331"/>
      <c r="AV61" s="331"/>
      <c r="AW61" s="331"/>
    </row>
    <row r="62" spans="4:49" ht="18" customHeight="1">
      <c r="D62" s="330"/>
      <c r="E62" s="330"/>
      <c r="F62" s="331"/>
      <c r="G62" s="331"/>
      <c r="H62" s="331"/>
      <c r="I62" s="331"/>
      <c r="J62" s="331"/>
      <c r="K62" s="331"/>
      <c r="L62" s="331"/>
      <c r="M62" s="331"/>
      <c r="N62" s="331"/>
      <c r="O62" s="332"/>
      <c r="P62" s="332"/>
      <c r="Q62" s="332"/>
      <c r="R62" s="332"/>
      <c r="S62" s="332"/>
      <c r="T62" s="332"/>
      <c r="U62" s="332"/>
      <c r="V62" s="332"/>
      <c r="W62" s="331"/>
      <c r="X62" s="331"/>
      <c r="Y62" s="332"/>
      <c r="Z62" s="332"/>
      <c r="AA62" s="332"/>
      <c r="AB62" s="332"/>
      <c r="AC62" s="332"/>
      <c r="AD62" s="332"/>
      <c r="AE62" s="331"/>
      <c r="AF62" s="331"/>
      <c r="AG62" s="331"/>
      <c r="AH62" s="331"/>
      <c r="AI62" s="331"/>
      <c r="AJ62" s="331"/>
      <c r="AK62" s="331"/>
      <c r="AL62" s="332"/>
      <c r="AM62" s="333"/>
      <c r="AN62" s="1453"/>
      <c r="AO62" s="332"/>
      <c r="AP62" s="332"/>
      <c r="AQ62" s="332"/>
      <c r="AR62" s="332"/>
      <c r="AS62" s="331"/>
      <c r="AT62" s="331"/>
      <c r="AU62" s="331"/>
      <c r="AV62" s="331"/>
      <c r="AW62" s="331"/>
    </row>
    <row r="63" spans="4:49" ht="18" customHeight="1">
      <c r="D63" s="330"/>
      <c r="E63" s="330"/>
      <c r="F63" s="331"/>
      <c r="G63" s="331"/>
      <c r="H63" s="331"/>
      <c r="I63" s="331"/>
      <c r="J63" s="331"/>
      <c r="K63" s="331"/>
      <c r="L63" s="331"/>
      <c r="M63" s="331"/>
      <c r="N63" s="331"/>
      <c r="O63" s="332"/>
      <c r="P63" s="332"/>
      <c r="Q63" s="332"/>
      <c r="R63" s="332"/>
      <c r="S63" s="332"/>
      <c r="T63" s="332"/>
      <c r="U63" s="332"/>
      <c r="V63" s="332"/>
      <c r="W63" s="331"/>
      <c r="X63" s="331"/>
      <c r="Y63" s="332"/>
      <c r="Z63" s="332"/>
      <c r="AA63" s="332"/>
      <c r="AB63" s="332"/>
      <c r="AC63" s="332"/>
      <c r="AD63" s="332"/>
      <c r="AE63" s="331"/>
      <c r="AF63" s="331"/>
      <c r="AG63" s="331"/>
      <c r="AH63" s="331"/>
      <c r="AI63" s="331"/>
      <c r="AJ63" s="331"/>
      <c r="AK63" s="331"/>
      <c r="AL63" s="332"/>
      <c r="AM63" s="333"/>
      <c r="AN63" s="1453"/>
      <c r="AO63" s="332"/>
      <c r="AP63" s="332"/>
      <c r="AQ63" s="332"/>
      <c r="AR63" s="332"/>
      <c r="AS63" s="331"/>
      <c r="AT63" s="331"/>
      <c r="AU63" s="331"/>
      <c r="AV63" s="331"/>
      <c r="AW63" s="331"/>
    </row>
    <row r="64" spans="4:49" ht="18" customHeight="1">
      <c r="D64" s="330"/>
      <c r="E64" s="330"/>
      <c r="F64" s="331"/>
      <c r="G64" s="331"/>
      <c r="H64" s="331"/>
      <c r="I64" s="331"/>
      <c r="J64" s="331"/>
      <c r="K64" s="331"/>
      <c r="L64" s="331"/>
      <c r="M64" s="331"/>
      <c r="N64" s="331"/>
      <c r="O64" s="332"/>
      <c r="P64" s="332"/>
      <c r="Q64" s="332"/>
      <c r="R64" s="332"/>
      <c r="S64" s="332"/>
      <c r="T64" s="332"/>
      <c r="U64" s="332"/>
      <c r="V64" s="332"/>
      <c r="W64" s="331"/>
      <c r="X64" s="331"/>
      <c r="Y64" s="332"/>
      <c r="Z64" s="332"/>
      <c r="AA64" s="332"/>
      <c r="AB64" s="332"/>
      <c r="AC64" s="332"/>
      <c r="AD64" s="332"/>
      <c r="AE64" s="331"/>
      <c r="AF64" s="331"/>
      <c r="AG64" s="331"/>
      <c r="AH64" s="331"/>
      <c r="AI64" s="331"/>
      <c r="AJ64" s="331"/>
      <c r="AK64" s="331"/>
      <c r="AL64" s="332"/>
      <c r="AM64" s="333"/>
      <c r="AN64" s="1453"/>
      <c r="AO64" s="332"/>
      <c r="AP64" s="332"/>
      <c r="AQ64" s="332"/>
      <c r="AR64" s="332"/>
      <c r="AS64" s="331"/>
      <c r="AT64" s="331"/>
      <c r="AU64" s="331"/>
      <c r="AV64" s="331"/>
      <c r="AW64" s="331"/>
    </row>
    <row r="65" spans="4:49" ht="18" customHeight="1">
      <c r="D65" s="330"/>
      <c r="E65" s="330"/>
      <c r="F65" s="331"/>
      <c r="G65" s="331"/>
      <c r="H65" s="331"/>
      <c r="I65" s="331"/>
      <c r="J65" s="331"/>
      <c r="K65" s="331"/>
      <c r="L65" s="331"/>
      <c r="M65" s="331"/>
      <c r="N65" s="331"/>
      <c r="O65" s="332"/>
      <c r="P65" s="332"/>
      <c r="Q65" s="332"/>
      <c r="R65" s="332"/>
      <c r="S65" s="332"/>
      <c r="T65" s="332"/>
      <c r="U65" s="332"/>
      <c r="V65" s="332"/>
      <c r="W65" s="331"/>
      <c r="X65" s="331"/>
      <c r="Y65" s="332"/>
      <c r="Z65" s="332"/>
      <c r="AA65" s="332"/>
      <c r="AB65" s="332"/>
      <c r="AC65" s="332"/>
      <c r="AD65" s="332"/>
      <c r="AE65" s="331"/>
      <c r="AF65" s="331"/>
      <c r="AG65" s="331"/>
      <c r="AH65" s="331"/>
      <c r="AI65" s="331"/>
      <c r="AJ65" s="331"/>
      <c r="AK65" s="331"/>
      <c r="AL65" s="332"/>
      <c r="AM65" s="333"/>
      <c r="AN65" s="1453"/>
      <c r="AO65" s="332"/>
      <c r="AP65" s="332"/>
      <c r="AQ65" s="332"/>
      <c r="AR65" s="332"/>
      <c r="AS65" s="331"/>
      <c r="AT65" s="331"/>
      <c r="AU65" s="331"/>
      <c r="AV65" s="331"/>
      <c r="AW65" s="331"/>
    </row>
    <row r="66" spans="4:49" ht="18" customHeight="1">
      <c r="D66" s="330"/>
      <c r="E66" s="330"/>
      <c r="F66" s="331"/>
      <c r="G66" s="331"/>
      <c r="H66" s="331"/>
      <c r="I66" s="331"/>
      <c r="J66" s="331"/>
      <c r="K66" s="331"/>
      <c r="L66" s="331"/>
      <c r="M66" s="331"/>
      <c r="N66" s="331"/>
      <c r="O66" s="332"/>
      <c r="P66" s="332"/>
      <c r="Q66" s="332"/>
      <c r="R66" s="332"/>
      <c r="S66" s="332"/>
      <c r="T66" s="332"/>
      <c r="U66" s="332"/>
      <c r="V66" s="332"/>
      <c r="W66" s="331"/>
      <c r="X66" s="331"/>
      <c r="Y66" s="332"/>
      <c r="Z66" s="332"/>
      <c r="AA66" s="332"/>
      <c r="AB66" s="332"/>
      <c r="AC66" s="332"/>
      <c r="AD66" s="332"/>
      <c r="AE66" s="331"/>
      <c r="AF66" s="331"/>
      <c r="AG66" s="331"/>
      <c r="AH66" s="331"/>
      <c r="AI66" s="331"/>
      <c r="AJ66" s="331"/>
      <c r="AK66" s="331"/>
      <c r="AL66" s="332"/>
      <c r="AM66" s="333"/>
      <c r="AN66" s="1453"/>
      <c r="AO66" s="332"/>
      <c r="AP66" s="332"/>
      <c r="AQ66" s="332"/>
      <c r="AR66" s="332"/>
      <c r="AS66" s="331"/>
      <c r="AT66" s="331"/>
      <c r="AU66" s="331"/>
      <c r="AV66" s="331"/>
      <c r="AW66" s="331"/>
    </row>
    <row r="67" spans="4:49" ht="18" customHeight="1">
      <c r="D67" s="330"/>
      <c r="E67" s="330"/>
      <c r="F67" s="331"/>
      <c r="G67" s="331"/>
      <c r="H67" s="331"/>
      <c r="I67" s="331"/>
      <c r="J67" s="331"/>
      <c r="K67" s="331"/>
      <c r="L67" s="331"/>
      <c r="M67" s="331"/>
      <c r="N67" s="331"/>
      <c r="O67" s="332"/>
      <c r="P67" s="332"/>
      <c r="Q67" s="332"/>
      <c r="R67" s="332"/>
      <c r="S67" s="332"/>
      <c r="T67" s="332"/>
      <c r="U67" s="332"/>
      <c r="V67" s="332"/>
      <c r="W67" s="331"/>
      <c r="X67" s="331"/>
      <c r="Y67" s="332"/>
      <c r="Z67" s="332"/>
      <c r="AA67" s="332"/>
      <c r="AB67" s="332"/>
      <c r="AC67" s="332"/>
      <c r="AD67" s="332"/>
      <c r="AE67" s="331"/>
      <c r="AF67" s="331"/>
      <c r="AG67" s="331"/>
      <c r="AH67" s="331"/>
      <c r="AI67" s="331"/>
      <c r="AJ67" s="331"/>
      <c r="AK67" s="331"/>
      <c r="AL67" s="332"/>
      <c r="AM67" s="333"/>
      <c r="AN67" s="1453"/>
      <c r="AO67" s="332"/>
      <c r="AP67" s="332"/>
      <c r="AQ67" s="332"/>
      <c r="AR67" s="332"/>
      <c r="AS67" s="331"/>
      <c r="AT67" s="331"/>
      <c r="AU67" s="331"/>
      <c r="AV67" s="331"/>
      <c r="AW67" s="331"/>
    </row>
    <row r="68" spans="4:49" ht="18" customHeight="1">
      <c r="D68" s="330"/>
      <c r="E68" s="330"/>
      <c r="F68" s="331"/>
      <c r="G68" s="331"/>
      <c r="H68" s="331"/>
      <c r="I68" s="331"/>
      <c r="J68" s="331"/>
      <c r="K68" s="331"/>
      <c r="L68" s="331"/>
      <c r="M68" s="331"/>
      <c r="N68" s="331"/>
      <c r="O68" s="332"/>
      <c r="P68" s="332"/>
      <c r="Q68" s="332"/>
      <c r="R68" s="332"/>
      <c r="S68" s="332"/>
      <c r="T68" s="332"/>
      <c r="U68" s="332"/>
      <c r="V68" s="332"/>
      <c r="W68" s="331"/>
      <c r="X68" s="331"/>
      <c r="Y68" s="332"/>
      <c r="Z68" s="332"/>
      <c r="AA68" s="332"/>
      <c r="AB68" s="332"/>
      <c r="AC68" s="332"/>
      <c r="AD68" s="332"/>
      <c r="AE68" s="331"/>
      <c r="AF68" s="331"/>
      <c r="AG68" s="331"/>
      <c r="AH68" s="331"/>
      <c r="AI68" s="331"/>
      <c r="AJ68" s="331"/>
      <c r="AK68" s="331"/>
      <c r="AL68" s="332"/>
      <c r="AM68" s="333"/>
      <c r="AN68" s="1453"/>
      <c r="AO68" s="332"/>
      <c r="AP68" s="332"/>
      <c r="AQ68" s="332"/>
      <c r="AR68" s="332"/>
      <c r="AS68" s="331"/>
      <c r="AT68" s="331"/>
      <c r="AU68" s="331"/>
      <c r="AV68" s="331"/>
      <c r="AW68" s="331"/>
    </row>
    <row r="69" spans="4:49" ht="18" customHeight="1">
      <c r="D69" s="330"/>
      <c r="E69" s="330"/>
      <c r="F69" s="331"/>
      <c r="G69" s="331"/>
      <c r="H69" s="331"/>
      <c r="I69" s="331"/>
      <c r="J69" s="331"/>
      <c r="K69" s="331"/>
      <c r="L69" s="331"/>
      <c r="M69" s="331"/>
      <c r="N69" s="331"/>
      <c r="O69" s="332"/>
      <c r="P69" s="332"/>
      <c r="Q69" s="332"/>
      <c r="R69" s="332"/>
      <c r="S69" s="332"/>
      <c r="T69" s="332"/>
      <c r="U69" s="332"/>
      <c r="V69" s="332"/>
      <c r="W69" s="331"/>
      <c r="X69" s="331"/>
      <c r="Y69" s="332"/>
      <c r="Z69" s="332"/>
      <c r="AA69" s="332"/>
      <c r="AB69" s="332"/>
      <c r="AC69" s="332"/>
      <c r="AD69" s="332"/>
      <c r="AE69" s="331"/>
      <c r="AF69" s="331"/>
      <c r="AG69" s="331"/>
      <c r="AH69" s="331"/>
      <c r="AI69" s="331"/>
      <c r="AJ69" s="331"/>
      <c r="AK69" s="331"/>
      <c r="AL69" s="332"/>
      <c r="AM69" s="333"/>
      <c r="AN69" s="1453"/>
      <c r="AO69" s="332"/>
      <c r="AP69" s="332"/>
      <c r="AQ69" s="332"/>
      <c r="AR69" s="332"/>
      <c r="AS69" s="331"/>
      <c r="AT69" s="331"/>
      <c r="AU69" s="331"/>
      <c r="AV69" s="331"/>
      <c r="AW69" s="331"/>
    </row>
    <row r="70" spans="4:49" ht="18" customHeight="1">
      <c r="D70" s="330"/>
      <c r="E70" s="330"/>
      <c r="F70" s="331"/>
      <c r="G70" s="331"/>
      <c r="H70" s="331"/>
      <c r="I70" s="331"/>
      <c r="J70" s="331"/>
      <c r="K70" s="331"/>
      <c r="L70" s="331"/>
      <c r="M70" s="331"/>
      <c r="N70" s="331"/>
      <c r="O70" s="332"/>
      <c r="P70" s="332"/>
      <c r="Q70" s="332"/>
      <c r="R70" s="332"/>
      <c r="S70" s="332"/>
      <c r="T70" s="332"/>
      <c r="U70" s="332"/>
      <c r="V70" s="332"/>
      <c r="W70" s="331"/>
      <c r="X70" s="331"/>
      <c r="Y70" s="332"/>
      <c r="Z70" s="332"/>
      <c r="AA70" s="332"/>
      <c r="AB70" s="332"/>
      <c r="AC70" s="332"/>
      <c r="AD70" s="332"/>
      <c r="AE70" s="331"/>
      <c r="AF70" s="331"/>
      <c r="AG70" s="331"/>
      <c r="AH70" s="331"/>
      <c r="AI70" s="331"/>
      <c r="AJ70" s="331"/>
      <c r="AK70" s="331"/>
      <c r="AL70" s="332"/>
      <c r="AM70" s="333"/>
      <c r="AN70" s="1453"/>
      <c r="AO70" s="332"/>
      <c r="AP70" s="332"/>
      <c r="AQ70" s="332"/>
      <c r="AR70" s="332"/>
      <c r="AS70" s="331"/>
      <c r="AT70" s="331"/>
      <c r="AU70" s="331"/>
      <c r="AV70" s="331"/>
      <c r="AW70" s="331"/>
    </row>
    <row r="71" spans="4:49" ht="18" customHeight="1">
      <c r="D71" s="330"/>
      <c r="E71" s="330"/>
      <c r="F71" s="331"/>
      <c r="G71" s="331"/>
      <c r="H71" s="331"/>
      <c r="I71" s="331"/>
      <c r="J71" s="331"/>
      <c r="K71" s="331"/>
      <c r="L71" s="331"/>
      <c r="M71" s="331"/>
      <c r="N71" s="331"/>
      <c r="O71" s="332"/>
      <c r="P71" s="332"/>
      <c r="Q71" s="332"/>
      <c r="R71" s="332"/>
      <c r="S71" s="332"/>
      <c r="T71" s="332"/>
      <c r="U71" s="332"/>
      <c r="V71" s="332"/>
      <c r="W71" s="331"/>
      <c r="X71" s="331"/>
      <c r="Y71" s="332"/>
      <c r="Z71" s="332"/>
      <c r="AA71" s="332"/>
      <c r="AB71" s="332"/>
      <c r="AC71" s="332"/>
      <c r="AD71" s="332"/>
      <c r="AE71" s="331"/>
      <c r="AF71" s="331"/>
      <c r="AG71" s="331"/>
      <c r="AH71" s="331"/>
      <c r="AI71" s="331"/>
      <c r="AJ71" s="331"/>
      <c r="AK71" s="331"/>
      <c r="AL71" s="332"/>
      <c r="AM71" s="333"/>
      <c r="AN71" s="1453"/>
      <c r="AO71" s="332"/>
      <c r="AP71" s="332"/>
      <c r="AQ71" s="332"/>
      <c r="AR71" s="332"/>
      <c r="AS71" s="331"/>
      <c r="AT71" s="331"/>
      <c r="AU71" s="331"/>
      <c r="AV71" s="331"/>
      <c r="AW71" s="331"/>
    </row>
    <row r="72" spans="4:49" ht="18" customHeight="1">
      <c r="D72" s="330"/>
      <c r="E72" s="330"/>
      <c r="F72" s="331"/>
      <c r="G72" s="331"/>
      <c r="H72" s="331"/>
      <c r="I72" s="331"/>
      <c r="J72" s="331"/>
      <c r="K72" s="331"/>
      <c r="L72" s="331"/>
      <c r="M72" s="331"/>
      <c r="N72" s="331"/>
      <c r="O72" s="332"/>
      <c r="P72" s="332"/>
      <c r="Q72" s="332"/>
      <c r="R72" s="332"/>
      <c r="S72" s="332"/>
      <c r="T72" s="332"/>
      <c r="U72" s="332"/>
      <c r="V72" s="332"/>
      <c r="W72" s="331"/>
      <c r="X72" s="331"/>
      <c r="Y72" s="332"/>
      <c r="Z72" s="332"/>
      <c r="AA72" s="332"/>
      <c r="AB72" s="332"/>
      <c r="AC72" s="332"/>
      <c r="AD72" s="332"/>
      <c r="AE72" s="331"/>
      <c r="AF72" s="331"/>
      <c r="AG72" s="331"/>
      <c r="AH72" s="331"/>
      <c r="AI72" s="331"/>
      <c r="AJ72" s="331"/>
      <c r="AK72" s="331"/>
      <c r="AL72" s="332"/>
      <c r="AM72" s="333"/>
      <c r="AN72" s="1453"/>
      <c r="AO72" s="332"/>
      <c r="AP72" s="332"/>
      <c r="AQ72" s="332"/>
      <c r="AR72" s="332"/>
      <c r="AS72" s="331"/>
      <c r="AT72" s="331"/>
      <c r="AU72" s="331"/>
      <c r="AV72" s="331"/>
      <c r="AW72" s="331"/>
    </row>
    <row r="73" spans="4:49" ht="18" customHeight="1">
      <c r="D73" s="330"/>
      <c r="E73" s="330"/>
      <c r="F73" s="331"/>
      <c r="G73" s="331"/>
      <c r="H73" s="331"/>
      <c r="I73" s="331"/>
      <c r="J73" s="331"/>
      <c r="K73" s="331"/>
      <c r="L73" s="331"/>
      <c r="M73" s="331"/>
      <c r="N73" s="331"/>
      <c r="O73" s="332"/>
      <c r="P73" s="332"/>
      <c r="Q73" s="332"/>
      <c r="R73" s="332"/>
      <c r="S73" s="332"/>
      <c r="T73" s="332"/>
      <c r="U73" s="332"/>
      <c r="V73" s="332"/>
      <c r="W73" s="331"/>
      <c r="X73" s="331"/>
      <c r="Y73" s="332"/>
      <c r="Z73" s="332"/>
      <c r="AA73" s="332"/>
      <c r="AB73" s="332"/>
      <c r="AC73" s="332"/>
      <c r="AD73" s="332"/>
      <c r="AE73" s="331"/>
      <c r="AF73" s="331"/>
      <c r="AG73" s="331"/>
      <c r="AH73" s="331"/>
      <c r="AI73" s="331"/>
      <c r="AJ73" s="331"/>
      <c r="AK73" s="331"/>
      <c r="AL73" s="332"/>
      <c r="AM73" s="333"/>
      <c r="AN73" s="1453"/>
      <c r="AO73" s="332"/>
      <c r="AP73" s="332"/>
      <c r="AQ73" s="332"/>
      <c r="AR73" s="332"/>
      <c r="AS73" s="331"/>
      <c r="AT73" s="331"/>
      <c r="AU73" s="331"/>
      <c r="AV73" s="331"/>
      <c r="AW73" s="331"/>
    </row>
    <row r="74" spans="4:49" ht="18" customHeight="1">
      <c r="D74" s="330"/>
      <c r="E74" s="330"/>
      <c r="F74" s="331"/>
      <c r="G74" s="331"/>
      <c r="H74" s="331"/>
      <c r="I74" s="331"/>
      <c r="J74" s="331"/>
      <c r="K74" s="331"/>
      <c r="L74" s="331"/>
      <c r="M74" s="331"/>
      <c r="N74" s="331"/>
      <c r="O74" s="332"/>
      <c r="P74" s="332"/>
      <c r="Q74" s="332"/>
      <c r="R74" s="332"/>
      <c r="S74" s="332"/>
      <c r="T74" s="332"/>
      <c r="U74" s="332"/>
      <c r="V74" s="332"/>
      <c r="W74" s="331"/>
      <c r="X74" s="331"/>
      <c r="Y74" s="332"/>
      <c r="Z74" s="332"/>
      <c r="AA74" s="332"/>
      <c r="AB74" s="332"/>
      <c r="AC74" s="332"/>
      <c r="AD74" s="332"/>
      <c r="AE74" s="331"/>
      <c r="AF74" s="331"/>
      <c r="AG74" s="331"/>
      <c r="AH74" s="331"/>
      <c r="AI74" s="331"/>
      <c r="AJ74" s="331"/>
      <c r="AK74" s="331"/>
      <c r="AL74" s="332"/>
      <c r="AM74" s="333"/>
      <c r="AN74" s="1453"/>
      <c r="AO74" s="332"/>
      <c r="AP74" s="332"/>
      <c r="AQ74" s="332"/>
      <c r="AR74" s="332"/>
      <c r="AS74" s="331"/>
      <c r="AT74" s="331"/>
      <c r="AU74" s="331"/>
      <c r="AV74" s="331"/>
      <c r="AW74" s="331"/>
    </row>
    <row r="75" spans="4:49" ht="18" customHeight="1">
      <c r="D75" s="330"/>
      <c r="E75" s="330"/>
      <c r="F75" s="331"/>
      <c r="G75" s="331"/>
      <c r="H75" s="331"/>
      <c r="I75" s="331"/>
      <c r="J75" s="331"/>
      <c r="K75" s="331"/>
      <c r="L75" s="331"/>
      <c r="M75" s="331"/>
      <c r="N75" s="331"/>
      <c r="O75" s="332"/>
      <c r="P75" s="332"/>
      <c r="Q75" s="332"/>
      <c r="R75" s="332"/>
      <c r="S75" s="332"/>
      <c r="T75" s="332"/>
      <c r="U75" s="332"/>
      <c r="V75" s="332"/>
      <c r="W75" s="331"/>
      <c r="X75" s="331"/>
      <c r="Y75" s="332"/>
      <c r="Z75" s="332"/>
      <c r="AA75" s="332"/>
      <c r="AB75" s="332"/>
      <c r="AC75" s="332"/>
      <c r="AD75" s="332"/>
      <c r="AE75" s="331"/>
      <c r="AF75" s="331"/>
      <c r="AG75" s="331"/>
      <c r="AH75" s="331"/>
      <c r="AI75" s="331"/>
      <c r="AJ75" s="331"/>
      <c r="AK75" s="331"/>
      <c r="AL75" s="332"/>
      <c r="AM75" s="333"/>
      <c r="AN75" s="1453"/>
      <c r="AO75" s="332"/>
      <c r="AP75" s="332"/>
      <c r="AQ75" s="332"/>
      <c r="AR75" s="332"/>
      <c r="AS75" s="331"/>
      <c r="AT75" s="331"/>
      <c r="AU75" s="331"/>
      <c r="AV75" s="331"/>
      <c r="AW75" s="331"/>
    </row>
    <row r="76" spans="4:49" ht="18" customHeight="1">
      <c r="D76" s="330"/>
      <c r="E76" s="330"/>
      <c r="F76" s="331"/>
      <c r="G76" s="331"/>
      <c r="H76" s="331"/>
      <c r="I76" s="331"/>
      <c r="J76" s="331"/>
      <c r="K76" s="331"/>
      <c r="L76" s="331"/>
      <c r="M76" s="331"/>
      <c r="N76" s="331"/>
      <c r="O76" s="332"/>
      <c r="P76" s="332"/>
      <c r="Q76" s="332"/>
      <c r="R76" s="332"/>
      <c r="S76" s="332"/>
      <c r="T76" s="332"/>
      <c r="U76" s="332"/>
      <c r="V76" s="332"/>
      <c r="W76" s="331"/>
      <c r="X76" s="331"/>
      <c r="Y76" s="332"/>
      <c r="Z76" s="332"/>
      <c r="AA76" s="332"/>
      <c r="AB76" s="332"/>
      <c r="AC76" s="332"/>
      <c r="AD76" s="332"/>
      <c r="AE76" s="331"/>
      <c r="AF76" s="331"/>
      <c r="AG76" s="331"/>
      <c r="AH76" s="331"/>
      <c r="AI76" s="331"/>
      <c r="AJ76" s="331"/>
      <c r="AK76" s="331"/>
      <c r="AL76" s="332"/>
      <c r="AM76" s="333"/>
      <c r="AN76" s="1453"/>
      <c r="AO76" s="332"/>
      <c r="AP76" s="332"/>
      <c r="AQ76" s="332"/>
      <c r="AR76" s="332"/>
      <c r="AS76" s="331"/>
      <c r="AT76" s="331"/>
      <c r="AU76" s="331"/>
      <c r="AV76" s="331"/>
      <c r="AW76" s="331"/>
    </row>
    <row r="77" spans="4:49" ht="18" customHeight="1">
      <c r="D77" s="330"/>
      <c r="E77" s="330"/>
      <c r="F77" s="331"/>
      <c r="G77" s="331"/>
      <c r="H77" s="331"/>
      <c r="I77" s="331"/>
      <c r="J77" s="331"/>
      <c r="K77" s="331"/>
      <c r="L77" s="331"/>
      <c r="M77" s="331"/>
      <c r="N77" s="331"/>
      <c r="O77" s="332"/>
      <c r="P77" s="332"/>
      <c r="Q77" s="332"/>
      <c r="R77" s="332"/>
      <c r="S77" s="332"/>
      <c r="T77" s="332"/>
      <c r="U77" s="332"/>
      <c r="V77" s="332"/>
      <c r="W77" s="331"/>
      <c r="X77" s="331"/>
      <c r="Y77" s="332"/>
      <c r="Z77" s="332"/>
      <c r="AA77" s="332"/>
      <c r="AB77" s="332"/>
      <c r="AC77" s="332"/>
      <c r="AD77" s="332"/>
      <c r="AE77" s="331"/>
      <c r="AF77" s="331"/>
      <c r="AG77" s="331"/>
      <c r="AH77" s="331"/>
      <c r="AI77" s="331"/>
      <c r="AJ77" s="331"/>
      <c r="AK77" s="331"/>
      <c r="AL77" s="332"/>
      <c r="AM77" s="333"/>
      <c r="AN77" s="1453"/>
      <c r="AO77" s="332"/>
      <c r="AP77" s="332"/>
      <c r="AQ77" s="332"/>
      <c r="AR77" s="332"/>
      <c r="AS77" s="331"/>
      <c r="AT77" s="331"/>
      <c r="AU77" s="331"/>
      <c r="AV77" s="331"/>
      <c r="AW77" s="331"/>
    </row>
    <row r="78" spans="4:49" ht="18" customHeight="1">
      <c r="D78" s="330"/>
      <c r="E78" s="330"/>
      <c r="F78" s="331"/>
      <c r="G78" s="331"/>
      <c r="H78" s="331"/>
      <c r="I78" s="331"/>
      <c r="J78" s="331"/>
      <c r="K78" s="331"/>
      <c r="L78" s="331"/>
      <c r="M78" s="331"/>
      <c r="N78" s="331"/>
      <c r="O78" s="332"/>
      <c r="P78" s="332"/>
      <c r="Q78" s="332"/>
      <c r="R78" s="332"/>
      <c r="S78" s="332"/>
      <c r="T78" s="332"/>
      <c r="U78" s="332"/>
      <c r="V78" s="332"/>
      <c r="W78" s="331"/>
      <c r="X78" s="331"/>
      <c r="Y78" s="332"/>
      <c r="Z78" s="332"/>
      <c r="AA78" s="332"/>
      <c r="AB78" s="332"/>
      <c r="AC78" s="332"/>
      <c r="AD78" s="332"/>
      <c r="AE78" s="331"/>
      <c r="AF78" s="331"/>
      <c r="AG78" s="331"/>
      <c r="AH78" s="331"/>
      <c r="AI78" s="331"/>
      <c r="AJ78" s="331"/>
      <c r="AK78" s="331"/>
      <c r="AL78" s="332"/>
      <c r="AM78" s="333"/>
      <c r="AN78" s="1453"/>
      <c r="AO78" s="332"/>
      <c r="AP78" s="332"/>
      <c r="AQ78" s="332"/>
      <c r="AR78" s="332"/>
      <c r="AS78" s="331"/>
      <c r="AT78" s="331"/>
      <c r="AU78" s="331"/>
      <c r="AV78" s="331"/>
      <c r="AW78" s="331"/>
    </row>
    <row r="79" spans="4:49" ht="18" customHeight="1">
      <c r="D79" s="330"/>
      <c r="E79" s="330"/>
      <c r="F79" s="331"/>
      <c r="G79" s="331"/>
      <c r="H79" s="331"/>
      <c r="I79" s="331"/>
      <c r="J79" s="331"/>
      <c r="K79" s="331"/>
      <c r="L79" s="331"/>
      <c r="M79" s="331"/>
      <c r="N79" s="331"/>
      <c r="O79" s="332"/>
      <c r="P79" s="332"/>
      <c r="Q79" s="332"/>
      <c r="R79" s="332"/>
      <c r="S79" s="332"/>
      <c r="T79" s="332"/>
      <c r="U79" s="332"/>
      <c r="V79" s="332"/>
      <c r="W79" s="331"/>
      <c r="X79" s="331"/>
      <c r="Y79" s="332"/>
      <c r="Z79" s="332"/>
      <c r="AA79" s="332"/>
      <c r="AB79" s="332"/>
      <c r="AC79" s="332"/>
      <c r="AD79" s="332"/>
      <c r="AE79" s="331"/>
      <c r="AF79" s="331"/>
      <c r="AG79" s="331"/>
      <c r="AH79" s="331"/>
      <c r="AI79" s="331"/>
      <c r="AJ79" s="331"/>
      <c r="AK79" s="331"/>
      <c r="AL79" s="332"/>
      <c r="AM79" s="333"/>
      <c r="AN79" s="1453"/>
      <c r="AO79" s="332"/>
      <c r="AP79" s="332"/>
      <c r="AQ79" s="332"/>
      <c r="AR79" s="332"/>
      <c r="AS79" s="331"/>
      <c r="AT79" s="331"/>
      <c r="AU79" s="331"/>
      <c r="AV79" s="331"/>
      <c r="AW79" s="331"/>
    </row>
    <row r="80" spans="4:49" ht="18" customHeight="1">
      <c r="D80" s="330"/>
      <c r="E80" s="330"/>
      <c r="F80" s="331"/>
      <c r="G80" s="331"/>
      <c r="H80" s="331"/>
      <c r="I80" s="331"/>
      <c r="J80" s="331"/>
      <c r="K80" s="331"/>
      <c r="L80" s="331"/>
      <c r="M80" s="331"/>
      <c r="N80" s="331"/>
      <c r="O80" s="332"/>
      <c r="P80" s="332"/>
      <c r="Q80" s="332"/>
      <c r="R80" s="332"/>
      <c r="S80" s="332"/>
      <c r="T80" s="332"/>
      <c r="U80" s="332"/>
      <c r="V80" s="332"/>
      <c r="W80" s="331"/>
      <c r="X80" s="331"/>
      <c r="Y80" s="332"/>
      <c r="Z80" s="332"/>
      <c r="AA80" s="332"/>
      <c r="AB80" s="332"/>
      <c r="AC80" s="332"/>
      <c r="AD80" s="332"/>
      <c r="AE80" s="331"/>
      <c r="AF80" s="331"/>
      <c r="AG80" s="331"/>
      <c r="AH80" s="331"/>
      <c r="AI80" s="331"/>
      <c r="AJ80" s="331"/>
      <c r="AK80" s="331"/>
      <c r="AL80" s="332"/>
      <c r="AM80" s="333"/>
      <c r="AN80" s="1453"/>
      <c r="AO80" s="332"/>
      <c r="AP80" s="332"/>
      <c r="AQ80" s="332"/>
      <c r="AR80" s="332"/>
      <c r="AS80" s="331"/>
      <c r="AT80" s="331"/>
      <c r="AU80" s="331"/>
      <c r="AV80" s="331"/>
      <c r="AW80" s="331"/>
    </row>
    <row r="81" spans="4:49" ht="18" customHeight="1">
      <c r="D81" s="330"/>
      <c r="E81" s="330"/>
      <c r="F81" s="331"/>
      <c r="G81" s="331"/>
      <c r="H81" s="331"/>
      <c r="I81" s="331"/>
      <c r="J81" s="331"/>
      <c r="K81" s="331"/>
      <c r="L81" s="331"/>
      <c r="M81" s="331"/>
      <c r="N81" s="331"/>
      <c r="O81" s="332"/>
      <c r="P81" s="332"/>
      <c r="Q81" s="332"/>
      <c r="R81" s="332"/>
      <c r="S81" s="332"/>
      <c r="T81" s="332"/>
      <c r="U81" s="332"/>
      <c r="V81" s="332"/>
      <c r="W81" s="331"/>
      <c r="X81" s="331"/>
      <c r="Y81" s="332"/>
      <c r="Z81" s="332"/>
      <c r="AA81" s="332"/>
      <c r="AB81" s="332"/>
      <c r="AC81" s="332"/>
      <c r="AD81" s="332"/>
      <c r="AE81" s="331"/>
      <c r="AF81" s="331"/>
      <c r="AG81" s="331"/>
      <c r="AH81" s="331"/>
      <c r="AI81" s="331"/>
      <c r="AJ81" s="331"/>
      <c r="AK81" s="331"/>
      <c r="AL81" s="332"/>
      <c r="AM81" s="333"/>
      <c r="AN81" s="1453"/>
      <c r="AO81" s="332"/>
      <c r="AP81" s="332"/>
      <c r="AQ81" s="332"/>
      <c r="AR81" s="332"/>
      <c r="AS81" s="331"/>
      <c r="AT81" s="331"/>
      <c r="AU81" s="331"/>
      <c r="AV81" s="331"/>
      <c r="AW81" s="331"/>
    </row>
    <row r="82" spans="4:49" ht="18" customHeight="1">
      <c r="D82" s="330"/>
      <c r="E82" s="330"/>
      <c r="F82" s="331"/>
      <c r="G82" s="331"/>
      <c r="H82" s="331"/>
      <c r="I82" s="331"/>
      <c r="J82" s="331"/>
      <c r="K82" s="331"/>
      <c r="L82" s="331"/>
      <c r="M82" s="331"/>
      <c r="N82" s="331"/>
      <c r="O82" s="332"/>
      <c r="P82" s="332"/>
      <c r="Q82" s="332"/>
      <c r="R82" s="332"/>
      <c r="S82" s="332"/>
      <c r="T82" s="332"/>
      <c r="U82" s="332"/>
      <c r="V82" s="332"/>
      <c r="W82" s="331"/>
      <c r="X82" s="331"/>
      <c r="Y82" s="332"/>
      <c r="Z82" s="332"/>
      <c r="AA82" s="332"/>
      <c r="AB82" s="332"/>
      <c r="AC82" s="332"/>
      <c r="AD82" s="332"/>
      <c r="AE82" s="331"/>
      <c r="AF82" s="331"/>
      <c r="AG82" s="331"/>
      <c r="AH82" s="331"/>
      <c r="AI82" s="331"/>
      <c r="AJ82" s="331"/>
      <c r="AK82" s="331"/>
      <c r="AL82" s="332"/>
      <c r="AM82" s="333"/>
      <c r="AN82" s="1453"/>
      <c r="AO82" s="332"/>
      <c r="AP82" s="332"/>
      <c r="AQ82" s="332"/>
      <c r="AR82" s="332"/>
      <c r="AS82" s="331"/>
      <c r="AT82" s="331"/>
      <c r="AU82" s="331"/>
      <c r="AV82" s="331"/>
      <c r="AW82" s="331"/>
    </row>
    <row r="83" spans="4:49" ht="18" customHeight="1">
      <c r="D83" s="330"/>
      <c r="E83" s="330"/>
      <c r="F83" s="331"/>
      <c r="G83" s="331"/>
      <c r="H83" s="331"/>
      <c r="I83" s="331"/>
      <c r="J83" s="331"/>
      <c r="K83" s="331"/>
      <c r="L83" s="331"/>
      <c r="M83" s="331"/>
      <c r="N83" s="331"/>
      <c r="O83" s="332"/>
      <c r="P83" s="332"/>
      <c r="Q83" s="332"/>
      <c r="R83" s="332"/>
      <c r="S83" s="332"/>
      <c r="T83" s="332"/>
      <c r="U83" s="332"/>
      <c r="V83" s="332"/>
      <c r="W83" s="331"/>
      <c r="X83" s="331"/>
      <c r="Y83" s="332"/>
      <c r="Z83" s="332"/>
      <c r="AA83" s="332"/>
      <c r="AB83" s="332"/>
      <c r="AC83" s="332"/>
      <c r="AD83" s="332"/>
      <c r="AE83" s="331"/>
      <c r="AF83" s="331"/>
      <c r="AG83" s="331"/>
      <c r="AH83" s="331"/>
      <c r="AI83" s="331"/>
      <c r="AJ83" s="331"/>
      <c r="AK83" s="331"/>
      <c r="AL83" s="332"/>
      <c r="AM83" s="333"/>
      <c r="AN83" s="1453"/>
      <c r="AO83" s="332"/>
      <c r="AP83" s="332"/>
      <c r="AQ83" s="332"/>
      <c r="AR83" s="332"/>
      <c r="AS83" s="331"/>
      <c r="AT83" s="331"/>
      <c r="AU83" s="331"/>
      <c r="AV83" s="331"/>
      <c r="AW83" s="331"/>
    </row>
    <row r="84" spans="4:49" ht="18" customHeight="1">
      <c r="D84" s="330"/>
      <c r="E84" s="330"/>
      <c r="F84" s="331"/>
      <c r="G84" s="331"/>
      <c r="H84" s="331"/>
      <c r="I84" s="331"/>
      <c r="J84" s="331"/>
      <c r="K84" s="331"/>
      <c r="L84" s="331"/>
      <c r="M84" s="331"/>
      <c r="N84" s="331"/>
      <c r="O84" s="332"/>
      <c r="P84" s="332"/>
      <c r="Q84" s="332"/>
      <c r="R84" s="332"/>
      <c r="S84" s="332"/>
      <c r="T84" s="332"/>
      <c r="U84" s="332"/>
      <c r="V84" s="332"/>
      <c r="W84" s="331"/>
      <c r="X84" s="331"/>
      <c r="Y84" s="332"/>
      <c r="Z84" s="332"/>
      <c r="AA84" s="332"/>
      <c r="AB84" s="332"/>
      <c r="AC84" s="332"/>
      <c r="AD84" s="332"/>
      <c r="AE84" s="331"/>
      <c r="AF84" s="331"/>
      <c r="AG84" s="331"/>
      <c r="AH84" s="331"/>
      <c r="AI84" s="331"/>
      <c r="AJ84" s="331"/>
      <c r="AK84" s="331"/>
      <c r="AL84" s="332"/>
      <c r="AM84" s="333"/>
      <c r="AN84" s="1453"/>
      <c r="AO84" s="332"/>
      <c r="AP84" s="332"/>
      <c r="AQ84" s="332"/>
      <c r="AR84" s="332"/>
      <c r="AS84" s="331"/>
      <c r="AT84" s="331"/>
      <c r="AU84" s="331"/>
      <c r="AV84" s="331"/>
      <c r="AW84" s="331"/>
    </row>
    <row r="85" spans="4:49" ht="18" customHeight="1">
      <c r="D85" s="330"/>
      <c r="E85" s="330"/>
      <c r="F85" s="331"/>
      <c r="G85" s="331"/>
      <c r="H85" s="331"/>
      <c r="I85" s="331"/>
      <c r="J85" s="331"/>
      <c r="K85" s="331"/>
      <c r="L85" s="331"/>
      <c r="M85" s="331"/>
      <c r="N85" s="331"/>
      <c r="O85" s="332"/>
      <c r="P85" s="332"/>
      <c r="Q85" s="332"/>
      <c r="R85" s="332"/>
      <c r="S85" s="332"/>
      <c r="T85" s="332"/>
      <c r="U85" s="332"/>
      <c r="V85" s="332"/>
      <c r="W85" s="331"/>
      <c r="X85" s="331"/>
      <c r="Y85" s="332"/>
      <c r="Z85" s="332"/>
      <c r="AA85" s="332"/>
      <c r="AB85" s="332"/>
      <c r="AC85" s="332"/>
      <c r="AD85" s="332"/>
      <c r="AE85" s="331"/>
      <c r="AF85" s="331"/>
      <c r="AG85" s="331"/>
      <c r="AH85" s="331"/>
      <c r="AI85" s="331"/>
      <c r="AJ85" s="331"/>
      <c r="AK85" s="331"/>
      <c r="AL85" s="332"/>
      <c r="AM85" s="333"/>
      <c r="AN85" s="1453"/>
      <c r="AO85" s="332"/>
      <c r="AP85" s="332"/>
      <c r="AQ85" s="332"/>
      <c r="AR85" s="332"/>
      <c r="AS85" s="331"/>
      <c r="AT85" s="331"/>
      <c r="AU85" s="331"/>
      <c r="AV85" s="331"/>
      <c r="AW85" s="331"/>
    </row>
    <row r="86" spans="4:49" ht="18" customHeight="1">
      <c r="D86" s="330"/>
      <c r="E86" s="330"/>
      <c r="F86" s="331"/>
      <c r="G86" s="331"/>
      <c r="H86" s="331"/>
      <c r="I86" s="331"/>
      <c r="J86" s="331"/>
      <c r="K86" s="331"/>
      <c r="L86" s="331"/>
      <c r="M86" s="331"/>
      <c r="N86" s="331"/>
      <c r="O86" s="332"/>
      <c r="P86" s="332"/>
      <c r="Q86" s="332"/>
      <c r="R86" s="332"/>
      <c r="S86" s="332"/>
      <c r="T86" s="332"/>
      <c r="U86" s="332"/>
      <c r="V86" s="332"/>
      <c r="W86" s="331"/>
      <c r="X86" s="331"/>
      <c r="Y86" s="332"/>
      <c r="Z86" s="332"/>
      <c r="AA86" s="332"/>
      <c r="AB86" s="332"/>
      <c r="AC86" s="332"/>
      <c r="AD86" s="332"/>
      <c r="AE86" s="331"/>
      <c r="AF86" s="331"/>
      <c r="AG86" s="331"/>
      <c r="AH86" s="331"/>
      <c r="AI86" s="331"/>
      <c r="AJ86" s="331"/>
      <c r="AK86" s="331"/>
      <c r="AL86" s="332"/>
      <c r="AM86" s="333"/>
      <c r="AN86" s="1453"/>
      <c r="AO86" s="332"/>
      <c r="AP86" s="332"/>
      <c r="AQ86" s="332"/>
      <c r="AR86" s="332"/>
      <c r="AS86" s="331"/>
      <c r="AT86" s="331"/>
      <c r="AU86" s="331"/>
      <c r="AV86" s="331"/>
      <c r="AW86" s="331"/>
    </row>
    <row r="87" spans="4:49" ht="18" customHeight="1">
      <c r="D87" s="330"/>
      <c r="E87" s="330"/>
      <c r="F87" s="331"/>
      <c r="G87" s="331"/>
      <c r="H87" s="331"/>
      <c r="I87" s="331"/>
      <c r="J87" s="331"/>
      <c r="K87" s="331"/>
      <c r="L87" s="331"/>
      <c r="M87" s="331"/>
      <c r="N87" s="331"/>
      <c r="O87" s="332"/>
      <c r="P87" s="332"/>
      <c r="Q87" s="332"/>
      <c r="R87" s="332"/>
      <c r="S87" s="332"/>
      <c r="T87" s="332"/>
      <c r="U87" s="332"/>
      <c r="V87" s="332"/>
      <c r="W87" s="331"/>
      <c r="X87" s="331"/>
      <c r="Y87" s="332"/>
      <c r="Z87" s="332"/>
      <c r="AA87" s="332"/>
      <c r="AB87" s="332"/>
      <c r="AC87" s="332"/>
      <c r="AD87" s="332"/>
      <c r="AE87" s="331"/>
      <c r="AF87" s="331"/>
      <c r="AG87" s="331"/>
      <c r="AH87" s="331"/>
      <c r="AI87" s="331"/>
      <c r="AJ87" s="331"/>
      <c r="AK87" s="331"/>
      <c r="AL87" s="332"/>
      <c r="AM87" s="333"/>
      <c r="AN87" s="1453"/>
      <c r="AO87" s="332"/>
      <c r="AP87" s="332"/>
      <c r="AQ87" s="332"/>
      <c r="AR87" s="332"/>
      <c r="AS87" s="331"/>
      <c r="AT87" s="331"/>
      <c r="AU87" s="331"/>
      <c r="AV87" s="331"/>
      <c r="AW87" s="331"/>
    </row>
    <row r="88" spans="4:49" ht="18" customHeight="1">
      <c r="D88" s="330"/>
      <c r="E88" s="330"/>
      <c r="F88" s="331"/>
      <c r="G88" s="331"/>
      <c r="H88" s="331"/>
      <c r="I88" s="331"/>
      <c r="J88" s="331"/>
      <c r="K88" s="331"/>
      <c r="L88" s="331"/>
      <c r="M88" s="331"/>
      <c r="N88" s="331"/>
      <c r="O88" s="332"/>
      <c r="P88" s="332"/>
      <c r="Q88" s="332"/>
      <c r="R88" s="332"/>
      <c r="S88" s="332"/>
      <c r="T88" s="332"/>
      <c r="U88" s="332"/>
      <c r="V88" s="332"/>
      <c r="W88" s="331"/>
      <c r="X88" s="331"/>
      <c r="Y88" s="332"/>
      <c r="Z88" s="332"/>
      <c r="AA88" s="332"/>
      <c r="AB88" s="332"/>
      <c r="AC88" s="332"/>
      <c r="AD88" s="332"/>
      <c r="AE88" s="331"/>
      <c r="AF88" s="331"/>
      <c r="AG88" s="331"/>
      <c r="AH88" s="331"/>
      <c r="AI88" s="331"/>
      <c r="AJ88" s="331"/>
      <c r="AK88" s="331"/>
      <c r="AL88" s="332"/>
      <c r="AM88" s="333"/>
      <c r="AN88" s="1453"/>
      <c r="AO88" s="332"/>
      <c r="AP88" s="332"/>
      <c r="AQ88" s="332"/>
      <c r="AR88" s="332"/>
      <c r="AS88" s="331"/>
      <c r="AT88" s="331"/>
      <c r="AU88" s="331"/>
      <c r="AV88" s="331"/>
      <c r="AW88" s="331"/>
    </row>
    <row r="89" spans="4:49" ht="18" customHeight="1">
      <c r="D89" s="330"/>
      <c r="E89" s="330"/>
      <c r="F89" s="331"/>
      <c r="G89" s="331"/>
      <c r="H89" s="331"/>
      <c r="I89" s="331"/>
      <c r="J89" s="331"/>
      <c r="K89" s="331"/>
      <c r="L89" s="331"/>
      <c r="M89" s="331"/>
      <c r="N89" s="331"/>
      <c r="O89" s="332"/>
      <c r="P89" s="332"/>
      <c r="Q89" s="332"/>
      <c r="R89" s="332"/>
      <c r="S89" s="332"/>
      <c r="T89" s="332"/>
      <c r="U89" s="332"/>
      <c r="V89" s="332"/>
      <c r="W89" s="331"/>
      <c r="X89" s="331"/>
      <c r="Y89" s="332"/>
      <c r="Z89" s="332"/>
      <c r="AA89" s="332"/>
      <c r="AB89" s="332"/>
      <c r="AC89" s="332"/>
      <c r="AD89" s="332"/>
      <c r="AE89" s="331"/>
      <c r="AF89" s="331"/>
      <c r="AG89" s="331"/>
      <c r="AH89" s="331"/>
      <c r="AI89" s="331"/>
      <c r="AJ89" s="331"/>
      <c r="AK89" s="331"/>
      <c r="AL89" s="332"/>
      <c r="AM89" s="333"/>
      <c r="AN89" s="1453"/>
      <c r="AO89" s="332"/>
      <c r="AP89" s="332"/>
      <c r="AQ89" s="332"/>
      <c r="AR89" s="332"/>
      <c r="AS89" s="331"/>
      <c r="AT89" s="331"/>
      <c r="AU89" s="331"/>
      <c r="AV89" s="331"/>
      <c r="AW89" s="331"/>
    </row>
    <row r="90" spans="4:49" ht="18" customHeight="1">
      <c r="D90" s="330"/>
      <c r="E90" s="330"/>
      <c r="F90" s="331"/>
      <c r="G90" s="331"/>
      <c r="H90" s="331"/>
      <c r="I90" s="331"/>
      <c r="J90" s="331"/>
      <c r="K90" s="331"/>
      <c r="L90" s="331"/>
      <c r="M90" s="331"/>
      <c r="N90" s="331"/>
      <c r="O90" s="332"/>
      <c r="P90" s="332"/>
      <c r="Q90" s="332"/>
      <c r="R90" s="332"/>
      <c r="S90" s="332"/>
      <c r="T90" s="332"/>
      <c r="U90" s="332"/>
      <c r="V90" s="332"/>
      <c r="W90" s="331"/>
      <c r="X90" s="331"/>
      <c r="Y90" s="332"/>
      <c r="Z90" s="332"/>
      <c r="AA90" s="332"/>
      <c r="AB90" s="332"/>
      <c r="AC90" s="332"/>
      <c r="AD90" s="332"/>
      <c r="AE90" s="331"/>
      <c r="AF90" s="331"/>
      <c r="AG90" s="331"/>
      <c r="AH90" s="331"/>
      <c r="AI90" s="331"/>
      <c r="AJ90" s="331"/>
      <c r="AK90" s="331"/>
      <c r="AL90" s="332"/>
      <c r="AM90" s="333"/>
      <c r="AN90" s="1453"/>
      <c r="AO90" s="332"/>
      <c r="AP90" s="332"/>
      <c r="AQ90" s="332"/>
      <c r="AR90" s="332"/>
      <c r="AS90" s="331"/>
      <c r="AT90" s="331"/>
      <c r="AU90" s="331"/>
      <c r="AV90" s="331"/>
      <c r="AW90" s="331"/>
    </row>
    <row r="91" spans="4:49" ht="18" customHeight="1">
      <c r="D91" s="330"/>
      <c r="E91" s="330"/>
      <c r="F91" s="331"/>
      <c r="G91" s="331"/>
      <c r="H91" s="331"/>
      <c r="I91" s="331"/>
      <c r="J91" s="331"/>
      <c r="K91" s="331"/>
      <c r="L91" s="331"/>
      <c r="M91" s="331"/>
      <c r="N91" s="331"/>
      <c r="O91" s="332"/>
      <c r="P91" s="332"/>
      <c r="Q91" s="332"/>
      <c r="R91" s="332"/>
      <c r="S91" s="332"/>
      <c r="T91" s="332"/>
      <c r="U91" s="332"/>
      <c r="V91" s="332"/>
      <c r="W91" s="331"/>
      <c r="X91" s="331"/>
      <c r="Y91" s="332"/>
      <c r="Z91" s="332"/>
      <c r="AA91" s="332"/>
      <c r="AB91" s="332"/>
      <c r="AC91" s="332"/>
      <c r="AD91" s="332"/>
      <c r="AE91" s="331"/>
      <c r="AF91" s="331"/>
      <c r="AG91" s="331"/>
      <c r="AH91" s="331"/>
      <c r="AI91" s="331"/>
      <c r="AJ91" s="331"/>
      <c r="AK91" s="331"/>
      <c r="AL91" s="332"/>
      <c r="AM91" s="333"/>
      <c r="AN91" s="1453"/>
      <c r="AO91" s="332"/>
      <c r="AP91" s="332"/>
      <c r="AQ91" s="332"/>
      <c r="AR91" s="332"/>
      <c r="AS91" s="331"/>
      <c r="AT91" s="331"/>
      <c r="AU91" s="331"/>
      <c r="AV91" s="331"/>
      <c r="AW91" s="331"/>
    </row>
    <row r="92" spans="4:49" ht="18" customHeight="1">
      <c r="D92" s="330"/>
      <c r="E92" s="330"/>
      <c r="F92" s="331"/>
      <c r="G92" s="331"/>
      <c r="H92" s="331"/>
      <c r="I92" s="331"/>
      <c r="J92" s="331"/>
      <c r="K92" s="331"/>
      <c r="L92" s="331"/>
      <c r="M92" s="331"/>
      <c r="N92" s="331"/>
      <c r="O92" s="332"/>
      <c r="P92" s="332"/>
      <c r="Q92" s="332"/>
      <c r="R92" s="332"/>
      <c r="S92" s="332"/>
      <c r="T92" s="332"/>
      <c r="U92" s="332"/>
      <c r="V92" s="332"/>
      <c r="W92" s="331"/>
      <c r="X92" s="331"/>
      <c r="Y92" s="332"/>
      <c r="Z92" s="332"/>
      <c r="AA92" s="332"/>
      <c r="AB92" s="332"/>
      <c r="AC92" s="332"/>
      <c r="AD92" s="332"/>
      <c r="AE92" s="331"/>
      <c r="AF92" s="331"/>
      <c r="AG92" s="331"/>
      <c r="AH92" s="331"/>
      <c r="AI92" s="331"/>
      <c r="AJ92" s="331"/>
      <c r="AK92" s="331"/>
      <c r="AL92" s="332"/>
      <c r="AM92" s="333"/>
      <c r="AN92" s="1453"/>
      <c r="AO92" s="332"/>
      <c r="AP92" s="332"/>
      <c r="AQ92" s="332"/>
      <c r="AR92" s="332"/>
      <c r="AS92" s="331"/>
      <c r="AT92" s="331"/>
      <c r="AU92" s="331"/>
      <c r="AV92" s="331"/>
      <c r="AW92" s="331"/>
    </row>
    <row r="93" spans="4:49" ht="18" customHeight="1">
      <c r="D93" s="330"/>
      <c r="E93" s="330"/>
      <c r="F93" s="331"/>
      <c r="G93" s="331"/>
      <c r="H93" s="331"/>
      <c r="I93" s="331"/>
      <c r="J93" s="331"/>
      <c r="K93" s="331"/>
      <c r="L93" s="331"/>
      <c r="M93" s="331"/>
      <c r="N93" s="331"/>
      <c r="O93" s="332"/>
      <c r="P93" s="332"/>
      <c r="Q93" s="332"/>
      <c r="R93" s="332"/>
      <c r="S93" s="332"/>
      <c r="T93" s="332"/>
      <c r="U93" s="332"/>
      <c r="V93" s="332"/>
      <c r="W93" s="331"/>
      <c r="X93" s="331"/>
      <c r="Y93" s="332"/>
      <c r="Z93" s="332"/>
      <c r="AA93" s="332"/>
      <c r="AB93" s="332"/>
      <c r="AC93" s="332"/>
      <c r="AD93" s="332"/>
      <c r="AE93" s="331"/>
      <c r="AF93" s="331"/>
      <c r="AG93" s="331"/>
      <c r="AH93" s="331"/>
      <c r="AI93" s="331"/>
      <c r="AJ93" s="331"/>
      <c r="AK93" s="331"/>
      <c r="AL93" s="332"/>
      <c r="AM93" s="333"/>
      <c r="AN93" s="1453"/>
      <c r="AO93" s="332"/>
      <c r="AP93" s="332"/>
      <c r="AQ93" s="332"/>
      <c r="AR93" s="332"/>
      <c r="AS93" s="331"/>
      <c r="AT93" s="331"/>
      <c r="AU93" s="331"/>
      <c r="AV93" s="331"/>
      <c r="AW93" s="331"/>
    </row>
    <row r="94" spans="4:49" ht="18" customHeight="1">
      <c r="D94" s="330"/>
      <c r="E94" s="330"/>
      <c r="F94" s="331"/>
      <c r="G94" s="331"/>
      <c r="H94" s="331"/>
      <c r="I94" s="331"/>
      <c r="J94" s="331"/>
      <c r="K94" s="331"/>
      <c r="L94" s="331"/>
      <c r="M94" s="331"/>
      <c r="N94" s="331"/>
      <c r="O94" s="332"/>
      <c r="P94" s="332"/>
      <c r="Q94" s="332"/>
      <c r="R94" s="332"/>
      <c r="S94" s="332"/>
      <c r="T94" s="332"/>
      <c r="U94" s="332"/>
      <c r="V94" s="332"/>
      <c r="W94" s="331"/>
      <c r="X94" s="331"/>
      <c r="Y94" s="332"/>
      <c r="Z94" s="332"/>
      <c r="AA94" s="332"/>
      <c r="AB94" s="332"/>
      <c r="AC94" s="332"/>
      <c r="AD94" s="332"/>
      <c r="AE94" s="331"/>
      <c r="AF94" s="331"/>
      <c r="AG94" s="331"/>
      <c r="AH94" s="331"/>
      <c r="AI94" s="331"/>
      <c r="AJ94" s="331"/>
      <c r="AK94" s="331"/>
      <c r="AL94" s="332"/>
      <c r="AM94" s="333"/>
      <c r="AN94" s="1453"/>
      <c r="AO94" s="332"/>
      <c r="AP94" s="332"/>
      <c r="AQ94" s="332"/>
      <c r="AR94" s="332"/>
      <c r="AS94" s="331"/>
      <c r="AT94" s="331"/>
      <c r="AU94" s="331"/>
      <c r="AV94" s="331"/>
      <c r="AW94" s="331"/>
    </row>
    <row r="95" spans="4:49" ht="18" customHeight="1">
      <c r="D95" s="330"/>
      <c r="E95" s="330"/>
      <c r="F95" s="331"/>
      <c r="G95" s="331"/>
      <c r="H95" s="331"/>
      <c r="I95" s="331"/>
      <c r="J95" s="331"/>
      <c r="K95" s="331"/>
      <c r="L95" s="331"/>
      <c r="M95" s="331"/>
      <c r="N95" s="331"/>
      <c r="O95" s="332"/>
      <c r="P95" s="332"/>
      <c r="Q95" s="332"/>
      <c r="R95" s="332"/>
      <c r="S95" s="332"/>
      <c r="T95" s="332"/>
      <c r="U95" s="332"/>
      <c r="V95" s="332"/>
      <c r="W95" s="331"/>
      <c r="X95" s="331"/>
      <c r="Y95" s="332"/>
      <c r="Z95" s="332"/>
      <c r="AA95" s="332"/>
      <c r="AB95" s="332"/>
      <c r="AC95" s="332"/>
      <c r="AD95" s="332"/>
      <c r="AE95" s="331"/>
      <c r="AF95" s="331"/>
      <c r="AG95" s="331"/>
      <c r="AH95" s="331"/>
      <c r="AI95" s="331"/>
      <c r="AJ95" s="331"/>
      <c r="AK95" s="331"/>
      <c r="AL95" s="332"/>
      <c r="AM95" s="333"/>
      <c r="AN95" s="1453"/>
      <c r="AO95" s="332"/>
      <c r="AP95" s="332"/>
      <c r="AQ95" s="332"/>
      <c r="AR95" s="332"/>
      <c r="AS95" s="331"/>
      <c r="AT95" s="331"/>
      <c r="AU95" s="331"/>
      <c r="AV95" s="331"/>
      <c r="AW95" s="331"/>
    </row>
    <row r="96" spans="4:49" ht="18" customHeight="1">
      <c r="D96" s="330"/>
      <c r="E96" s="330"/>
      <c r="F96" s="331"/>
      <c r="G96" s="331"/>
      <c r="H96" s="331"/>
      <c r="I96" s="331"/>
      <c r="J96" s="331"/>
      <c r="K96" s="331"/>
      <c r="L96" s="331"/>
      <c r="M96" s="331"/>
      <c r="N96" s="331"/>
      <c r="O96" s="332"/>
      <c r="P96" s="332"/>
      <c r="Q96" s="332"/>
      <c r="R96" s="332"/>
      <c r="S96" s="332"/>
      <c r="T96" s="332"/>
      <c r="U96" s="332"/>
      <c r="V96" s="332"/>
      <c r="W96" s="331"/>
      <c r="X96" s="331"/>
      <c r="Y96" s="332"/>
      <c r="Z96" s="332"/>
      <c r="AA96" s="332"/>
      <c r="AB96" s="332"/>
      <c r="AC96" s="332"/>
      <c r="AD96" s="332"/>
      <c r="AE96" s="331"/>
      <c r="AF96" s="331"/>
      <c r="AG96" s="331"/>
      <c r="AH96" s="331"/>
      <c r="AI96" s="331"/>
      <c r="AJ96" s="331"/>
      <c r="AK96" s="331"/>
      <c r="AL96" s="332"/>
      <c r="AM96" s="333"/>
      <c r="AN96" s="1453"/>
      <c r="AO96" s="332"/>
      <c r="AP96" s="332"/>
      <c r="AQ96" s="332"/>
      <c r="AR96" s="332"/>
      <c r="AS96" s="331"/>
      <c r="AT96" s="331"/>
      <c r="AU96" s="331"/>
      <c r="AV96" s="331"/>
      <c r="AW96" s="331"/>
    </row>
    <row r="97" spans="4:49" ht="18" customHeight="1">
      <c r="D97" s="330"/>
      <c r="E97" s="330"/>
      <c r="F97" s="331"/>
      <c r="G97" s="331"/>
      <c r="H97" s="331"/>
      <c r="I97" s="331"/>
      <c r="J97" s="331"/>
      <c r="K97" s="331"/>
      <c r="L97" s="331"/>
      <c r="M97" s="331"/>
      <c r="N97" s="331"/>
      <c r="O97" s="332"/>
      <c r="P97" s="332"/>
      <c r="Q97" s="332"/>
      <c r="R97" s="332"/>
      <c r="S97" s="332"/>
      <c r="T97" s="332"/>
      <c r="U97" s="332"/>
      <c r="V97" s="332"/>
      <c r="W97" s="331"/>
      <c r="X97" s="331"/>
      <c r="Y97" s="332"/>
      <c r="Z97" s="332"/>
      <c r="AA97" s="332"/>
      <c r="AB97" s="332"/>
      <c r="AC97" s="332"/>
      <c r="AD97" s="332"/>
      <c r="AE97" s="331"/>
      <c r="AF97" s="331"/>
      <c r="AG97" s="331"/>
      <c r="AH97" s="331"/>
      <c r="AI97" s="331"/>
      <c r="AJ97" s="331"/>
      <c r="AK97" s="331"/>
      <c r="AL97" s="332"/>
      <c r="AM97" s="333"/>
      <c r="AN97" s="1453"/>
      <c r="AO97" s="332"/>
      <c r="AP97" s="332"/>
      <c r="AQ97" s="332"/>
      <c r="AR97" s="332"/>
      <c r="AS97" s="331"/>
      <c r="AT97" s="331"/>
      <c r="AU97" s="331"/>
      <c r="AV97" s="331"/>
      <c r="AW97" s="331"/>
    </row>
    <row r="98" spans="4:49" ht="18" customHeight="1">
      <c r="D98" s="330"/>
      <c r="E98" s="330"/>
      <c r="F98" s="331"/>
      <c r="G98" s="331"/>
      <c r="H98" s="331"/>
      <c r="I98" s="331"/>
      <c r="J98" s="331"/>
      <c r="K98" s="331"/>
      <c r="L98" s="331"/>
      <c r="M98" s="331"/>
      <c r="N98" s="331"/>
      <c r="O98" s="332"/>
      <c r="P98" s="332"/>
      <c r="Q98" s="332"/>
      <c r="R98" s="332"/>
      <c r="S98" s="332"/>
      <c r="T98" s="332"/>
      <c r="U98" s="332"/>
      <c r="V98" s="332"/>
      <c r="W98" s="331"/>
      <c r="X98" s="331"/>
      <c r="Y98" s="332"/>
      <c r="Z98" s="332"/>
      <c r="AA98" s="332"/>
      <c r="AB98" s="332"/>
      <c r="AC98" s="332"/>
      <c r="AD98" s="332"/>
      <c r="AE98" s="331"/>
      <c r="AF98" s="331"/>
      <c r="AG98" s="331"/>
      <c r="AH98" s="331"/>
      <c r="AI98" s="331"/>
      <c r="AJ98" s="331"/>
      <c r="AK98" s="331"/>
      <c r="AL98" s="332"/>
      <c r="AM98" s="333"/>
      <c r="AN98" s="1453"/>
      <c r="AO98" s="332"/>
      <c r="AP98" s="332"/>
      <c r="AQ98" s="332"/>
      <c r="AR98" s="332"/>
      <c r="AS98" s="331"/>
      <c r="AT98" s="331"/>
      <c r="AU98" s="331"/>
      <c r="AV98" s="331"/>
      <c r="AW98" s="331"/>
    </row>
    <row r="99" spans="4:49" ht="18" customHeight="1">
      <c r="D99" s="330"/>
      <c r="E99" s="330"/>
      <c r="F99" s="331"/>
      <c r="G99" s="331"/>
      <c r="H99" s="331"/>
      <c r="I99" s="331"/>
      <c r="J99" s="331"/>
      <c r="K99" s="331"/>
      <c r="L99" s="331"/>
      <c r="M99" s="331"/>
      <c r="N99" s="331"/>
      <c r="O99" s="332"/>
      <c r="P99" s="332"/>
      <c r="Q99" s="332"/>
      <c r="R99" s="332"/>
      <c r="S99" s="332"/>
      <c r="T99" s="332"/>
      <c r="U99" s="332"/>
      <c r="V99" s="332"/>
      <c r="W99" s="331"/>
      <c r="X99" s="331"/>
      <c r="Y99" s="332"/>
      <c r="Z99" s="332"/>
      <c r="AA99" s="332"/>
      <c r="AB99" s="332"/>
      <c r="AC99" s="332"/>
      <c r="AD99" s="332"/>
      <c r="AE99" s="331"/>
      <c r="AF99" s="331"/>
      <c r="AG99" s="331"/>
      <c r="AH99" s="331"/>
      <c r="AI99" s="331"/>
      <c r="AJ99" s="331"/>
      <c r="AK99" s="331"/>
      <c r="AL99" s="332"/>
      <c r="AM99" s="333"/>
      <c r="AN99" s="1453"/>
      <c r="AO99" s="332"/>
      <c r="AP99" s="332"/>
      <c r="AQ99" s="332"/>
      <c r="AR99" s="332"/>
      <c r="AS99" s="331"/>
      <c r="AT99" s="331"/>
      <c r="AU99" s="331"/>
      <c r="AV99" s="331"/>
      <c r="AW99" s="331"/>
    </row>
    <row r="100" spans="4:49" ht="18" customHeight="1">
      <c r="D100" s="330"/>
      <c r="E100" s="330"/>
      <c r="F100" s="331"/>
      <c r="G100" s="331"/>
      <c r="H100" s="331"/>
      <c r="I100" s="331"/>
      <c r="J100" s="331"/>
      <c r="K100" s="331"/>
      <c r="L100" s="331"/>
      <c r="M100" s="331"/>
      <c r="N100" s="331"/>
      <c r="O100" s="332"/>
      <c r="P100" s="332"/>
      <c r="Q100" s="332"/>
      <c r="R100" s="332"/>
      <c r="S100" s="332"/>
      <c r="T100" s="332"/>
      <c r="U100" s="332"/>
      <c r="V100" s="332"/>
      <c r="W100" s="331"/>
      <c r="X100" s="331"/>
      <c r="Y100" s="332"/>
      <c r="Z100" s="332"/>
      <c r="AA100" s="332"/>
      <c r="AB100" s="332"/>
      <c r="AC100" s="332"/>
      <c r="AD100" s="332"/>
      <c r="AE100" s="331"/>
      <c r="AF100" s="331"/>
      <c r="AG100" s="331"/>
      <c r="AH100" s="331"/>
      <c r="AI100" s="331"/>
      <c r="AJ100" s="331"/>
      <c r="AK100" s="331"/>
      <c r="AL100" s="332"/>
      <c r="AM100" s="333"/>
      <c r="AN100" s="1453"/>
      <c r="AO100" s="332"/>
      <c r="AP100" s="332"/>
      <c r="AQ100" s="332"/>
      <c r="AR100" s="332"/>
      <c r="AS100" s="331"/>
      <c r="AT100" s="331"/>
      <c r="AU100" s="331"/>
      <c r="AV100" s="331"/>
      <c r="AW100" s="331"/>
    </row>
    <row r="101" spans="4:49" ht="18" customHeight="1">
      <c r="D101" s="330"/>
      <c r="E101" s="330"/>
      <c r="F101" s="331"/>
      <c r="G101" s="331"/>
      <c r="H101" s="331"/>
      <c r="I101" s="331"/>
      <c r="J101" s="331"/>
      <c r="K101" s="331"/>
      <c r="L101" s="331"/>
      <c r="M101" s="331"/>
      <c r="N101" s="331"/>
      <c r="O101" s="332"/>
      <c r="P101" s="332"/>
      <c r="Q101" s="332"/>
      <c r="R101" s="332"/>
      <c r="S101" s="332"/>
      <c r="T101" s="332"/>
      <c r="U101" s="332"/>
      <c r="V101" s="332"/>
      <c r="W101" s="331"/>
      <c r="X101" s="331"/>
      <c r="Y101" s="332"/>
      <c r="Z101" s="332"/>
      <c r="AA101" s="332"/>
      <c r="AB101" s="332"/>
      <c r="AC101" s="332"/>
      <c r="AD101" s="332"/>
      <c r="AE101" s="331"/>
      <c r="AF101" s="331"/>
      <c r="AG101" s="331"/>
      <c r="AH101" s="331"/>
      <c r="AI101" s="331"/>
      <c r="AJ101" s="331"/>
      <c r="AK101" s="331"/>
      <c r="AL101" s="332"/>
      <c r="AM101" s="333"/>
      <c r="AN101" s="1453"/>
      <c r="AO101" s="332"/>
      <c r="AP101" s="332"/>
      <c r="AQ101" s="332"/>
      <c r="AR101" s="332"/>
      <c r="AS101" s="331"/>
      <c r="AT101" s="331"/>
      <c r="AU101" s="331"/>
      <c r="AV101" s="331"/>
      <c r="AW101" s="331"/>
    </row>
    <row r="102" spans="4:49" ht="18" customHeight="1">
      <c r="D102" s="330"/>
      <c r="E102" s="330"/>
      <c r="F102" s="331"/>
      <c r="G102" s="331"/>
      <c r="H102" s="331"/>
      <c r="I102" s="331"/>
      <c r="J102" s="331"/>
      <c r="K102" s="331"/>
      <c r="L102" s="331"/>
      <c r="M102" s="331"/>
      <c r="N102" s="331"/>
      <c r="O102" s="332"/>
      <c r="P102" s="332"/>
      <c r="Q102" s="332"/>
      <c r="R102" s="332"/>
      <c r="S102" s="332"/>
      <c r="T102" s="332"/>
      <c r="U102" s="332"/>
      <c r="V102" s="332"/>
      <c r="W102" s="331"/>
      <c r="X102" s="331"/>
      <c r="Y102" s="332"/>
      <c r="Z102" s="332"/>
      <c r="AA102" s="332"/>
      <c r="AB102" s="332"/>
      <c r="AC102" s="332"/>
      <c r="AD102" s="332"/>
      <c r="AE102" s="331"/>
      <c r="AF102" s="331"/>
      <c r="AG102" s="331"/>
      <c r="AH102" s="331"/>
      <c r="AI102" s="331"/>
      <c r="AJ102" s="331"/>
      <c r="AK102" s="331"/>
      <c r="AL102" s="332"/>
      <c r="AM102" s="333"/>
      <c r="AN102" s="1453"/>
      <c r="AO102" s="332"/>
      <c r="AP102" s="332"/>
      <c r="AQ102" s="332"/>
      <c r="AR102" s="332"/>
      <c r="AS102" s="331"/>
      <c r="AT102" s="331"/>
      <c r="AU102" s="331"/>
      <c r="AV102" s="331"/>
      <c r="AW102" s="331"/>
    </row>
    <row r="103" spans="4:49" ht="18" customHeight="1">
      <c r="D103" s="330"/>
      <c r="E103" s="330"/>
      <c r="F103" s="331"/>
      <c r="G103" s="331"/>
      <c r="H103" s="331"/>
      <c r="I103" s="331"/>
      <c r="J103" s="331"/>
      <c r="K103" s="331"/>
      <c r="L103" s="331"/>
      <c r="M103" s="331"/>
      <c r="N103" s="331"/>
      <c r="O103" s="332"/>
      <c r="P103" s="332"/>
      <c r="Q103" s="332"/>
      <c r="R103" s="332"/>
      <c r="S103" s="332"/>
      <c r="T103" s="332"/>
      <c r="U103" s="332"/>
      <c r="V103" s="332"/>
      <c r="W103" s="331"/>
      <c r="X103" s="331"/>
      <c r="Y103" s="332"/>
      <c r="Z103" s="332"/>
      <c r="AA103" s="332"/>
      <c r="AB103" s="332"/>
      <c r="AC103" s="332"/>
      <c r="AD103" s="332"/>
      <c r="AE103" s="331"/>
      <c r="AF103" s="331"/>
      <c r="AG103" s="331"/>
      <c r="AH103" s="331"/>
      <c r="AI103" s="331"/>
      <c r="AJ103" s="331"/>
      <c r="AK103" s="331"/>
      <c r="AL103" s="332"/>
      <c r="AM103" s="333"/>
      <c r="AN103" s="1453"/>
      <c r="AO103" s="332"/>
      <c r="AP103" s="332"/>
      <c r="AQ103" s="332"/>
      <c r="AR103" s="332"/>
      <c r="AS103" s="331"/>
      <c r="AT103" s="331"/>
      <c r="AU103" s="331"/>
      <c r="AV103" s="331"/>
      <c r="AW103" s="331"/>
    </row>
    <row r="104" spans="4:49" ht="18" customHeight="1">
      <c r="D104" s="330"/>
      <c r="E104" s="330"/>
      <c r="F104" s="331"/>
      <c r="G104" s="331"/>
      <c r="H104" s="331"/>
      <c r="I104" s="331"/>
      <c r="J104" s="331"/>
      <c r="K104" s="331"/>
      <c r="L104" s="331"/>
      <c r="M104" s="331"/>
      <c r="N104" s="331"/>
      <c r="O104" s="332"/>
      <c r="P104" s="332"/>
      <c r="Q104" s="332"/>
      <c r="R104" s="332"/>
      <c r="S104" s="332"/>
      <c r="T104" s="332"/>
      <c r="U104" s="332"/>
      <c r="V104" s="332"/>
      <c r="W104" s="331"/>
      <c r="X104" s="331"/>
      <c r="Y104" s="332"/>
      <c r="Z104" s="332"/>
      <c r="AA104" s="332"/>
      <c r="AB104" s="332"/>
      <c r="AC104" s="332"/>
      <c r="AD104" s="332"/>
      <c r="AE104" s="331"/>
      <c r="AF104" s="331"/>
      <c r="AG104" s="331"/>
      <c r="AH104" s="331"/>
      <c r="AI104" s="331"/>
      <c r="AJ104" s="331"/>
      <c r="AK104" s="331"/>
      <c r="AL104" s="332"/>
      <c r="AM104" s="333"/>
      <c r="AN104" s="1453"/>
      <c r="AO104" s="332"/>
      <c r="AP104" s="332"/>
      <c r="AQ104" s="332"/>
      <c r="AR104" s="332"/>
      <c r="AS104" s="331"/>
      <c r="AT104" s="331"/>
      <c r="AU104" s="331"/>
      <c r="AV104" s="331"/>
      <c r="AW104" s="331"/>
    </row>
    <row r="105" spans="4:49" ht="18" customHeight="1">
      <c r="D105" s="330"/>
      <c r="E105" s="330"/>
      <c r="F105" s="331"/>
      <c r="G105" s="331"/>
      <c r="H105" s="331"/>
      <c r="I105" s="331"/>
      <c r="J105" s="331"/>
      <c r="K105" s="331"/>
      <c r="L105" s="331"/>
      <c r="M105" s="331"/>
      <c r="N105" s="331"/>
      <c r="O105" s="332"/>
      <c r="P105" s="332"/>
      <c r="Q105" s="332"/>
      <c r="R105" s="332"/>
      <c r="S105" s="332"/>
      <c r="T105" s="332"/>
      <c r="U105" s="332"/>
      <c r="V105" s="332"/>
      <c r="W105" s="331"/>
      <c r="X105" s="331"/>
      <c r="Y105" s="332"/>
      <c r="Z105" s="332"/>
      <c r="AA105" s="332"/>
      <c r="AB105" s="332"/>
      <c r="AC105" s="332"/>
      <c r="AD105" s="332"/>
      <c r="AE105" s="331"/>
      <c r="AF105" s="331"/>
      <c r="AG105" s="331"/>
      <c r="AH105" s="331"/>
      <c r="AI105" s="331"/>
      <c r="AJ105" s="331"/>
      <c r="AK105" s="331"/>
      <c r="AL105" s="332"/>
      <c r="AM105" s="333"/>
      <c r="AN105" s="1453"/>
      <c r="AO105" s="332"/>
      <c r="AP105" s="332"/>
      <c r="AQ105" s="332"/>
      <c r="AR105" s="332"/>
      <c r="AS105" s="331"/>
      <c r="AT105" s="331"/>
      <c r="AU105" s="331"/>
      <c r="AV105" s="331"/>
      <c r="AW105" s="331"/>
    </row>
    <row r="106" spans="4:49" ht="18" customHeight="1">
      <c r="D106" s="330"/>
      <c r="E106" s="330"/>
      <c r="F106" s="331"/>
      <c r="G106" s="331"/>
      <c r="H106" s="331"/>
      <c r="I106" s="331"/>
      <c r="J106" s="331"/>
      <c r="K106" s="331"/>
      <c r="L106" s="331"/>
      <c r="M106" s="331"/>
      <c r="N106" s="331"/>
      <c r="O106" s="332"/>
      <c r="P106" s="332"/>
      <c r="Q106" s="332"/>
      <c r="R106" s="332"/>
      <c r="S106" s="332"/>
      <c r="T106" s="332"/>
      <c r="U106" s="332"/>
      <c r="V106" s="332"/>
      <c r="W106" s="331"/>
      <c r="X106" s="331"/>
      <c r="Y106" s="332"/>
      <c r="Z106" s="332"/>
      <c r="AA106" s="332"/>
      <c r="AB106" s="332"/>
      <c r="AC106" s="332"/>
      <c r="AD106" s="332"/>
      <c r="AE106" s="331"/>
      <c r="AF106" s="331"/>
      <c r="AG106" s="331"/>
      <c r="AH106" s="331"/>
      <c r="AI106" s="331"/>
      <c r="AJ106" s="331"/>
      <c r="AK106" s="331"/>
      <c r="AL106" s="332"/>
      <c r="AM106" s="333"/>
      <c r="AN106" s="1453"/>
      <c r="AO106" s="332"/>
      <c r="AP106" s="332"/>
      <c r="AQ106" s="332"/>
      <c r="AR106" s="332"/>
      <c r="AS106" s="331"/>
      <c r="AT106" s="331"/>
      <c r="AU106" s="331"/>
      <c r="AV106" s="331"/>
      <c r="AW106" s="331"/>
    </row>
    <row r="107" spans="4:49" ht="18" customHeight="1">
      <c r="D107" s="330"/>
      <c r="E107" s="330"/>
      <c r="F107" s="331"/>
      <c r="G107" s="331"/>
      <c r="H107" s="331"/>
      <c r="I107" s="331"/>
      <c r="J107" s="331"/>
      <c r="K107" s="331"/>
      <c r="L107" s="331"/>
      <c r="M107" s="331"/>
      <c r="N107" s="331"/>
      <c r="O107" s="332"/>
      <c r="P107" s="332"/>
      <c r="Q107" s="332"/>
      <c r="R107" s="332"/>
      <c r="S107" s="332"/>
      <c r="T107" s="332"/>
      <c r="U107" s="332"/>
      <c r="V107" s="332"/>
      <c r="W107" s="331"/>
      <c r="X107" s="331"/>
      <c r="Y107" s="332"/>
      <c r="Z107" s="332"/>
      <c r="AA107" s="332"/>
      <c r="AB107" s="332"/>
      <c r="AC107" s="332"/>
      <c r="AD107" s="332"/>
      <c r="AE107" s="331"/>
      <c r="AF107" s="331"/>
      <c r="AG107" s="331"/>
      <c r="AH107" s="331"/>
      <c r="AI107" s="331"/>
      <c r="AJ107" s="331"/>
      <c r="AK107" s="331"/>
      <c r="AL107" s="332"/>
      <c r="AM107" s="333"/>
      <c r="AN107" s="1453"/>
      <c r="AO107" s="332"/>
      <c r="AP107" s="332"/>
      <c r="AQ107" s="332"/>
      <c r="AR107" s="332"/>
      <c r="AS107" s="331"/>
      <c r="AT107" s="331"/>
      <c r="AU107" s="331"/>
      <c r="AV107" s="331"/>
      <c r="AW107" s="331"/>
    </row>
    <row r="108" spans="4:49" ht="18" customHeight="1">
      <c r="D108" s="330"/>
      <c r="E108" s="330"/>
      <c r="F108" s="331"/>
      <c r="G108" s="331"/>
      <c r="H108" s="331"/>
      <c r="I108" s="331"/>
      <c r="J108" s="331"/>
      <c r="K108" s="331"/>
      <c r="L108" s="331"/>
      <c r="M108" s="331"/>
      <c r="N108" s="331"/>
      <c r="O108" s="332"/>
      <c r="P108" s="332"/>
      <c r="Q108" s="332"/>
      <c r="R108" s="332"/>
      <c r="S108" s="332"/>
      <c r="T108" s="332"/>
      <c r="U108" s="332"/>
      <c r="V108" s="332"/>
      <c r="W108" s="331"/>
      <c r="X108" s="331"/>
      <c r="Y108" s="332"/>
      <c r="Z108" s="332"/>
      <c r="AA108" s="332"/>
      <c r="AB108" s="332"/>
      <c r="AC108" s="332"/>
      <c r="AD108" s="332"/>
      <c r="AE108" s="331"/>
      <c r="AF108" s="331"/>
      <c r="AG108" s="331"/>
      <c r="AH108" s="331"/>
      <c r="AI108" s="331"/>
      <c r="AJ108" s="331"/>
      <c r="AK108" s="331"/>
      <c r="AL108" s="332"/>
      <c r="AM108" s="333"/>
      <c r="AN108" s="1453"/>
      <c r="AO108" s="332"/>
      <c r="AP108" s="332"/>
      <c r="AQ108" s="332"/>
      <c r="AR108" s="332"/>
      <c r="AS108" s="331"/>
      <c r="AT108" s="331"/>
      <c r="AU108" s="331"/>
      <c r="AV108" s="331"/>
      <c r="AW108" s="331"/>
    </row>
    <row r="109" spans="4:49" ht="18" customHeight="1">
      <c r="D109" s="330"/>
      <c r="E109" s="330"/>
      <c r="F109" s="331"/>
      <c r="G109" s="331"/>
      <c r="H109" s="331"/>
      <c r="I109" s="331"/>
      <c r="J109" s="331"/>
      <c r="K109" s="331"/>
      <c r="L109" s="331"/>
      <c r="M109" s="331"/>
      <c r="N109" s="331"/>
      <c r="O109" s="332"/>
      <c r="P109" s="332"/>
      <c r="Q109" s="332"/>
      <c r="R109" s="332"/>
      <c r="S109" s="332"/>
      <c r="T109" s="332"/>
      <c r="U109" s="332"/>
      <c r="V109" s="332"/>
      <c r="W109" s="331"/>
      <c r="X109" s="331"/>
      <c r="Y109" s="332"/>
      <c r="Z109" s="332"/>
      <c r="AA109" s="332"/>
      <c r="AB109" s="332"/>
      <c r="AC109" s="332"/>
      <c r="AD109" s="332"/>
      <c r="AE109" s="331"/>
      <c r="AF109" s="331"/>
      <c r="AG109" s="331"/>
      <c r="AH109" s="331"/>
      <c r="AI109" s="331"/>
      <c r="AJ109" s="331"/>
      <c r="AK109" s="331"/>
      <c r="AL109" s="332"/>
      <c r="AM109" s="333"/>
      <c r="AN109" s="1453"/>
      <c r="AO109" s="332"/>
      <c r="AP109" s="332"/>
      <c r="AQ109" s="332"/>
      <c r="AR109" s="332"/>
      <c r="AS109" s="331"/>
      <c r="AT109" s="331"/>
      <c r="AU109" s="331"/>
      <c r="AV109" s="331"/>
      <c r="AW109" s="331"/>
    </row>
    <row r="110" spans="4:49" ht="18" customHeight="1">
      <c r="D110" s="330"/>
      <c r="E110" s="330"/>
      <c r="F110" s="331"/>
      <c r="G110" s="331"/>
      <c r="H110" s="331"/>
      <c r="I110" s="331"/>
      <c r="J110" s="331"/>
      <c r="K110" s="331"/>
      <c r="L110" s="331"/>
      <c r="M110" s="331"/>
      <c r="N110" s="331"/>
      <c r="O110" s="332"/>
      <c r="P110" s="332"/>
      <c r="Q110" s="332"/>
      <c r="R110" s="332"/>
      <c r="S110" s="332"/>
      <c r="T110" s="332"/>
      <c r="U110" s="332"/>
      <c r="V110" s="332"/>
      <c r="W110" s="331"/>
      <c r="X110" s="331"/>
      <c r="Y110" s="332"/>
      <c r="Z110" s="332"/>
      <c r="AA110" s="332"/>
      <c r="AB110" s="332"/>
      <c r="AC110" s="332"/>
      <c r="AD110" s="332"/>
      <c r="AE110" s="331"/>
      <c r="AF110" s="331"/>
      <c r="AG110" s="331"/>
      <c r="AH110" s="331"/>
      <c r="AI110" s="331"/>
      <c r="AJ110" s="331"/>
      <c r="AK110" s="331"/>
      <c r="AL110" s="332"/>
      <c r="AM110" s="333"/>
      <c r="AN110" s="1453"/>
      <c r="AO110" s="332"/>
      <c r="AP110" s="332"/>
      <c r="AQ110" s="332"/>
      <c r="AR110" s="332"/>
      <c r="AS110" s="331"/>
      <c r="AT110" s="331"/>
      <c r="AU110" s="331"/>
      <c r="AV110" s="331"/>
      <c r="AW110" s="331"/>
    </row>
    <row r="111" spans="4:49" ht="18" customHeight="1">
      <c r="D111" s="330"/>
      <c r="E111" s="330"/>
      <c r="F111" s="331"/>
      <c r="G111" s="331"/>
      <c r="H111" s="331"/>
      <c r="I111" s="331"/>
      <c r="J111" s="331"/>
      <c r="K111" s="331"/>
      <c r="L111" s="331"/>
      <c r="M111" s="331"/>
      <c r="N111" s="331"/>
      <c r="O111" s="332"/>
      <c r="P111" s="332"/>
      <c r="Q111" s="332"/>
      <c r="R111" s="332"/>
      <c r="S111" s="332"/>
      <c r="T111" s="332"/>
      <c r="U111" s="332"/>
      <c r="V111" s="332"/>
      <c r="W111" s="331"/>
      <c r="X111" s="331"/>
      <c r="Y111" s="332"/>
      <c r="Z111" s="332"/>
      <c r="AA111" s="332"/>
      <c r="AB111" s="332"/>
      <c r="AC111" s="332"/>
      <c r="AD111" s="332"/>
      <c r="AE111" s="331"/>
      <c r="AF111" s="331"/>
      <c r="AG111" s="331"/>
      <c r="AH111" s="331"/>
      <c r="AI111" s="331"/>
      <c r="AJ111" s="331"/>
      <c r="AK111" s="331"/>
      <c r="AL111" s="332"/>
      <c r="AM111" s="333"/>
      <c r="AN111" s="1453"/>
      <c r="AO111" s="332"/>
      <c r="AP111" s="332"/>
      <c r="AQ111" s="332"/>
      <c r="AR111" s="332"/>
      <c r="AS111" s="331"/>
      <c r="AT111" s="331"/>
      <c r="AU111" s="331"/>
      <c r="AV111" s="331"/>
      <c r="AW111" s="331"/>
    </row>
    <row r="112" spans="4:49" ht="18" customHeight="1">
      <c r="D112" s="330"/>
      <c r="E112" s="330"/>
      <c r="F112" s="331"/>
      <c r="G112" s="331"/>
      <c r="H112" s="331"/>
      <c r="I112" s="331"/>
      <c r="J112" s="331"/>
      <c r="K112" s="331"/>
      <c r="L112" s="331"/>
      <c r="M112" s="331"/>
      <c r="N112" s="331"/>
      <c r="O112" s="332"/>
      <c r="P112" s="332"/>
      <c r="Q112" s="332"/>
      <c r="R112" s="332"/>
      <c r="S112" s="332"/>
      <c r="T112" s="332"/>
      <c r="U112" s="332"/>
      <c r="V112" s="332"/>
      <c r="W112" s="331"/>
      <c r="X112" s="331"/>
      <c r="Y112" s="332"/>
      <c r="Z112" s="332"/>
      <c r="AA112" s="332"/>
      <c r="AB112" s="332"/>
      <c r="AC112" s="332"/>
      <c r="AD112" s="332"/>
      <c r="AE112" s="331"/>
      <c r="AF112" s="331"/>
      <c r="AG112" s="331"/>
      <c r="AH112" s="331"/>
      <c r="AI112" s="331"/>
      <c r="AJ112" s="331"/>
      <c r="AK112" s="331"/>
      <c r="AL112" s="332"/>
      <c r="AM112" s="333"/>
      <c r="AN112" s="1453"/>
      <c r="AO112" s="332"/>
      <c r="AP112" s="332"/>
      <c r="AQ112" s="332"/>
      <c r="AR112" s="332"/>
      <c r="AS112" s="331"/>
      <c r="AT112" s="331"/>
      <c r="AU112" s="331"/>
      <c r="AV112" s="331"/>
      <c r="AW112" s="331"/>
    </row>
    <row r="113" spans="4:49" ht="18" customHeight="1">
      <c r="D113" s="330"/>
      <c r="E113" s="330"/>
      <c r="F113" s="331"/>
      <c r="G113" s="331"/>
      <c r="H113" s="331"/>
      <c r="I113" s="331"/>
      <c r="J113" s="331"/>
      <c r="K113" s="331"/>
      <c r="L113" s="331"/>
      <c r="M113" s="331"/>
      <c r="N113" s="331"/>
      <c r="O113" s="332"/>
      <c r="P113" s="332"/>
      <c r="Q113" s="332"/>
      <c r="R113" s="332"/>
      <c r="S113" s="332"/>
      <c r="T113" s="332"/>
      <c r="U113" s="332"/>
      <c r="V113" s="332"/>
      <c r="W113" s="331"/>
      <c r="X113" s="331"/>
      <c r="Y113" s="332"/>
      <c r="Z113" s="332"/>
      <c r="AA113" s="332"/>
      <c r="AB113" s="332"/>
      <c r="AC113" s="332"/>
      <c r="AD113" s="332"/>
      <c r="AE113" s="331"/>
      <c r="AF113" s="331"/>
      <c r="AG113" s="331"/>
      <c r="AH113" s="331"/>
      <c r="AI113" s="331"/>
      <c r="AJ113" s="331"/>
      <c r="AK113" s="331"/>
      <c r="AL113" s="332"/>
      <c r="AM113" s="333"/>
      <c r="AN113" s="1453"/>
      <c r="AO113" s="332"/>
      <c r="AP113" s="332"/>
      <c r="AQ113" s="332"/>
      <c r="AR113" s="332"/>
      <c r="AS113" s="331"/>
      <c r="AT113" s="331"/>
      <c r="AU113" s="331"/>
      <c r="AV113" s="331"/>
      <c r="AW113" s="331"/>
    </row>
    <row r="114" spans="4:49" ht="18" customHeight="1">
      <c r="D114" s="330"/>
      <c r="E114" s="330"/>
      <c r="F114" s="331"/>
      <c r="G114" s="331"/>
      <c r="H114" s="331"/>
      <c r="I114" s="331"/>
      <c r="J114" s="331"/>
      <c r="K114" s="331"/>
      <c r="L114" s="331"/>
      <c r="M114" s="331"/>
      <c r="N114" s="331"/>
      <c r="O114" s="332"/>
      <c r="P114" s="332"/>
      <c r="Q114" s="332"/>
      <c r="R114" s="332"/>
      <c r="S114" s="332"/>
      <c r="T114" s="332"/>
      <c r="U114" s="332"/>
      <c r="V114" s="332"/>
      <c r="W114" s="331"/>
      <c r="X114" s="331"/>
      <c r="Y114" s="332"/>
      <c r="Z114" s="332"/>
      <c r="AA114" s="332"/>
      <c r="AB114" s="332"/>
      <c r="AC114" s="332"/>
      <c r="AD114" s="332"/>
      <c r="AE114" s="331"/>
      <c r="AF114" s="331"/>
      <c r="AG114" s="331"/>
      <c r="AH114" s="331"/>
      <c r="AI114" s="331"/>
      <c r="AJ114" s="331"/>
      <c r="AK114" s="331"/>
      <c r="AL114" s="332"/>
      <c r="AM114" s="333"/>
      <c r="AN114" s="1453"/>
      <c r="AO114" s="332"/>
      <c r="AP114" s="332"/>
      <c r="AQ114" s="332"/>
      <c r="AR114" s="332"/>
      <c r="AS114" s="331"/>
      <c r="AT114" s="331"/>
      <c r="AU114" s="331"/>
      <c r="AV114" s="331"/>
      <c r="AW114" s="331"/>
    </row>
    <row r="115" spans="4:49" ht="18" customHeight="1">
      <c r="D115" s="330"/>
      <c r="E115" s="330"/>
      <c r="F115" s="331"/>
      <c r="G115" s="331"/>
      <c r="H115" s="331"/>
      <c r="I115" s="331"/>
      <c r="J115" s="331"/>
      <c r="K115" s="331"/>
      <c r="L115" s="331"/>
      <c r="M115" s="331"/>
      <c r="N115" s="331"/>
      <c r="O115" s="332"/>
      <c r="P115" s="332"/>
      <c r="Q115" s="332"/>
      <c r="R115" s="332"/>
      <c r="S115" s="332"/>
      <c r="T115" s="332"/>
      <c r="U115" s="332"/>
      <c r="V115" s="332"/>
      <c r="W115" s="331"/>
      <c r="X115" s="331"/>
      <c r="Y115" s="332"/>
      <c r="Z115" s="332"/>
      <c r="AA115" s="332"/>
      <c r="AB115" s="332"/>
      <c r="AC115" s="332"/>
      <c r="AD115" s="332"/>
      <c r="AE115" s="331"/>
      <c r="AF115" s="331"/>
      <c r="AG115" s="331"/>
      <c r="AH115" s="331"/>
      <c r="AI115" s="331"/>
      <c r="AJ115" s="331"/>
      <c r="AK115" s="331"/>
      <c r="AL115" s="332"/>
      <c r="AM115" s="333"/>
      <c r="AN115" s="1453"/>
      <c r="AO115" s="332"/>
      <c r="AP115" s="332"/>
      <c r="AQ115" s="332"/>
      <c r="AR115" s="332"/>
      <c r="AS115" s="331"/>
      <c r="AT115" s="331"/>
      <c r="AU115" s="331"/>
      <c r="AV115" s="331"/>
      <c r="AW115" s="331"/>
    </row>
    <row r="116" spans="4:49" ht="18" customHeight="1">
      <c r="D116" s="330"/>
      <c r="E116" s="330"/>
      <c r="F116" s="331"/>
      <c r="G116" s="331"/>
      <c r="H116" s="331"/>
      <c r="I116" s="331"/>
      <c r="J116" s="331"/>
      <c r="K116" s="331"/>
      <c r="L116" s="331"/>
      <c r="M116" s="331"/>
      <c r="N116" s="331"/>
      <c r="O116" s="332"/>
      <c r="P116" s="332"/>
      <c r="Q116" s="332"/>
      <c r="R116" s="332"/>
      <c r="S116" s="332"/>
      <c r="T116" s="332"/>
      <c r="U116" s="332"/>
      <c r="V116" s="332"/>
      <c r="W116" s="331"/>
      <c r="X116" s="331"/>
      <c r="Y116" s="332"/>
      <c r="Z116" s="332"/>
      <c r="AA116" s="332"/>
      <c r="AB116" s="332"/>
      <c r="AC116" s="332"/>
      <c r="AD116" s="332"/>
      <c r="AE116" s="331"/>
      <c r="AF116" s="331"/>
      <c r="AG116" s="331"/>
      <c r="AH116" s="331"/>
      <c r="AI116" s="331"/>
      <c r="AJ116" s="331"/>
      <c r="AK116" s="331"/>
      <c r="AL116" s="332"/>
      <c r="AM116" s="333"/>
      <c r="AN116" s="1453"/>
      <c r="AO116" s="332"/>
      <c r="AP116" s="332"/>
      <c r="AQ116" s="332"/>
      <c r="AR116" s="332"/>
      <c r="AS116" s="331"/>
      <c r="AT116" s="331"/>
      <c r="AU116" s="331"/>
      <c r="AV116" s="331"/>
      <c r="AW116" s="331"/>
    </row>
    <row r="117" spans="4:49" ht="18" customHeight="1">
      <c r="D117" s="330"/>
      <c r="E117" s="330"/>
      <c r="F117" s="331"/>
      <c r="G117" s="331"/>
      <c r="H117" s="331"/>
      <c r="I117" s="331"/>
      <c r="J117" s="331"/>
      <c r="K117" s="331"/>
      <c r="L117" s="331"/>
      <c r="M117" s="331"/>
      <c r="N117" s="331"/>
      <c r="O117" s="332"/>
      <c r="P117" s="332"/>
      <c r="Q117" s="332"/>
      <c r="R117" s="332"/>
      <c r="S117" s="332"/>
      <c r="T117" s="332"/>
      <c r="U117" s="332"/>
      <c r="V117" s="332"/>
      <c r="W117" s="331"/>
      <c r="X117" s="331"/>
      <c r="Y117" s="332"/>
      <c r="Z117" s="332"/>
      <c r="AA117" s="332"/>
      <c r="AB117" s="332"/>
      <c r="AC117" s="332"/>
      <c r="AD117" s="332"/>
      <c r="AE117" s="331"/>
      <c r="AF117" s="331"/>
      <c r="AG117" s="331"/>
      <c r="AH117" s="331"/>
      <c r="AI117" s="331"/>
      <c r="AJ117" s="331"/>
      <c r="AK117" s="331"/>
      <c r="AL117" s="332"/>
      <c r="AM117" s="333"/>
      <c r="AN117" s="1453"/>
      <c r="AO117" s="332"/>
      <c r="AP117" s="332"/>
      <c r="AQ117" s="332"/>
      <c r="AR117" s="332"/>
      <c r="AS117" s="331"/>
      <c r="AT117" s="331"/>
      <c r="AU117" s="331"/>
      <c r="AV117" s="331"/>
      <c r="AW117" s="331"/>
    </row>
    <row r="118" spans="4:49" ht="18" customHeight="1">
      <c r="D118" s="330"/>
      <c r="E118" s="330"/>
      <c r="F118" s="331"/>
      <c r="G118" s="331"/>
      <c r="H118" s="331"/>
      <c r="I118" s="331"/>
      <c r="J118" s="331"/>
      <c r="K118" s="331"/>
      <c r="L118" s="331"/>
      <c r="M118" s="331"/>
      <c r="N118" s="331"/>
      <c r="O118" s="332"/>
      <c r="P118" s="332"/>
      <c r="Q118" s="332"/>
      <c r="R118" s="332"/>
      <c r="S118" s="332"/>
      <c r="T118" s="332"/>
      <c r="U118" s="332"/>
      <c r="V118" s="332"/>
      <c r="W118" s="331"/>
      <c r="X118" s="331"/>
      <c r="Y118" s="332"/>
      <c r="Z118" s="332"/>
      <c r="AA118" s="332"/>
      <c r="AB118" s="332"/>
      <c r="AC118" s="332"/>
      <c r="AD118" s="332"/>
      <c r="AE118" s="331"/>
      <c r="AF118" s="331"/>
      <c r="AG118" s="331"/>
      <c r="AH118" s="331"/>
      <c r="AI118" s="331"/>
      <c r="AJ118" s="331"/>
      <c r="AK118" s="331"/>
      <c r="AL118" s="332"/>
      <c r="AM118" s="333"/>
      <c r="AN118" s="1453"/>
      <c r="AO118" s="332"/>
      <c r="AP118" s="332"/>
      <c r="AQ118" s="332"/>
      <c r="AR118" s="332"/>
      <c r="AS118" s="331"/>
      <c r="AT118" s="331"/>
      <c r="AU118" s="331"/>
      <c r="AV118" s="331"/>
      <c r="AW118" s="331"/>
    </row>
    <row r="119" spans="4:49" ht="18" customHeight="1">
      <c r="D119" s="330"/>
      <c r="E119" s="330"/>
      <c r="F119" s="331"/>
      <c r="G119" s="331"/>
      <c r="H119" s="331"/>
      <c r="I119" s="331"/>
      <c r="J119" s="331"/>
      <c r="K119" s="331"/>
      <c r="L119" s="331"/>
      <c r="M119" s="331"/>
      <c r="N119" s="331"/>
      <c r="O119" s="332"/>
      <c r="P119" s="332"/>
      <c r="Q119" s="332"/>
      <c r="R119" s="332"/>
      <c r="S119" s="332"/>
      <c r="T119" s="332"/>
      <c r="U119" s="332"/>
      <c r="V119" s="332"/>
      <c r="W119" s="331"/>
      <c r="X119" s="331"/>
      <c r="Y119" s="332"/>
      <c r="Z119" s="332"/>
      <c r="AA119" s="332"/>
      <c r="AB119" s="332"/>
      <c r="AC119" s="332"/>
      <c r="AD119" s="332"/>
      <c r="AE119" s="331"/>
      <c r="AF119" s="331"/>
      <c r="AG119" s="331"/>
      <c r="AH119" s="331"/>
      <c r="AI119" s="331"/>
      <c r="AJ119" s="331"/>
      <c r="AK119" s="331"/>
      <c r="AL119" s="332"/>
      <c r="AM119" s="333"/>
      <c r="AN119" s="1453"/>
      <c r="AO119" s="332"/>
      <c r="AP119" s="332"/>
      <c r="AQ119" s="332"/>
      <c r="AR119" s="332"/>
      <c r="AS119" s="331"/>
      <c r="AT119" s="331"/>
      <c r="AU119" s="331"/>
      <c r="AV119" s="331"/>
      <c r="AW119" s="331"/>
    </row>
  </sheetData>
  <mergeCells count="37">
    <mergeCell ref="F2:F4"/>
    <mergeCell ref="A2:A4"/>
    <mergeCell ref="C2:C4"/>
    <mergeCell ref="I2:I4"/>
    <mergeCell ref="J2:J4"/>
    <mergeCell ref="B2:B4"/>
    <mergeCell ref="D2:D4"/>
    <mergeCell ref="E2:E4"/>
    <mergeCell ref="G2:G4"/>
    <mergeCell ref="H2:H4"/>
    <mergeCell ref="L2:L4"/>
    <mergeCell ref="M2:M4"/>
    <mergeCell ref="N2:N4"/>
    <mergeCell ref="S2:W2"/>
    <mergeCell ref="X2:X4"/>
    <mergeCell ref="O3:O4"/>
    <mergeCell ref="P3:P4"/>
    <mergeCell ref="Q3:Q4"/>
    <mergeCell ref="R3:R4"/>
    <mergeCell ref="S3:S4"/>
    <mergeCell ref="T3:T4"/>
    <mergeCell ref="U3:U4"/>
    <mergeCell ref="O2:R2"/>
    <mergeCell ref="AX3:AX4"/>
    <mergeCell ref="AY3:AY4"/>
    <mergeCell ref="Y4:AA4"/>
    <mergeCell ref="AB4:AD4"/>
    <mergeCell ref="AE4:AG4"/>
    <mergeCell ref="AH4:AJ4"/>
    <mergeCell ref="AK4:AM4"/>
    <mergeCell ref="T5:AA5"/>
    <mergeCell ref="AN5:AN6"/>
    <mergeCell ref="T6:AA6"/>
    <mergeCell ref="T7:AA7"/>
    <mergeCell ref="V3:W3"/>
    <mergeCell ref="Y3:AG3"/>
    <mergeCell ref="AH3:AM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70C0"/>
  </sheetPr>
  <dimension ref="A1:EA124"/>
  <sheetViews>
    <sheetView topLeftCell="BN1" workbookViewId="0">
      <selection activeCell="U8" sqref="U8"/>
    </sheetView>
  </sheetViews>
  <sheetFormatPr defaultColWidth="9" defaultRowHeight="12.75"/>
  <cols>
    <col min="1" max="1" width="15.42578125" style="312" customWidth="1"/>
    <col min="2" max="2" width="11.140625" style="312" customWidth="1"/>
    <col min="3" max="3" width="11.28515625" style="312" customWidth="1"/>
    <col min="4" max="4" width="11" style="549" customWidth="1"/>
    <col min="5" max="5" width="10.42578125" style="550" customWidth="1"/>
    <col min="6" max="6" width="13.140625" style="550" customWidth="1"/>
    <col min="7" max="7" width="12.42578125" style="550" customWidth="1"/>
    <col min="8" max="8" width="14.5703125" style="312" customWidth="1"/>
    <col min="9" max="9" width="13.5703125" style="312" customWidth="1"/>
    <col min="10" max="10" width="15.28515625" style="312" customWidth="1"/>
    <col min="11" max="13" width="6.28515625" style="312" customWidth="1"/>
    <col min="14" max="14" width="13.5703125" style="312" customWidth="1"/>
    <col min="15" max="15" width="6.42578125" style="312" customWidth="1"/>
    <col min="16" max="16" width="8.42578125" style="551" customWidth="1"/>
    <col min="17" max="19" width="4.7109375" style="312" customWidth="1"/>
    <col min="20" max="24" width="5.7109375" style="312" customWidth="1"/>
    <col min="25" max="25" width="5.5703125" style="312" customWidth="1"/>
    <col min="26" max="31" width="6.5703125" style="225" customWidth="1"/>
    <col min="32" max="32" width="6.42578125" style="312" customWidth="1"/>
    <col min="33" max="33" width="6.28515625" style="312" customWidth="1"/>
    <col min="34" max="34" width="5.7109375" style="312" customWidth="1"/>
    <col min="35" max="35" width="7.140625" style="312" customWidth="1"/>
    <col min="36" max="36" width="6.85546875" style="312" customWidth="1"/>
    <col min="37" max="37" width="5.7109375" style="312" customWidth="1"/>
    <col min="38" max="38" width="6.7109375" style="312" customWidth="1"/>
    <col min="39" max="41" width="5.7109375" style="312" customWidth="1"/>
    <col min="42" max="42" width="6.42578125" style="312" customWidth="1"/>
    <col min="43" max="43" width="5.7109375" style="312" customWidth="1"/>
    <col min="44" max="45" width="5.7109375" style="312" hidden="1" customWidth="1"/>
    <col min="46" max="53" width="6.7109375" style="585" customWidth="1"/>
    <col min="54" max="56" width="7" style="225" customWidth="1"/>
    <col min="57" max="59" width="6.42578125" style="312" customWidth="1"/>
    <col min="60" max="60" width="6.28515625" style="312" customWidth="1"/>
    <col min="61" max="63" width="4.7109375" style="312" customWidth="1"/>
    <col min="64" max="64" width="7.85546875" style="312" customWidth="1"/>
    <col min="65" max="65" width="7.42578125" style="312" customWidth="1"/>
    <col min="66" max="66" width="7.7109375" style="312" customWidth="1"/>
    <col min="67" max="69" width="8.140625" style="312" customWidth="1"/>
    <col min="70" max="72" width="6.7109375" style="312" customWidth="1"/>
    <col min="73" max="75" width="6" style="312" customWidth="1"/>
    <col min="76" max="90" width="5.5703125" style="312" customWidth="1"/>
    <col min="91" max="91" width="9" style="312" customWidth="1"/>
    <col min="92" max="111" width="5.140625" style="747" customWidth="1"/>
    <col min="112" max="113" width="5.28515625" style="747" customWidth="1"/>
    <col min="114" max="118" width="5.140625" style="747" customWidth="1"/>
    <col min="119" max="123" width="5.7109375" style="747" customWidth="1"/>
    <col min="124" max="124" width="6" style="747" customWidth="1"/>
    <col min="125" max="126" width="7" style="552" customWidth="1"/>
    <col min="127" max="127" width="7.5703125" style="552" customWidth="1"/>
    <col min="128" max="128" width="8.42578125" style="1458" customWidth="1"/>
    <col min="129" max="129" width="11.42578125" style="312" customWidth="1"/>
    <col min="130" max="130" width="16.85546875" style="312" customWidth="1"/>
    <col min="131" max="16384" width="9" style="312"/>
  </cols>
  <sheetData>
    <row r="1" spans="1:131" ht="15.75">
      <c r="A1" s="547"/>
      <c r="B1" s="548"/>
      <c r="CN1" s="552"/>
      <c r="CO1" s="552"/>
      <c r="CP1" s="552"/>
      <c r="CQ1" s="552"/>
      <c r="CR1" s="552"/>
      <c r="CS1" s="552"/>
      <c r="CT1" s="552"/>
      <c r="CU1" s="552"/>
      <c r="CV1" s="552"/>
      <c r="CW1" s="552"/>
      <c r="CX1" s="552"/>
      <c r="CY1" s="552"/>
      <c r="CZ1" s="552"/>
      <c r="DA1" s="552"/>
      <c r="DB1" s="552"/>
      <c r="DC1" s="552"/>
      <c r="DD1" s="552"/>
      <c r="DE1" s="552"/>
      <c r="DF1" s="552"/>
      <c r="DG1" s="552"/>
      <c r="DH1" s="552"/>
      <c r="DI1" s="552"/>
      <c r="DJ1" s="552"/>
      <c r="DK1" s="552"/>
      <c r="DL1" s="552"/>
      <c r="DM1" s="552"/>
      <c r="DN1" s="552"/>
      <c r="DO1" s="552"/>
      <c r="DP1" s="552"/>
      <c r="DQ1" s="552"/>
      <c r="DR1" s="552"/>
      <c r="DS1" s="552"/>
      <c r="DT1" s="552"/>
    </row>
    <row r="2" spans="1:131" s="553" customFormat="1" ht="15.75" customHeight="1">
      <c r="A2" s="2519" t="s">
        <v>638</v>
      </c>
      <c r="B2" s="2519" t="s">
        <v>427</v>
      </c>
      <c r="C2" s="2522" t="s">
        <v>309</v>
      </c>
      <c r="D2" s="2530" t="s">
        <v>310</v>
      </c>
      <c r="E2" s="2530" t="s">
        <v>428</v>
      </c>
      <c r="F2" s="2516" t="s">
        <v>8</v>
      </c>
      <c r="G2" s="2516" t="s">
        <v>9</v>
      </c>
      <c r="H2" s="2516" t="s">
        <v>5</v>
      </c>
      <c r="I2" s="2516" t="s">
        <v>6</v>
      </c>
      <c r="J2" s="2516" t="s">
        <v>7</v>
      </c>
      <c r="K2" s="266"/>
      <c r="L2" s="266"/>
      <c r="M2" s="266"/>
      <c r="N2" s="2532" t="s">
        <v>314</v>
      </c>
      <c r="O2" s="2522" t="s">
        <v>430</v>
      </c>
      <c r="P2" s="2532" t="s">
        <v>431</v>
      </c>
      <c r="Q2" s="2535" t="s">
        <v>318</v>
      </c>
      <c r="R2" s="2535"/>
      <c r="S2" s="2522" t="s">
        <v>313</v>
      </c>
      <c r="T2" s="2553" t="s">
        <v>432</v>
      </c>
      <c r="U2" s="2554"/>
      <c r="V2" s="2554"/>
      <c r="W2" s="2554"/>
      <c r="X2" s="2554"/>
      <c r="Y2" s="2554"/>
      <c r="Z2" s="2554"/>
      <c r="AA2" s="2554"/>
      <c r="AB2" s="2554"/>
      <c r="AC2" s="2554"/>
      <c r="AD2" s="2554"/>
      <c r="AE2" s="2554"/>
      <c r="AF2" s="2554"/>
      <c r="AG2" s="2554"/>
      <c r="AH2" s="2554"/>
      <c r="AI2" s="2554"/>
      <c r="AJ2" s="2554"/>
      <c r="AK2" s="2554"/>
      <c r="AL2" s="2554"/>
      <c r="AM2" s="2554"/>
      <c r="AN2" s="2554"/>
      <c r="AO2" s="2554"/>
      <c r="AP2" s="2554"/>
      <c r="AQ2" s="2554"/>
      <c r="AR2" s="2554"/>
      <c r="AS2" s="2554"/>
      <c r="AT2" s="2554"/>
      <c r="AU2" s="2554"/>
      <c r="AV2" s="2554"/>
      <c r="AW2" s="2554"/>
      <c r="AX2" s="2554"/>
      <c r="AY2" s="2554"/>
      <c r="AZ2" s="2554"/>
      <c r="BA2" s="2554"/>
      <c r="BB2" s="2554"/>
      <c r="BC2" s="2554"/>
      <c r="BD2" s="2555"/>
      <c r="BE2" s="2553" t="s">
        <v>642</v>
      </c>
      <c r="BF2" s="2556"/>
      <c r="BG2" s="2556"/>
      <c r="BH2" s="2556"/>
      <c r="BI2" s="2556"/>
      <c r="BJ2" s="2556"/>
      <c r="BK2" s="2556"/>
      <c r="BL2" s="2556"/>
      <c r="BM2" s="2556"/>
      <c r="BN2" s="2556"/>
      <c r="BO2" s="2556"/>
      <c r="BP2" s="2556"/>
      <c r="BQ2" s="2556"/>
      <c r="BR2" s="2556"/>
      <c r="BS2" s="2556"/>
      <c r="BT2" s="2556"/>
      <c r="BU2" s="2556"/>
      <c r="BV2" s="2556"/>
      <c r="BW2" s="2556"/>
      <c r="BX2" s="2557" t="s">
        <v>433</v>
      </c>
      <c r="BY2" s="2558"/>
      <c r="BZ2" s="2558"/>
      <c r="CA2" s="2558"/>
      <c r="CB2" s="2558"/>
      <c r="CC2" s="2558"/>
      <c r="CD2" s="2558"/>
      <c r="CE2" s="2558"/>
      <c r="CF2" s="2558"/>
      <c r="CG2" s="2558"/>
      <c r="CH2" s="2558"/>
      <c r="CI2" s="2558"/>
      <c r="CJ2" s="2558"/>
      <c r="CK2" s="2558"/>
      <c r="CL2" s="2558"/>
      <c r="CM2" s="2557" t="s">
        <v>434</v>
      </c>
      <c r="CN2" s="2559"/>
      <c r="CO2" s="2559"/>
      <c r="CP2" s="2559"/>
      <c r="CQ2" s="2559"/>
      <c r="CR2" s="2559"/>
      <c r="CS2" s="2559"/>
      <c r="CT2" s="2559"/>
      <c r="CU2" s="2559"/>
      <c r="CV2" s="2559"/>
      <c r="CW2" s="2559"/>
      <c r="CX2" s="2559"/>
      <c r="CY2" s="2559"/>
      <c r="CZ2" s="2559"/>
      <c r="DA2" s="2559"/>
      <c r="DB2" s="2559"/>
      <c r="DC2" s="2559"/>
      <c r="DD2" s="2559"/>
      <c r="DE2" s="2559"/>
      <c r="DF2" s="2559"/>
      <c r="DG2" s="2559"/>
      <c r="DH2" s="2559"/>
      <c r="DI2" s="2559"/>
      <c r="DJ2" s="2559"/>
      <c r="DK2" s="2559"/>
      <c r="DL2" s="2559"/>
      <c r="DM2" s="2559"/>
      <c r="DN2" s="2559"/>
      <c r="DO2" s="2559"/>
      <c r="DP2" s="2559"/>
      <c r="DQ2" s="2559"/>
      <c r="DR2" s="2559"/>
      <c r="DS2" s="2559"/>
      <c r="DT2" s="2560"/>
      <c r="DU2" s="2561" t="s">
        <v>435</v>
      </c>
      <c r="DV2" s="2562"/>
      <c r="DW2" s="2563"/>
      <c r="DX2" s="2589" t="s">
        <v>653</v>
      </c>
      <c r="DY2" s="2522" t="s">
        <v>16</v>
      </c>
      <c r="DZ2" s="2522" t="s">
        <v>15</v>
      </c>
    </row>
    <row r="3" spans="1:131" s="557" customFormat="1" ht="20.25" customHeight="1">
      <c r="A3" s="2520"/>
      <c r="B3" s="2520"/>
      <c r="C3" s="2523"/>
      <c r="D3" s="2531"/>
      <c r="E3" s="2531"/>
      <c r="F3" s="2517"/>
      <c r="G3" s="2517"/>
      <c r="H3" s="2517"/>
      <c r="I3" s="2517"/>
      <c r="J3" s="2517"/>
      <c r="K3" s="267"/>
      <c r="L3" s="267"/>
      <c r="M3" s="267"/>
      <c r="N3" s="2533"/>
      <c r="O3" s="2523"/>
      <c r="P3" s="2533"/>
      <c r="Q3" s="554"/>
      <c r="R3" s="554"/>
      <c r="S3" s="2523"/>
      <c r="T3" s="2536" t="s">
        <v>436</v>
      </c>
      <c r="U3" s="2537"/>
      <c r="V3" s="2537"/>
      <c r="W3" s="2537"/>
      <c r="X3" s="2537"/>
      <c r="Y3" s="2537"/>
      <c r="Z3" s="2538" t="s">
        <v>437</v>
      </c>
      <c r="AA3" s="2539"/>
      <c r="AB3" s="2539"/>
      <c r="AC3" s="2539"/>
      <c r="AD3" s="2539"/>
      <c r="AE3" s="2539"/>
      <c r="AF3" s="2540" t="s">
        <v>438</v>
      </c>
      <c r="AG3" s="2541"/>
      <c r="AH3" s="2541"/>
      <c r="AI3" s="2541"/>
      <c r="AJ3" s="2541"/>
      <c r="AK3" s="2541"/>
      <c r="AL3" s="2540" t="s">
        <v>439</v>
      </c>
      <c r="AM3" s="2541"/>
      <c r="AN3" s="2541"/>
      <c r="AO3" s="2541"/>
      <c r="AP3" s="2541"/>
      <c r="AQ3" s="2541"/>
      <c r="AR3" s="555"/>
      <c r="AS3" s="555"/>
      <c r="AT3" s="2583" t="s">
        <v>540</v>
      </c>
      <c r="AU3" s="2586" t="s">
        <v>541</v>
      </c>
      <c r="AV3" s="2575" t="s">
        <v>13</v>
      </c>
      <c r="AW3" s="2575"/>
      <c r="AX3" s="2575"/>
      <c r="AY3" s="2575"/>
      <c r="AZ3" s="2575"/>
      <c r="BA3" s="2576"/>
      <c r="BB3" s="2538" t="s">
        <v>440</v>
      </c>
      <c r="BC3" s="2539"/>
      <c r="BD3" s="2542"/>
      <c r="BE3" s="2543" t="s">
        <v>441</v>
      </c>
      <c r="BF3" s="2543"/>
      <c r="BG3" s="2544"/>
      <c r="BH3" s="2547" t="s">
        <v>442</v>
      </c>
      <c r="BI3" s="2543" t="s">
        <v>443</v>
      </c>
      <c r="BJ3" s="2543"/>
      <c r="BK3" s="2544"/>
      <c r="BL3" s="2549" t="s">
        <v>444</v>
      </c>
      <c r="BM3" s="2549"/>
      <c r="BN3" s="2550"/>
      <c r="BO3" s="2549" t="s">
        <v>445</v>
      </c>
      <c r="BP3" s="2549"/>
      <c r="BQ3" s="2550"/>
      <c r="BR3" s="2543" t="s">
        <v>446</v>
      </c>
      <c r="BS3" s="2543"/>
      <c r="BT3" s="2544"/>
      <c r="BU3" s="2573" t="s">
        <v>447</v>
      </c>
      <c r="BV3" s="2549"/>
      <c r="BW3" s="2550"/>
      <c r="BX3" s="2567" t="s">
        <v>448</v>
      </c>
      <c r="BY3" s="2568"/>
      <c r="BZ3" s="2568"/>
      <c r="CA3" s="2568"/>
      <c r="CB3" s="2569"/>
      <c r="CC3" s="2567" t="s">
        <v>449</v>
      </c>
      <c r="CD3" s="2568"/>
      <c r="CE3" s="2568"/>
      <c r="CF3" s="2568"/>
      <c r="CG3" s="2569"/>
      <c r="CH3" s="2567" t="s">
        <v>450</v>
      </c>
      <c r="CI3" s="2568"/>
      <c r="CJ3" s="2568"/>
      <c r="CK3" s="2568"/>
      <c r="CL3" s="2569"/>
      <c r="CM3" s="2596" t="s">
        <v>451</v>
      </c>
      <c r="CN3" s="2599" t="s">
        <v>448</v>
      </c>
      <c r="CO3" s="2600"/>
      <c r="CP3" s="2600"/>
      <c r="CQ3" s="2600"/>
      <c r="CR3" s="2600"/>
      <c r="CS3" s="2600"/>
      <c r="CT3" s="2600"/>
      <c r="CU3" s="2600"/>
      <c r="CV3" s="2600"/>
      <c r="CW3" s="2600"/>
      <c r="CX3" s="2601"/>
      <c r="CY3" s="2599" t="s">
        <v>449</v>
      </c>
      <c r="CZ3" s="2600"/>
      <c r="DA3" s="2600"/>
      <c r="DB3" s="2600"/>
      <c r="DC3" s="2600"/>
      <c r="DD3" s="2600"/>
      <c r="DE3" s="2600"/>
      <c r="DF3" s="2600"/>
      <c r="DG3" s="2600"/>
      <c r="DH3" s="2600"/>
      <c r="DI3" s="2601"/>
      <c r="DJ3" s="2599" t="s">
        <v>450</v>
      </c>
      <c r="DK3" s="2600"/>
      <c r="DL3" s="2600"/>
      <c r="DM3" s="2600"/>
      <c r="DN3" s="2600"/>
      <c r="DO3" s="2600"/>
      <c r="DP3" s="2600"/>
      <c r="DQ3" s="2600"/>
      <c r="DR3" s="2600"/>
      <c r="DS3" s="2600"/>
      <c r="DT3" s="2601"/>
      <c r="DU3" s="556"/>
      <c r="DV3" s="2594"/>
      <c r="DW3" s="2594" t="s">
        <v>452</v>
      </c>
      <c r="DX3" s="2590"/>
      <c r="DY3" s="2523"/>
      <c r="DZ3" s="2523"/>
    </row>
    <row r="4" spans="1:131" s="557" customFormat="1" ht="15.75" customHeight="1">
      <c r="A4" s="2521"/>
      <c r="B4" s="2521"/>
      <c r="C4" s="2523"/>
      <c r="D4" s="2531"/>
      <c r="E4" s="2531"/>
      <c r="F4" s="2518"/>
      <c r="G4" s="2518"/>
      <c r="H4" s="2518"/>
      <c r="I4" s="2518"/>
      <c r="J4" s="2518"/>
      <c r="K4" s="268"/>
      <c r="L4" s="268"/>
      <c r="M4" s="268"/>
      <c r="N4" s="2534"/>
      <c r="O4" s="2523"/>
      <c r="P4" s="2534"/>
      <c r="Q4" s="554" t="s">
        <v>331</v>
      </c>
      <c r="R4" s="554" t="s">
        <v>332</v>
      </c>
      <c r="S4" s="2523"/>
      <c r="T4" s="2577" t="s">
        <v>448</v>
      </c>
      <c r="U4" s="2578"/>
      <c r="V4" s="2577" t="s">
        <v>449</v>
      </c>
      <c r="W4" s="2578"/>
      <c r="X4" s="2577" t="s">
        <v>450</v>
      </c>
      <c r="Y4" s="2578"/>
      <c r="Z4" s="2564" t="s">
        <v>448</v>
      </c>
      <c r="AA4" s="2565"/>
      <c r="AB4" s="2564" t="s">
        <v>449</v>
      </c>
      <c r="AC4" s="2565"/>
      <c r="AD4" s="2564" t="s">
        <v>450</v>
      </c>
      <c r="AE4" s="2565"/>
      <c r="AF4" s="2540" t="s">
        <v>448</v>
      </c>
      <c r="AG4" s="2566"/>
      <c r="AH4" s="2540" t="s">
        <v>449</v>
      </c>
      <c r="AI4" s="2566"/>
      <c r="AJ4" s="2540" t="s">
        <v>450</v>
      </c>
      <c r="AK4" s="2566"/>
      <c r="AL4" s="2540" t="s">
        <v>448</v>
      </c>
      <c r="AM4" s="2566"/>
      <c r="AN4" s="2540" t="s">
        <v>449</v>
      </c>
      <c r="AO4" s="2566"/>
      <c r="AP4" s="2540" t="s">
        <v>450</v>
      </c>
      <c r="AQ4" s="2566"/>
      <c r="AR4" s="558"/>
      <c r="AS4" s="558"/>
      <c r="AT4" s="2584"/>
      <c r="AU4" s="2587"/>
      <c r="AV4" s="2575" t="s">
        <v>448</v>
      </c>
      <c r="AW4" s="2576"/>
      <c r="AX4" s="2582" t="s">
        <v>449</v>
      </c>
      <c r="AY4" s="2576"/>
      <c r="AZ4" s="2582" t="s">
        <v>450</v>
      </c>
      <c r="BA4" s="2576"/>
      <c r="BB4" s="1371" t="s">
        <v>448</v>
      </c>
      <c r="BC4" s="1371" t="s">
        <v>449</v>
      </c>
      <c r="BD4" s="1371" t="s">
        <v>450</v>
      </c>
      <c r="BE4" s="2545"/>
      <c r="BF4" s="2545"/>
      <c r="BG4" s="2546"/>
      <c r="BH4" s="2548"/>
      <c r="BI4" s="2545"/>
      <c r="BJ4" s="2545"/>
      <c r="BK4" s="2546"/>
      <c r="BL4" s="2551"/>
      <c r="BM4" s="2551"/>
      <c r="BN4" s="2552"/>
      <c r="BO4" s="2551"/>
      <c r="BP4" s="2551"/>
      <c r="BQ4" s="2552"/>
      <c r="BR4" s="2545"/>
      <c r="BS4" s="2545"/>
      <c r="BT4" s="2546"/>
      <c r="BU4" s="2574"/>
      <c r="BV4" s="2551"/>
      <c r="BW4" s="2552"/>
      <c r="BX4" s="2570"/>
      <c r="BY4" s="2571"/>
      <c r="BZ4" s="2571"/>
      <c r="CA4" s="2571"/>
      <c r="CB4" s="2572"/>
      <c r="CC4" s="2570"/>
      <c r="CD4" s="2571"/>
      <c r="CE4" s="2571"/>
      <c r="CF4" s="2571"/>
      <c r="CG4" s="2572"/>
      <c r="CH4" s="2570"/>
      <c r="CI4" s="2571"/>
      <c r="CJ4" s="2571"/>
      <c r="CK4" s="2571"/>
      <c r="CL4" s="2572"/>
      <c r="CM4" s="2597"/>
      <c r="CN4" s="559">
        <v>0</v>
      </c>
      <c r="CO4" s="559">
        <v>2.5000000000000001E-2</v>
      </c>
      <c r="CP4" s="559">
        <v>0.05</v>
      </c>
      <c r="CQ4" s="559">
        <v>7.4999999999999997E-2</v>
      </c>
      <c r="CR4" s="560">
        <v>0.1</v>
      </c>
      <c r="CS4" s="560">
        <v>0.125</v>
      </c>
      <c r="CT4" s="560">
        <v>0.15</v>
      </c>
      <c r="CU4" s="560">
        <v>0.17499999999999999</v>
      </c>
      <c r="CV4" s="560">
        <v>0.2</v>
      </c>
      <c r="CW4" s="560">
        <v>0.3</v>
      </c>
      <c r="CX4" s="560">
        <v>0.4</v>
      </c>
      <c r="CY4" s="559">
        <v>0</v>
      </c>
      <c r="CZ4" s="559">
        <v>2.5000000000000001E-2</v>
      </c>
      <c r="DA4" s="559">
        <v>0.05</v>
      </c>
      <c r="DB4" s="559">
        <v>7.4999999999999997E-2</v>
      </c>
      <c r="DC4" s="560">
        <v>0.1</v>
      </c>
      <c r="DD4" s="560">
        <v>0.125</v>
      </c>
      <c r="DE4" s="560">
        <v>0.15</v>
      </c>
      <c r="DF4" s="560">
        <v>0.17499999999999999</v>
      </c>
      <c r="DG4" s="560">
        <v>0.2</v>
      </c>
      <c r="DH4" s="560">
        <v>0.3</v>
      </c>
      <c r="DI4" s="560">
        <v>0.4</v>
      </c>
      <c r="DJ4" s="559">
        <v>0</v>
      </c>
      <c r="DK4" s="559">
        <v>2.5000000000000001E-2</v>
      </c>
      <c r="DL4" s="559">
        <v>0.05</v>
      </c>
      <c r="DM4" s="559">
        <v>7.4999999999999997E-2</v>
      </c>
      <c r="DN4" s="560">
        <v>0.1</v>
      </c>
      <c r="DO4" s="560">
        <v>0.125</v>
      </c>
      <c r="DP4" s="560">
        <v>0.15</v>
      </c>
      <c r="DQ4" s="560">
        <v>0.17499999999999999</v>
      </c>
      <c r="DR4" s="560">
        <v>0.2</v>
      </c>
      <c r="DS4" s="560">
        <v>0.3</v>
      </c>
      <c r="DT4" s="560">
        <v>0.4</v>
      </c>
      <c r="DU4" s="561"/>
      <c r="DV4" s="2595"/>
      <c r="DW4" s="2595"/>
      <c r="DX4" s="2591"/>
      <c r="DY4" s="2523"/>
      <c r="DZ4" s="2523"/>
    </row>
    <row r="5" spans="1:131" s="585" customFormat="1" ht="15.75">
      <c r="A5" s="562"/>
      <c r="B5" s="562"/>
      <c r="C5" s="563"/>
      <c r="D5" s="564"/>
      <c r="E5" s="564"/>
      <c r="F5" s="565"/>
      <c r="G5" s="565"/>
      <c r="H5" s="566"/>
      <c r="I5" s="566"/>
      <c r="J5" s="566"/>
      <c r="K5" s="566"/>
      <c r="L5" s="566"/>
      <c r="M5" s="566"/>
      <c r="N5" s="566"/>
      <c r="O5" s="566"/>
      <c r="P5" s="567"/>
      <c r="Q5" s="566"/>
      <c r="R5" s="566"/>
      <c r="S5" s="566"/>
      <c r="T5" s="568" t="s">
        <v>453</v>
      </c>
      <c r="U5" s="569" t="s">
        <v>454</v>
      </c>
      <c r="V5" s="568" t="s">
        <v>453</v>
      </c>
      <c r="W5" s="569" t="s">
        <v>454</v>
      </c>
      <c r="X5" s="568" t="s">
        <v>453</v>
      </c>
      <c r="Y5" s="569" t="s">
        <v>454</v>
      </c>
      <c r="Z5" s="1371" t="s">
        <v>453</v>
      </c>
      <c r="AA5" s="1380" t="s">
        <v>454</v>
      </c>
      <c r="AB5" s="1381" t="s">
        <v>453</v>
      </c>
      <c r="AC5" s="1380" t="s">
        <v>454</v>
      </c>
      <c r="AD5" s="1381" t="s">
        <v>453</v>
      </c>
      <c r="AE5" s="1380" t="s">
        <v>454</v>
      </c>
      <c r="AF5" s="1474" t="s">
        <v>453</v>
      </c>
      <c r="AG5" s="1475" t="s">
        <v>454</v>
      </c>
      <c r="AH5" s="1474" t="s">
        <v>453</v>
      </c>
      <c r="AI5" s="1475" t="s">
        <v>454</v>
      </c>
      <c r="AJ5" s="1474" t="s">
        <v>453</v>
      </c>
      <c r="AK5" s="1475" t="s">
        <v>454</v>
      </c>
      <c r="AL5" s="1474" t="s">
        <v>453</v>
      </c>
      <c r="AM5" s="1475" t="s">
        <v>454</v>
      </c>
      <c r="AN5" s="1474" t="s">
        <v>453</v>
      </c>
      <c r="AO5" s="1475" t="s">
        <v>454</v>
      </c>
      <c r="AP5" s="1474" t="s">
        <v>453</v>
      </c>
      <c r="AQ5" s="1475" t="s">
        <v>454</v>
      </c>
      <c r="AR5" s="570"/>
      <c r="AS5" s="1480"/>
      <c r="AT5" s="2585"/>
      <c r="AU5" s="2588"/>
      <c r="AV5" s="1481" t="s">
        <v>453</v>
      </c>
      <c r="AW5" s="569" t="s">
        <v>454</v>
      </c>
      <c r="AX5" s="568" t="s">
        <v>453</v>
      </c>
      <c r="AY5" s="569" t="s">
        <v>454</v>
      </c>
      <c r="AZ5" s="568" t="s">
        <v>453</v>
      </c>
      <c r="BA5" s="569" t="s">
        <v>454</v>
      </c>
      <c r="BB5" s="1482"/>
      <c r="BC5" s="1482"/>
      <c r="BD5" s="1482"/>
      <c r="BE5" s="572"/>
      <c r="BF5" s="572"/>
      <c r="BG5" s="572"/>
      <c r="BH5" s="571"/>
      <c r="BI5" s="571"/>
      <c r="BJ5" s="571"/>
      <c r="BK5" s="571"/>
      <c r="BL5" s="572"/>
      <c r="BM5" s="573"/>
      <c r="BN5" s="573"/>
      <c r="BO5" s="573"/>
      <c r="BP5" s="573"/>
      <c r="BQ5" s="571"/>
      <c r="BR5" s="571"/>
      <c r="BS5" s="571"/>
      <c r="BT5" s="571"/>
      <c r="BU5" s="571"/>
      <c r="BV5" s="571"/>
      <c r="BW5" s="571"/>
      <c r="BX5" s="574"/>
      <c r="BY5" s="575"/>
      <c r="BZ5" s="575"/>
      <c r="CA5" s="575"/>
      <c r="CB5" s="576"/>
      <c r="CC5" s="574"/>
      <c r="CD5" s="575"/>
      <c r="CE5" s="575"/>
      <c r="CF5" s="575"/>
      <c r="CG5" s="576"/>
      <c r="CH5" s="577"/>
      <c r="CI5" s="578"/>
      <c r="CJ5" s="578"/>
      <c r="CK5" s="578"/>
      <c r="CL5" s="579"/>
      <c r="CM5" s="2598"/>
      <c r="CN5" s="580">
        <v>0</v>
      </c>
      <c r="CO5" s="580">
        <v>0.64</v>
      </c>
      <c r="CP5" s="580">
        <v>1.27</v>
      </c>
      <c r="CQ5" s="580">
        <v>1.91</v>
      </c>
      <c r="CR5" s="581">
        <v>2.54</v>
      </c>
      <c r="CS5" s="581">
        <v>3.18</v>
      </c>
      <c r="CT5" s="581">
        <v>3.75</v>
      </c>
      <c r="CU5" s="581">
        <v>4.45</v>
      </c>
      <c r="CV5" s="581">
        <v>5.08</v>
      </c>
      <c r="CW5" s="581">
        <v>7.62</v>
      </c>
      <c r="CX5" s="581">
        <v>10.16</v>
      </c>
      <c r="CY5" s="580">
        <v>0</v>
      </c>
      <c r="CZ5" s="580">
        <v>0.64</v>
      </c>
      <c r="DA5" s="580">
        <v>1.27</v>
      </c>
      <c r="DB5" s="580">
        <v>1.91</v>
      </c>
      <c r="DC5" s="581">
        <v>2.54</v>
      </c>
      <c r="DD5" s="581">
        <v>3.18</v>
      </c>
      <c r="DE5" s="581">
        <v>3.75</v>
      </c>
      <c r="DF5" s="581">
        <v>4.45</v>
      </c>
      <c r="DG5" s="581">
        <v>5.08</v>
      </c>
      <c r="DH5" s="581">
        <v>7.62</v>
      </c>
      <c r="DI5" s="581">
        <v>10.16</v>
      </c>
      <c r="DJ5" s="580">
        <v>0</v>
      </c>
      <c r="DK5" s="580">
        <v>0.64</v>
      </c>
      <c r="DL5" s="580">
        <v>1.27</v>
      </c>
      <c r="DM5" s="580">
        <v>1.91</v>
      </c>
      <c r="DN5" s="581">
        <v>2.54</v>
      </c>
      <c r="DO5" s="581">
        <v>3.18</v>
      </c>
      <c r="DP5" s="581">
        <v>3.75</v>
      </c>
      <c r="DQ5" s="581">
        <v>4.45</v>
      </c>
      <c r="DR5" s="581">
        <v>5.08</v>
      </c>
      <c r="DS5" s="581">
        <v>7.62</v>
      </c>
      <c r="DT5" s="581">
        <v>10.16</v>
      </c>
      <c r="DU5" s="582"/>
      <c r="DV5" s="582"/>
      <c r="DW5" s="583"/>
      <c r="DX5" s="1459"/>
      <c r="DY5" s="584"/>
      <c r="DZ5" s="566"/>
    </row>
    <row r="6" spans="1:131" s="624" customFormat="1" ht="33.75" customHeight="1">
      <c r="A6" s="990" t="e">
        <f>LOOKUP($C6,#REF!,#REF!)</f>
        <v>#REF!</v>
      </c>
      <c r="B6" s="990" t="e">
        <f>LOOKUP($C6,#REF!,#REF!)</f>
        <v>#REF!</v>
      </c>
      <c r="C6" s="224">
        <v>1</v>
      </c>
      <c r="D6" s="589" t="e">
        <f>LOOKUP($C6,#REF!,#REF!)</f>
        <v>#REF!</v>
      </c>
      <c r="E6" s="615" t="e">
        <f>D6+5</f>
        <v>#REF!</v>
      </c>
      <c r="F6" s="17" t="e">
        <f>LOOKUP($C6,#REF!,#REF!)</f>
        <v>#REF!</v>
      </c>
      <c r="G6" s="17" t="e">
        <f>LOOKUP($C6,#REF!,#REF!)</f>
        <v>#REF!</v>
      </c>
      <c r="H6" s="17" t="e">
        <f>LOOKUP($C6,#REF!,#REF!)</f>
        <v>#REF!</v>
      </c>
      <c r="I6" s="17" t="e">
        <f>LOOKUP($C6,#REF!,#REF!)</f>
        <v>#REF!</v>
      </c>
      <c r="J6" s="17" t="e">
        <f>LOOKUP($C6,#REF!,#REF!)</f>
        <v>#REF!</v>
      </c>
      <c r="K6" s="1370"/>
      <c r="L6" s="1370"/>
      <c r="M6" s="1370"/>
      <c r="N6" s="614"/>
      <c r="O6" s="586"/>
      <c r="P6" s="617" t="s">
        <v>4</v>
      </c>
      <c r="Q6" s="614"/>
      <c r="R6" s="614"/>
      <c r="S6" s="618"/>
      <c r="T6" s="619">
        <v>1</v>
      </c>
      <c r="U6" s="619">
        <v>3</v>
      </c>
      <c r="V6" s="619">
        <v>11</v>
      </c>
      <c r="W6" s="619">
        <v>15</v>
      </c>
      <c r="X6" s="619">
        <v>12</v>
      </c>
      <c r="Y6" s="619">
        <v>10</v>
      </c>
      <c r="Z6" s="1382" t="e">
        <f xml:space="preserve"> LOOKUP(T6,#REF!,#REF!)</f>
        <v>#REF!</v>
      </c>
      <c r="AA6" s="1382" t="e">
        <f xml:space="preserve"> LOOKUP(U6,#REF!,#REF!)</f>
        <v>#REF!</v>
      </c>
      <c r="AB6" s="1382" t="e">
        <f xml:space="preserve"> LOOKUP(V6,#REF!,#REF!)</f>
        <v>#REF!</v>
      </c>
      <c r="AC6" s="1382" t="e">
        <f xml:space="preserve"> LOOKUP(W6,#REF!,#REF!)</f>
        <v>#REF!</v>
      </c>
      <c r="AD6" s="1382" t="e">
        <f xml:space="preserve"> LOOKUP(X6,#REF!,#REF!)</f>
        <v>#REF!</v>
      </c>
      <c r="AE6" s="1382" t="e">
        <f xml:space="preserve"> LOOKUP(Y6,#REF!,#REF!)</f>
        <v>#REF!</v>
      </c>
      <c r="AF6" s="622">
        <v>922.5</v>
      </c>
      <c r="AG6" s="622">
        <v>981.3</v>
      </c>
      <c r="AH6" s="622">
        <v>856.4</v>
      </c>
      <c r="AI6" s="622">
        <v>873.2</v>
      </c>
      <c r="AJ6" s="622">
        <v>915.1</v>
      </c>
      <c r="AK6" s="622">
        <v>905.4</v>
      </c>
      <c r="AL6" s="622">
        <v>813.6</v>
      </c>
      <c r="AM6" s="622">
        <v>859.1</v>
      </c>
      <c r="AN6" s="622">
        <v>760.1</v>
      </c>
      <c r="AO6" s="622">
        <v>773.2</v>
      </c>
      <c r="AP6" s="622">
        <v>808.1</v>
      </c>
      <c r="AQ6" s="622">
        <v>798.5</v>
      </c>
      <c r="AR6" s="596" t="e">
        <f t="shared" ref="AR6:AR7" si="0">(AH6-AN6)/(AN6-AB6)*100</f>
        <v>#REF!</v>
      </c>
      <c r="AS6" s="596" t="e">
        <f t="shared" ref="AS6:AS7" si="1">(AI6-AO6)/(AO6-AC6)*100</f>
        <v>#REF!</v>
      </c>
      <c r="AT6" s="1479" t="e">
        <f>LOOKUP(C6,'3-Proc'!$C$8:$C$485,'3-Proc'!$AB$8:$AB$485)</f>
        <v>#REF!</v>
      </c>
      <c r="AU6" s="596" t="e">
        <f>LOOKUP(C6,'3-Proc'!$C$8:$C$485,'3-Proc'!$AC$8:$AC$485)</f>
        <v>#REF!</v>
      </c>
      <c r="AV6" s="596" t="e">
        <f t="shared" ref="AV6:BA6" si="2">(AF6-AL6)/(AL6-Z6)*100</f>
        <v>#REF!</v>
      </c>
      <c r="AW6" s="596" t="e">
        <f t="shared" si="2"/>
        <v>#REF!</v>
      </c>
      <c r="AX6" s="596" t="e">
        <f t="shared" si="2"/>
        <v>#REF!</v>
      </c>
      <c r="AY6" s="596" t="e">
        <f t="shared" si="2"/>
        <v>#REF!</v>
      </c>
      <c r="AZ6" s="596" t="e">
        <f t="shared" si="2"/>
        <v>#REF!</v>
      </c>
      <c r="BA6" s="596" t="e">
        <f t="shared" si="2"/>
        <v>#REF!</v>
      </c>
      <c r="BB6" s="1473" t="e">
        <f t="shared" ref="BB6:BB7" si="3">((AF6-AL6)/(AL6-Z6)+(AG6-AM6)/(AM6-AA6))*50</f>
        <v>#REF!</v>
      </c>
      <c r="BC6" s="1473" t="e">
        <f t="shared" ref="BC6:BC7" si="4">((AH6-AN6)/(AN6-AB6)+(AI6-AO6)/(AO6-AC6))*50</f>
        <v>#REF!</v>
      </c>
      <c r="BD6" s="1473" t="e">
        <f t="shared" ref="BD6:BD7" si="5">((AJ6-AP6)/(AP6-AD6)+(AK6-AQ6)/(AQ6-AE6))*50</f>
        <v>#REF!</v>
      </c>
      <c r="BE6" s="625">
        <v>1</v>
      </c>
      <c r="BF6" s="625">
        <v>2</v>
      </c>
      <c r="BG6" s="625">
        <v>3</v>
      </c>
      <c r="BH6" s="625">
        <v>5</v>
      </c>
      <c r="BI6" s="625">
        <v>10</v>
      </c>
      <c r="BJ6" s="625">
        <v>30</v>
      </c>
      <c r="BK6" s="625">
        <v>65</v>
      </c>
      <c r="BL6" s="1469" t="e">
        <f xml:space="preserve"> LOOKUP(BE6,#REF!,#REF!)</f>
        <v>#REF!</v>
      </c>
      <c r="BM6" s="1469" t="e">
        <f xml:space="preserve"> LOOKUP(BF6,#REF!,#REF!)</f>
        <v>#REF!</v>
      </c>
      <c r="BN6" s="1469" t="e">
        <f xml:space="preserve"> LOOKUP(BG6,#REF!,#REF!)</f>
        <v>#REF!</v>
      </c>
      <c r="BO6" s="1468" t="e">
        <f xml:space="preserve"> LOOKUP(BE6,#REF!,#REF!)</f>
        <v>#REF!</v>
      </c>
      <c r="BP6" s="1468" t="e">
        <f xml:space="preserve"> LOOKUP(BF6,#REF!,#REF!)</f>
        <v>#REF!</v>
      </c>
      <c r="BQ6" s="1468" t="e">
        <f xml:space="preserve"> LOOKUP(BG6,#REF!,#REF!)</f>
        <v>#REF!</v>
      </c>
      <c r="BR6" s="625">
        <v>9821</v>
      </c>
      <c r="BS6" s="625">
        <v>9982</v>
      </c>
      <c r="BT6" s="625">
        <v>10430</v>
      </c>
      <c r="BU6" s="1489" t="e">
        <f t="shared" ref="BU6:BW9" si="6">(BR6-BL6)/BO6/(1+BB6/100)</f>
        <v>#REF!</v>
      </c>
      <c r="BV6" s="1489" t="e">
        <f t="shared" si="6"/>
        <v>#REF!</v>
      </c>
      <c r="BW6" s="1489" t="e">
        <f t="shared" si="6"/>
        <v>#REF!</v>
      </c>
      <c r="BX6" s="656">
        <v>20</v>
      </c>
      <c r="BY6" s="656">
        <v>29</v>
      </c>
      <c r="BZ6" s="656">
        <v>31</v>
      </c>
      <c r="CA6" s="656">
        <v>33</v>
      </c>
      <c r="CB6" s="656">
        <v>34</v>
      </c>
      <c r="CC6" s="656">
        <v>20</v>
      </c>
      <c r="CD6" s="656">
        <v>42</v>
      </c>
      <c r="CE6" s="656">
        <v>45</v>
      </c>
      <c r="CF6" s="656">
        <v>50</v>
      </c>
      <c r="CG6" s="656">
        <v>51</v>
      </c>
      <c r="CH6" s="656">
        <v>50</v>
      </c>
      <c r="CI6" s="656">
        <v>68</v>
      </c>
      <c r="CJ6" s="656">
        <v>74</v>
      </c>
      <c r="CK6" s="656">
        <v>81</v>
      </c>
      <c r="CL6" s="656">
        <v>82</v>
      </c>
      <c r="CM6" s="626">
        <v>2</v>
      </c>
      <c r="CN6" s="611">
        <v>0</v>
      </c>
      <c r="CO6" s="611">
        <v>4</v>
      </c>
      <c r="CP6" s="611">
        <v>9</v>
      </c>
      <c r="CQ6" s="611">
        <v>14</v>
      </c>
      <c r="CR6" s="611">
        <v>18</v>
      </c>
      <c r="CS6" s="611">
        <v>24</v>
      </c>
      <c r="CT6" s="611">
        <v>27</v>
      </c>
      <c r="CU6" s="611">
        <v>32</v>
      </c>
      <c r="CV6" s="611">
        <v>35.700000000000003</v>
      </c>
      <c r="CW6" s="611">
        <v>43.2</v>
      </c>
      <c r="CX6" s="611">
        <v>45.4</v>
      </c>
      <c r="CY6" s="611">
        <v>0</v>
      </c>
      <c r="CZ6" s="611">
        <v>7</v>
      </c>
      <c r="DA6" s="611">
        <v>14</v>
      </c>
      <c r="DB6" s="611">
        <v>22</v>
      </c>
      <c r="DC6" s="611">
        <v>28.5</v>
      </c>
      <c r="DD6" s="611">
        <v>36.5</v>
      </c>
      <c r="DE6" s="611">
        <v>42</v>
      </c>
      <c r="DF6" s="611">
        <v>49</v>
      </c>
      <c r="DG6" s="611">
        <v>54.3</v>
      </c>
      <c r="DH6" s="611">
        <v>65</v>
      </c>
      <c r="DI6" s="611">
        <v>69.7</v>
      </c>
      <c r="DJ6" s="611">
        <v>0</v>
      </c>
      <c r="DK6" s="611">
        <v>11</v>
      </c>
      <c r="DL6" s="611">
        <v>20</v>
      </c>
      <c r="DM6" s="611">
        <v>30</v>
      </c>
      <c r="DN6" s="611">
        <v>40</v>
      </c>
      <c r="DO6" s="611">
        <v>49</v>
      </c>
      <c r="DP6" s="611">
        <v>57</v>
      </c>
      <c r="DQ6" s="611">
        <v>66</v>
      </c>
      <c r="DR6" s="611">
        <v>71.5</v>
      </c>
      <c r="DS6" s="611">
        <v>86.4</v>
      </c>
      <c r="DT6" s="611">
        <v>92.4</v>
      </c>
      <c r="DU6" s="627">
        <v>1</v>
      </c>
      <c r="DV6" s="627">
        <v>0.95</v>
      </c>
      <c r="DW6" s="627">
        <v>0.97</v>
      </c>
      <c r="DX6" s="1455">
        <v>13.833533098812865</v>
      </c>
      <c r="DY6" s="601" t="s">
        <v>635</v>
      </c>
      <c r="DZ6" s="253" t="s">
        <v>274</v>
      </c>
      <c r="EA6" s="998" t="e">
        <f>LOOKUP($C6,#REF!,#REF!)</f>
        <v>#REF!</v>
      </c>
    </row>
    <row r="7" spans="1:131" s="624" customFormat="1" ht="33.75" customHeight="1">
      <c r="A7" s="990" t="e">
        <f>LOOKUP($C7,#REF!,#REF!)</f>
        <v>#REF!</v>
      </c>
      <c r="B7" s="990" t="e">
        <f>LOOKUP($C7,#REF!,#REF!)</f>
        <v>#REF!</v>
      </c>
      <c r="C7" s="224">
        <v>2</v>
      </c>
      <c r="D7" s="589" t="e">
        <f>LOOKUP($C7,#REF!,#REF!)</f>
        <v>#REF!</v>
      </c>
      <c r="E7" s="615" t="e">
        <f t="shared" ref="E7:E9" si="7">D7+5</f>
        <v>#REF!</v>
      </c>
      <c r="F7" s="17" t="e">
        <f>LOOKUP($C7,#REF!,#REF!)</f>
        <v>#REF!</v>
      </c>
      <c r="G7" s="17" t="e">
        <f>LOOKUP($C7,#REF!,#REF!)</f>
        <v>#REF!</v>
      </c>
      <c r="H7" s="17" t="e">
        <f>LOOKUP($C7,#REF!,#REF!)</f>
        <v>#REF!</v>
      </c>
      <c r="I7" s="17" t="e">
        <f>LOOKUP($C7,#REF!,#REF!)</f>
        <v>#REF!</v>
      </c>
      <c r="J7" s="17" t="e">
        <f>LOOKUP($C7,#REF!,#REF!)</f>
        <v>#REF!</v>
      </c>
      <c r="K7" s="1370"/>
      <c r="L7" s="1370"/>
      <c r="M7" s="1370"/>
      <c r="N7" s="614"/>
      <c r="O7" s="586"/>
      <c r="P7" s="617" t="s">
        <v>4</v>
      </c>
      <c r="Q7" s="614"/>
      <c r="R7" s="614"/>
      <c r="S7" s="618"/>
      <c r="T7" s="619">
        <v>2</v>
      </c>
      <c r="U7" s="619">
        <v>4</v>
      </c>
      <c r="V7" s="619">
        <v>5</v>
      </c>
      <c r="W7" s="619">
        <v>6</v>
      </c>
      <c r="X7" s="619">
        <v>8</v>
      </c>
      <c r="Y7" s="619">
        <v>9</v>
      </c>
      <c r="Z7" s="1382" t="e">
        <f xml:space="preserve"> LOOKUP(T7,#REF!,#REF!)</f>
        <v>#REF!</v>
      </c>
      <c r="AA7" s="1382" t="e">
        <f xml:space="preserve"> LOOKUP(U7,#REF!,#REF!)</f>
        <v>#REF!</v>
      </c>
      <c r="AB7" s="1382" t="e">
        <f xml:space="preserve"> LOOKUP(V7,#REF!,#REF!)</f>
        <v>#REF!</v>
      </c>
      <c r="AC7" s="1382" t="e">
        <f xml:space="preserve"> LOOKUP(W7,#REF!,#REF!)</f>
        <v>#REF!</v>
      </c>
      <c r="AD7" s="1382" t="e">
        <f xml:space="preserve"> LOOKUP(X7,#REF!,#REF!)</f>
        <v>#REF!</v>
      </c>
      <c r="AE7" s="1382" t="e">
        <f xml:space="preserve"> LOOKUP(Y7,#REF!,#REF!)</f>
        <v>#REF!</v>
      </c>
      <c r="AF7" s="622">
        <v>905.1</v>
      </c>
      <c r="AG7" s="622">
        <v>954.2</v>
      </c>
      <c r="AH7" s="622">
        <v>848.6</v>
      </c>
      <c r="AI7" s="622">
        <v>854.1</v>
      </c>
      <c r="AJ7" s="622">
        <v>900.4</v>
      </c>
      <c r="AK7" s="622">
        <v>879.4</v>
      </c>
      <c r="AL7" s="622">
        <v>790.6</v>
      </c>
      <c r="AM7" s="622">
        <v>830.1</v>
      </c>
      <c r="AN7" s="622">
        <v>740.5</v>
      </c>
      <c r="AO7" s="622">
        <v>744.8</v>
      </c>
      <c r="AP7" s="622">
        <v>787.1</v>
      </c>
      <c r="AQ7" s="622">
        <v>765.6</v>
      </c>
      <c r="AR7" s="596" t="e">
        <f t="shared" si="0"/>
        <v>#REF!</v>
      </c>
      <c r="AS7" s="596" t="e">
        <f t="shared" si="1"/>
        <v>#REF!</v>
      </c>
      <c r="AT7" s="1479" t="e">
        <f>LOOKUP(C7,'3-Proc'!$C$8:$C$485,'3-Proc'!$AB$8:$AB$485)</f>
        <v>#REF!</v>
      </c>
      <c r="AU7" s="596" t="e">
        <f>LOOKUP(C7,'3-Proc'!$C$8:$C$485,'3-Proc'!$AC$8:$AC$485)</f>
        <v>#REF!</v>
      </c>
      <c r="AV7" s="596" t="e">
        <f t="shared" ref="AV7:AV9" si="8">(AF7-AL7)/(AL7-Z7)*100</f>
        <v>#REF!</v>
      </c>
      <c r="AW7" s="596" t="e">
        <f t="shared" ref="AW7:AW9" si="9">(AG7-AM7)/(AM7-AA7)*100</f>
        <v>#REF!</v>
      </c>
      <c r="AX7" s="596" t="e">
        <f t="shared" ref="AX7:AX9" si="10">(AH7-AN7)/(AN7-AB7)*100</f>
        <v>#REF!</v>
      </c>
      <c r="AY7" s="596" t="e">
        <f t="shared" ref="AY7:AY9" si="11">(AI7-AO7)/(AO7-AC7)*100</f>
        <v>#REF!</v>
      </c>
      <c r="AZ7" s="596" t="e">
        <f t="shared" ref="AZ7:AZ9" si="12">(AJ7-AP7)/(AP7-AD7)*100</f>
        <v>#REF!</v>
      </c>
      <c r="BA7" s="596" t="e">
        <f t="shared" ref="BA7:BA9" si="13">(AK7-AQ7)/(AQ7-AE7)*100</f>
        <v>#REF!</v>
      </c>
      <c r="BB7" s="1473" t="e">
        <f t="shared" si="3"/>
        <v>#REF!</v>
      </c>
      <c r="BC7" s="1473" t="e">
        <f t="shared" si="4"/>
        <v>#REF!</v>
      </c>
      <c r="BD7" s="1473" t="e">
        <f t="shared" si="5"/>
        <v>#REF!</v>
      </c>
      <c r="BE7" s="625">
        <v>13</v>
      </c>
      <c r="BF7" s="625">
        <v>4</v>
      </c>
      <c r="BG7" s="625">
        <v>8</v>
      </c>
      <c r="BH7" s="625">
        <v>5</v>
      </c>
      <c r="BI7" s="625">
        <v>10</v>
      </c>
      <c r="BJ7" s="625">
        <v>30</v>
      </c>
      <c r="BK7" s="625">
        <v>65</v>
      </c>
      <c r="BL7" s="1469" t="e">
        <f xml:space="preserve"> LOOKUP(BE7,#REF!,#REF!)</f>
        <v>#REF!</v>
      </c>
      <c r="BM7" s="1469" t="e">
        <f xml:space="preserve"> LOOKUP(BF7,#REF!,#REF!)</f>
        <v>#REF!</v>
      </c>
      <c r="BN7" s="1469" t="e">
        <f xml:space="preserve"> LOOKUP(BG7,#REF!,#REF!)</f>
        <v>#REF!</v>
      </c>
      <c r="BO7" s="1468" t="e">
        <f xml:space="preserve"> LOOKUP(BE7,#REF!,#REF!)</f>
        <v>#REF!</v>
      </c>
      <c r="BP7" s="1468" t="e">
        <f xml:space="preserve"> LOOKUP(BF7,#REF!,#REF!)</f>
        <v>#REF!</v>
      </c>
      <c r="BQ7" s="1468" t="e">
        <f xml:space="preserve"> LOOKUP(BG7,#REF!,#REF!)</f>
        <v>#REF!</v>
      </c>
      <c r="BR7" s="625">
        <v>10725</v>
      </c>
      <c r="BS7" s="625">
        <v>10704</v>
      </c>
      <c r="BT7" s="625">
        <v>11038</v>
      </c>
      <c r="BU7" s="1489" t="e">
        <f t="shared" si="6"/>
        <v>#REF!</v>
      </c>
      <c r="BV7" s="1489" t="e">
        <f t="shared" si="6"/>
        <v>#REF!</v>
      </c>
      <c r="BW7" s="1489" t="e">
        <f t="shared" si="6"/>
        <v>#REF!</v>
      </c>
      <c r="BX7" s="656">
        <v>50</v>
      </c>
      <c r="BY7" s="656">
        <v>64</v>
      </c>
      <c r="BZ7" s="656">
        <v>67</v>
      </c>
      <c r="CA7" s="656">
        <v>69</v>
      </c>
      <c r="CB7" s="656">
        <v>70</v>
      </c>
      <c r="CC7" s="656">
        <v>50</v>
      </c>
      <c r="CD7" s="656">
        <v>70</v>
      </c>
      <c r="CE7" s="656">
        <v>76</v>
      </c>
      <c r="CF7" s="656">
        <v>79</v>
      </c>
      <c r="CG7" s="656">
        <v>80</v>
      </c>
      <c r="CH7" s="656">
        <v>100</v>
      </c>
      <c r="CI7" s="656">
        <v>128</v>
      </c>
      <c r="CJ7" s="656">
        <v>135</v>
      </c>
      <c r="CK7" s="656">
        <v>138</v>
      </c>
      <c r="CL7" s="656">
        <v>138</v>
      </c>
      <c r="CM7" s="626">
        <v>2</v>
      </c>
      <c r="CN7" s="611">
        <v>0</v>
      </c>
      <c r="CO7" s="611">
        <v>4</v>
      </c>
      <c r="CP7" s="611">
        <v>8</v>
      </c>
      <c r="CQ7" s="611">
        <v>13</v>
      </c>
      <c r="CR7" s="611">
        <v>18</v>
      </c>
      <c r="CS7" s="611">
        <v>23</v>
      </c>
      <c r="CT7" s="611">
        <v>27</v>
      </c>
      <c r="CU7" s="611">
        <v>32</v>
      </c>
      <c r="CV7" s="611">
        <v>35</v>
      </c>
      <c r="CW7" s="611">
        <v>42.9</v>
      </c>
      <c r="CX7" s="611">
        <v>45.9</v>
      </c>
      <c r="CY7" s="611">
        <v>0</v>
      </c>
      <c r="CZ7" s="611">
        <v>7</v>
      </c>
      <c r="DA7" s="611">
        <v>13</v>
      </c>
      <c r="DB7" s="611">
        <v>20.7</v>
      </c>
      <c r="DC7" s="611">
        <v>26.7</v>
      </c>
      <c r="DD7" s="611">
        <v>33.450000000000003</v>
      </c>
      <c r="DE7" s="611">
        <v>40.5</v>
      </c>
      <c r="DF7" s="611">
        <v>46.8</v>
      </c>
      <c r="DG7" s="611">
        <v>52</v>
      </c>
      <c r="DH7" s="611">
        <v>64</v>
      </c>
      <c r="DI7" s="611">
        <v>69</v>
      </c>
      <c r="DJ7" s="611">
        <v>0</v>
      </c>
      <c r="DK7" s="611">
        <v>8</v>
      </c>
      <c r="DL7" s="611">
        <v>16</v>
      </c>
      <c r="DM7" s="611">
        <v>27</v>
      </c>
      <c r="DN7" s="611">
        <v>36.4</v>
      </c>
      <c r="DO7" s="611">
        <v>45.4</v>
      </c>
      <c r="DP7" s="611">
        <v>53.6</v>
      </c>
      <c r="DQ7" s="611">
        <v>62</v>
      </c>
      <c r="DR7" s="611">
        <v>68</v>
      </c>
      <c r="DS7" s="611">
        <v>84</v>
      </c>
      <c r="DT7" s="611">
        <v>90</v>
      </c>
      <c r="DU7" s="627">
        <v>1</v>
      </c>
      <c r="DV7" s="627">
        <v>0.95</v>
      </c>
      <c r="DW7" s="627">
        <v>0.97</v>
      </c>
      <c r="DX7" s="1460">
        <v>13.538902511773937</v>
      </c>
      <c r="DY7" s="601" t="s">
        <v>635</v>
      </c>
      <c r="DZ7" s="253" t="s">
        <v>274</v>
      </c>
      <c r="EA7" s="998" t="e">
        <f>LOOKUP($C7,#REF!,#REF!)</f>
        <v>#REF!</v>
      </c>
    </row>
    <row r="8" spans="1:131" s="624" customFormat="1" ht="33.75" customHeight="1">
      <c r="A8" s="990" t="e">
        <f>LOOKUP($C8,#REF!,#REF!)</f>
        <v>#REF!</v>
      </c>
      <c r="B8" s="990" t="e">
        <f>LOOKUP($C8,#REF!,#REF!)</f>
        <v>#REF!</v>
      </c>
      <c r="C8" s="224">
        <v>3</v>
      </c>
      <c r="D8" s="589" t="e">
        <f>LOOKUP($C8,#REF!,#REF!)</f>
        <v>#REF!</v>
      </c>
      <c r="E8" s="615" t="e">
        <f t="shared" si="7"/>
        <v>#REF!</v>
      </c>
      <c r="F8" s="17" t="e">
        <f>LOOKUP($C8,#REF!,#REF!)</f>
        <v>#REF!</v>
      </c>
      <c r="G8" s="17" t="e">
        <f>LOOKUP($C8,#REF!,#REF!)</f>
        <v>#REF!</v>
      </c>
      <c r="H8" s="17" t="e">
        <f>LOOKUP($C8,#REF!,#REF!)</f>
        <v>#REF!</v>
      </c>
      <c r="I8" s="17" t="e">
        <f>LOOKUP($C8,#REF!,#REF!)</f>
        <v>#REF!</v>
      </c>
      <c r="J8" s="17" t="e">
        <f>LOOKUP($C8,#REF!,#REF!)</f>
        <v>#REF!</v>
      </c>
      <c r="K8" s="1370"/>
      <c r="L8" s="1370"/>
      <c r="M8" s="1370"/>
      <c r="N8" s="614"/>
      <c r="O8" s="586"/>
      <c r="P8" s="617" t="s">
        <v>4</v>
      </c>
      <c r="Q8" s="614"/>
      <c r="R8" s="614"/>
      <c r="S8" s="618"/>
      <c r="T8" s="619">
        <v>7</v>
      </c>
      <c r="U8" s="619">
        <v>13</v>
      </c>
      <c r="V8" s="619">
        <v>3</v>
      </c>
      <c r="W8" s="619">
        <v>1</v>
      </c>
      <c r="X8" s="619">
        <v>9</v>
      </c>
      <c r="Y8" s="619">
        <v>10</v>
      </c>
      <c r="Z8" s="1382" t="e">
        <f xml:space="preserve"> LOOKUP(T8,#REF!,#REF!)</f>
        <v>#REF!</v>
      </c>
      <c r="AA8" s="1382" t="e">
        <f xml:space="preserve"> LOOKUP(U8,#REF!,#REF!)</f>
        <v>#REF!</v>
      </c>
      <c r="AB8" s="1382" t="e">
        <f xml:space="preserve"> LOOKUP(V8,#REF!,#REF!)</f>
        <v>#REF!</v>
      </c>
      <c r="AC8" s="1382" t="e">
        <f xml:space="preserve"> LOOKUP(W8,#REF!,#REF!)</f>
        <v>#REF!</v>
      </c>
      <c r="AD8" s="1382" t="e">
        <f xml:space="preserve"> LOOKUP(X8,#REF!,#REF!)</f>
        <v>#REF!</v>
      </c>
      <c r="AE8" s="1382" t="e">
        <f xml:space="preserve"> LOOKUP(Y8,#REF!,#REF!)</f>
        <v>#REF!</v>
      </c>
      <c r="AF8" s="622">
        <v>854.6</v>
      </c>
      <c r="AG8" s="622">
        <v>916.8</v>
      </c>
      <c r="AH8" s="622">
        <v>789.2</v>
      </c>
      <c r="AI8" s="622">
        <v>815.9</v>
      </c>
      <c r="AJ8" s="622">
        <v>846.1</v>
      </c>
      <c r="AK8" s="622">
        <v>894.1</v>
      </c>
      <c r="AL8" s="622">
        <v>759.6</v>
      </c>
      <c r="AM8" s="622">
        <v>815.1</v>
      </c>
      <c r="AN8" s="622">
        <v>705.5</v>
      </c>
      <c r="AO8" s="622">
        <v>730.8</v>
      </c>
      <c r="AP8" s="622">
        <v>752.1</v>
      </c>
      <c r="AQ8" s="622">
        <v>792.6</v>
      </c>
      <c r="AR8" s="596" t="e">
        <f t="shared" ref="AR8" si="14">(AH8-AN8)/(AN8-AB8)*100</f>
        <v>#REF!</v>
      </c>
      <c r="AS8" s="596" t="e">
        <f t="shared" ref="AS8" si="15">(AI8-AO8)/(AO8-AC8)*100</f>
        <v>#REF!</v>
      </c>
      <c r="AT8" s="1479" t="e">
        <f>LOOKUP(C8,'3-Proc'!$C$8:$C$485,'3-Proc'!$AB$8:$AB$485)</f>
        <v>#REF!</v>
      </c>
      <c r="AU8" s="596" t="e">
        <f>LOOKUP(C8,'3-Proc'!$C$8:$C$485,'3-Proc'!$AC$8:$AC$485)</f>
        <v>#REF!</v>
      </c>
      <c r="AV8" s="596" t="e">
        <f t="shared" si="8"/>
        <v>#REF!</v>
      </c>
      <c r="AW8" s="596" t="e">
        <f t="shared" si="9"/>
        <v>#REF!</v>
      </c>
      <c r="AX8" s="596" t="e">
        <f t="shared" si="10"/>
        <v>#REF!</v>
      </c>
      <c r="AY8" s="596" t="e">
        <f t="shared" si="11"/>
        <v>#REF!</v>
      </c>
      <c r="AZ8" s="596" t="e">
        <f t="shared" si="12"/>
        <v>#REF!</v>
      </c>
      <c r="BA8" s="596" t="e">
        <f t="shared" si="13"/>
        <v>#REF!</v>
      </c>
      <c r="BB8" s="1473" t="e">
        <f t="shared" ref="BB8" si="16">((AF8-AL8)/(AL8-Z8)+(AG8-AM8)/(AM8-AA8))*50</f>
        <v>#REF!</v>
      </c>
      <c r="BC8" s="1473" t="e">
        <f t="shared" ref="BC8" si="17">((AH8-AN8)/(AN8-AB8)+(AI8-AO8)/(AO8-AC8))*50</f>
        <v>#REF!</v>
      </c>
      <c r="BD8" s="1473" t="e">
        <f t="shared" ref="BD8" si="18">((AJ8-AP8)/(AP8-AD8)+(AK8-AQ8)/(AQ8-AE8))*50</f>
        <v>#REF!</v>
      </c>
      <c r="BE8" s="625">
        <v>11</v>
      </c>
      <c r="BF8" s="625">
        <v>12</v>
      </c>
      <c r="BG8" s="625">
        <v>9</v>
      </c>
      <c r="BH8" s="625">
        <v>5</v>
      </c>
      <c r="BI8" s="625">
        <v>10</v>
      </c>
      <c r="BJ8" s="625">
        <v>30</v>
      </c>
      <c r="BK8" s="625">
        <v>65</v>
      </c>
      <c r="BL8" s="1469" t="e">
        <f xml:space="preserve"> LOOKUP(BE8,#REF!,#REF!)</f>
        <v>#REF!</v>
      </c>
      <c r="BM8" s="1469" t="e">
        <f xml:space="preserve"> LOOKUP(BF8,#REF!,#REF!)</f>
        <v>#REF!</v>
      </c>
      <c r="BN8" s="1469" t="e">
        <f xml:space="preserve"> LOOKUP(BG8,#REF!,#REF!)</f>
        <v>#REF!</v>
      </c>
      <c r="BO8" s="1468" t="e">
        <f xml:space="preserve"> LOOKUP(BE8,#REF!,#REF!)</f>
        <v>#REF!</v>
      </c>
      <c r="BP8" s="1468" t="e">
        <f xml:space="preserve"> LOOKUP(BF8,#REF!,#REF!)</f>
        <v>#REF!</v>
      </c>
      <c r="BQ8" s="1468" t="e">
        <f xml:space="preserve"> LOOKUP(BG8,#REF!,#REF!)</f>
        <v>#REF!</v>
      </c>
      <c r="BR8" s="625">
        <v>10735</v>
      </c>
      <c r="BS8" s="625">
        <v>10654</v>
      </c>
      <c r="BT8" s="625">
        <v>11298</v>
      </c>
      <c r="BU8" s="1489" t="e">
        <f t="shared" si="6"/>
        <v>#REF!</v>
      </c>
      <c r="BV8" s="1489" t="e">
        <f t="shared" si="6"/>
        <v>#REF!</v>
      </c>
      <c r="BW8" s="1489" t="e">
        <f t="shared" si="6"/>
        <v>#REF!</v>
      </c>
      <c r="BX8" s="656">
        <v>150</v>
      </c>
      <c r="BY8" s="656">
        <v>170</v>
      </c>
      <c r="BZ8" s="656">
        <v>173</v>
      </c>
      <c r="CA8" s="656">
        <v>175</v>
      </c>
      <c r="CB8" s="656">
        <v>176</v>
      </c>
      <c r="CC8" s="656">
        <v>50</v>
      </c>
      <c r="CD8" s="656">
        <v>74</v>
      </c>
      <c r="CE8" s="656">
        <v>78</v>
      </c>
      <c r="CF8" s="656">
        <v>80</v>
      </c>
      <c r="CG8" s="656">
        <v>80</v>
      </c>
      <c r="CH8" s="656">
        <v>80</v>
      </c>
      <c r="CI8" s="656">
        <v>101</v>
      </c>
      <c r="CJ8" s="656">
        <v>108</v>
      </c>
      <c r="CK8" s="656">
        <v>111</v>
      </c>
      <c r="CL8" s="656">
        <v>112</v>
      </c>
      <c r="CM8" s="626">
        <v>2</v>
      </c>
      <c r="CN8" s="611">
        <v>0</v>
      </c>
      <c r="CO8" s="611">
        <v>4</v>
      </c>
      <c r="CP8" s="611">
        <v>8</v>
      </c>
      <c r="CQ8" s="611">
        <v>13.7</v>
      </c>
      <c r="CR8" s="611">
        <v>18</v>
      </c>
      <c r="CS8" s="611">
        <v>22.5</v>
      </c>
      <c r="CT8" s="611">
        <v>26.7</v>
      </c>
      <c r="CU8" s="611">
        <v>31.7</v>
      </c>
      <c r="CV8" s="611">
        <v>35</v>
      </c>
      <c r="CW8" s="611">
        <v>42.6</v>
      </c>
      <c r="CX8" s="611">
        <v>45.1</v>
      </c>
      <c r="CY8" s="611">
        <v>0</v>
      </c>
      <c r="CZ8" s="611">
        <v>5.6</v>
      </c>
      <c r="DA8" s="611">
        <v>12</v>
      </c>
      <c r="DB8" s="611">
        <v>20.6</v>
      </c>
      <c r="DC8" s="611">
        <v>27.3</v>
      </c>
      <c r="DD8" s="611">
        <v>34.299999999999997</v>
      </c>
      <c r="DE8" s="611">
        <v>40</v>
      </c>
      <c r="DF8" s="611">
        <v>47.5</v>
      </c>
      <c r="DG8" s="611">
        <v>53.6</v>
      </c>
      <c r="DH8" s="611">
        <v>64.5</v>
      </c>
      <c r="DI8" s="611">
        <v>70</v>
      </c>
      <c r="DJ8" s="611">
        <v>0</v>
      </c>
      <c r="DK8" s="611">
        <v>8</v>
      </c>
      <c r="DL8" s="611">
        <v>18</v>
      </c>
      <c r="DM8" s="611">
        <v>28</v>
      </c>
      <c r="DN8" s="611">
        <v>38</v>
      </c>
      <c r="DO8" s="611">
        <v>48</v>
      </c>
      <c r="DP8" s="611">
        <v>57</v>
      </c>
      <c r="DQ8" s="611">
        <v>66</v>
      </c>
      <c r="DR8" s="611">
        <v>71.599999999999994</v>
      </c>
      <c r="DS8" s="611">
        <v>84.4</v>
      </c>
      <c r="DT8" s="611">
        <v>90.6</v>
      </c>
      <c r="DU8" s="627">
        <v>1</v>
      </c>
      <c r="DV8" s="627">
        <v>0.95</v>
      </c>
      <c r="DW8" s="627">
        <v>0.97</v>
      </c>
      <c r="DX8" s="1460">
        <v>14.549112011505962</v>
      </c>
      <c r="DY8" s="601" t="s">
        <v>635</v>
      </c>
      <c r="DZ8" s="253" t="s">
        <v>274</v>
      </c>
      <c r="EA8" s="998" t="e">
        <f>LOOKUP($C8,#REF!,#REF!)</f>
        <v>#REF!</v>
      </c>
    </row>
    <row r="9" spans="1:131" s="624" customFormat="1" ht="33.75" customHeight="1">
      <c r="A9" s="990" t="e">
        <f>LOOKUP($C9,#REF!,#REF!)</f>
        <v>#REF!</v>
      </c>
      <c r="B9" s="990" t="e">
        <f>LOOKUP($C9,#REF!,#REF!)</f>
        <v>#REF!</v>
      </c>
      <c r="C9" s="224">
        <v>4</v>
      </c>
      <c r="D9" s="589" t="e">
        <f>LOOKUP($C9,#REF!,#REF!)</f>
        <v>#REF!</v>
      </c>
      <c r="E9" s="615" t="e">
        <f t="shared" si="7"/>
        <v>#REF!</v>
      </c>
      <c r="F9" s="17" t="e">
        <f>LOOKUP($C9,#REF!,#REF!)</f>
        <v>#REF!</v>
      </c>
      <c r="G9" s="17" t="e">
        <f>LOOKUP($C9,#REF!,#REF!)</f>
        <v>#REF!</v>
      </c>
      <c r="H9" s="17" t="e">
        <f>LOOKUP($C9,#REF!,#REF!)</f>
        <v>#REF!</v>
      </c>
      <c r="I9" s="17" t="e">
        <f>LOOKUP($C9,#REF!,#REF!)</f>
        <v>#REF!</v>
      </c>
      <c r="J9" s="17" t="e">
        <f>LOOKUP($C9,#REF!,#REF!)</f>
        <v>#REF!</v>
      </c>
      <c r="K9" s="1370"/>
      <c r="L9" s="1370"/>
      <c r="M9" s="1370"/>
      <c r="N9" s="614"/>
      <c r="O9" s="586"/>
      <c r="P9" s="617" t="s">
        <v>4</v>
      </c>
      <c r="Q9" s="614"/>
      <c r="R9" s="614"/>
      <c r="S9" s="618"/>
      <c r="T9" s="619">
        <v>5</v>
      </c>
      <c r="U9" s="619">
        <v>15</v>
      </c>
      <c r="V9" s="619">
        <v>2</v>
      </c>
      <c r="W9" s="619">
        <v>4</v>
      </c>
      <c r="X9" s="619">
        <v>11</v>
      </c>
      <c r="Y9" s="619">
        <v>12</v>
      </c>
      <c r="Z9" s="1382" t="e">
        <f xml:space="preserve"> LOOKUP(T9,#REF!,#REF!)</f>
        <v>#REF!</v>
      </c>
      <c r="AA9" s="1382" t="e">
        <f xml:space="preserve"> LOOKUP(U9,#REF!,#REF!)</f>
        <v>#REF!</v>
      </c>
      <c r="AB9" s="1382" t="e">
        <f xml:space="preserve"> LOOKUP(V9,#REF!,#REF!)</f>
        <v>#REF!</v>
      </c>
      <c r="AC9" s="1382" t="e">
        <f xml:space="preserve"> LOOKUP(W9,#REF!,#REF!)</f>
        <v>#REF!</v>
      </c>
      <c r="AD9" s="1382" t="e">
        <f xml:space="preserve"> LOOKUP(X9,#REF!,#REF!)</f>
        <v>#REF!</v>
      </c>
      <c r="AE9" s="1382" t="e">
        <f xml:space="preserve"> LOOKUP(Y9,#REF!,#REF!)</f>
        <v>#REF!</v>
      </c>
      <c r="AF9" s="622">
        <v>867.3</v>
      </c>
      <c r="AG9" s="622">
        <v>856.2</v>
      </c>
      <c r="AH9" s="622">
        <v>861.3</v>
      </c>
      <c r="AI9" s="622">
        <v>872.4</v>
      </c>
      <c r="AJ9" s="622">
        <v>867.2</v>
      </c>
      <c r="AK9" s="622">
        <v>901.3</v>
      </c>
      <c r="AL9" s="622">
        <v>750.8</v>
      </c>
      <c r="AM9" s="622">
        <v>755.1</v>
      </c>
      <c r="AN9" s="622">
        <v>756.5</v>
      </c>
      <c r="AO9" s="622">
        <v>765.8</v>
      </c>
      <c r="AP9" s="622">
        <v>760.1</v>
      </c>
      <c r="AQ9" s="622">
        <v>785.6</v>
      </c>
      <c r="AR9" s="596" t="e">
        <f t="shared" ref="AR9" si="19">(AH9-AN9)/(AN9-AB9)*100</f>
        <v>#REF!</v>
      </c>
      <c r="AS9" s="596" t="e">
        <f t="shared" ref="AS9" si="20">(AI9-AO9)/(AO9-AC9)*100</f>
        <v>#REF!</v>
      </c>
      <c r="AT9" s="1479" t="e">
        <f>LOOKUP(C9,'3-Proc'!$C$8:$C$485,'3-Proc'!$AB$8:$AB$485)</f>
        <v>#REF!</v>
      </c>
      <c r="AU9" s="596" t="e">
        <f>LOOKUP(C9,'3-Proc'!$C$8:$C$485,'3-Proc'!$AC$8:$AC$485)</f>
        <v>#REF!</v>
      </c>
      <c r="AV9" s="596" t="e">
        <f t="shared" si="8"/>
        <v>#REF!</v>
      </c>
      <c r="AW9" s="596" t="e">
        <f t="shared" si="9"/>
        <v>#REF!</v>
      </c>
      <c r="AX9" s="596" t="e">
        <f t="shared" si="10"/>
        <v>#REF!</v>
      </c>
      <c r="AY9" s="596" t="e">
        <f t="shared" si="11"/>
        <v>#REF!</v>
      </c>
      <c r="AZ9" s="596" t="e">
        <f t="shared" si="12"/>
        <v>#REF!</v>
      </c>
      <c r="BA9" s="596" t="e">
        <f t="shared" si="13"/>
        <v>#REF!</v>
      </c>
      <c r="BB9" s="1473" t="e">
        <f t="shared" ref="BB9" si="21">((AF9-AL9)/(AL9-Z9)+(AG9-AM9)/(AM9-AA9))*50</f>
        <v>#REF!</v>
      </c>
      <c r="BC9" s="1473" t="e">
        <f t="shared" ref="BC9" si="22">((AH9-AN9)/(AN9-AB9)+(AI9-AO9)/(AO9-AC9))*50</f>
        <v>#REF!</v>
      </c>
      <c r="BD9" s="1473" t="e">
        <f t="shared" ref="BD9" si="23">((AJ9-AP9)/(AP9-AD9)+(AK9-AQ9)/(AQ9-AE9))*50</f>
        <v>#REF!</v>
      </c>
      <c r="BE9" s="625">
        <v>10</v>
      </c>
      <c r="BF9" s="625">
        <v>7</v>
      </c>
      <c r="BG9" s="625">
        <v>6</v>
      </c>
      <c r="BH9" s="625">
        <v>5</v>
      </c>
      <c r="BI9" s="625">
        <v>10</v>
      </c>
      <c r="BJ9" s="625">
        <v>30</v>
      </c>
      <c r="BK9" s="625">
        <v>65</v>
      </c>
      <c r="BL9" s="1469" t="e">
        <f xml:space="preserve"> LOOKUP(BE9,#REF!,#REF!)</f>
        <v>#REF!</v>
      </c>
      <c r="BM9" s="1469" t="e">
        <f xml:space="preserve"> LOOKUP(BF9,#REF!,#REF!)</f>
        <v>#REF!</v>
      </c>
      <c r="BN9" s="1469" t="e">
        <f xml:space="preserve"> LOOKUP(BG9,#REF!,#REF!)</f>
        <v>#REF!</v>
      </c>
      <c r="BO9" s="1468" t="e">
        <f xml:space="preserve"> LOOKUP(BE9,#REF!,#REF!)</f>
        <v>#REF!</v>
      </c>
      <c r="BP9" s="1468" t="e">
        <f xml:space="preserve"> LOOKUP(BF9,#REF!,#REF!)</f>
        <v>#REF!</v>
      </c>
      <c r="BQ9" s="1468" t="e">
        <f xml:space="preserve"> LOOKUP(BG9,#REF!,#REF!)</f>
        <v>#REF!</v>
      </c>
      <c r="BR9" s="625">
        <v>10635</v>
      </c>
      <c r="BS9" s="625">
        <v>10684</v>
      </c>
      <c r="BT9" s="625">
        <v>10908</v>
      </c>
      <c r="BU9" s="1489" t="e">
        <f t="shared" si="6"/>
        <v>#REF!</v>
      </c>
      <c r="BV9" s="1489" t="e">
        <f t="shared" si="6"/>
        <v>#REF!</v>
      </c>
      <c r="BW9" s="1489" t="e">
        <f t="shared" si="6"/>
        <v>#REF!</v>
      </c>
      <c r="BX9" s="656">
        <v>50</v>
      </c>
      <c r="BY9" s="656">
        <v>67</v>
      </c>
      <c r="BZ9" s="656">
        <v>69</v>
      </c>
      <c r="CA9" s="656">
        <v>71</v>
      </c>
      <c r="CB9" s="656">
        <v>71</v>
      </c>
      <c r="CC9" s="656">
        <v>50</v>
      </c>
      <c r="CD9" s="656">
        <v>71</v>
      </c>
      <c r="CE9" s="656">
        <v>77</v>
      </c>
      <c r="CF9" s="656">
        <v>80</v>
      </c>
      <c r="CG9" s="656">
        <v>81</v>
      </c>
      <c r="CH9" s="656">
        <v>50</v>
      </c>
      <c r="CI9" s="656">
        <v>81</v>
      </c>
      <c r="CJ9" s="656">
        <v>85</v>
      </c>
      <c r="CK9" s="656">
        <v>88</v>
      </c>
      <c r="CL9" s="656">
        <v>89</v>
      </c>
      <c r="CM9" s="626">
        <v>2</v>
      </c>
      <c r="CN9" s="611">
        <v>0</v>
      </c>
      <c r="CO9" s="611">
        <v>3.9</v>
      </c>
      <c r="CP9" s="611">
        <v>8</v>
      </c>
      <c r="CQ9" s="611">
        <v>13.5</v>
      </c>
      <c r="CR9" s="611">
        <v>17.8</v>
      </c>
      <c r="CS9" s="611">
        <v>22.7</v>
      </c>
      <c r="CT9" s="611">
        <v>26.6</v>
      </c>
      <c r="CU9" s="611">
        <v>32.1</v>
      </c>
      <c r="CV9" s="611">
        <v>35.700000000000003</v>
      </c>
      <c r="CW9" s="611">
        <v>44</v>
      </c>
      <c r="CX9" s="611">
        <v>47</v>
      </c>
      <c r="CY9" s="611">
        <v>0</v>
      </c>
      <c r="CZ9" s="611">
        <v>5.7</v>
      </c>
      <c r="DA9" s="611">
        <v>12</v>
      </c>
      <c r="DB9" s="611">
        <v>20.8</v>
      </c>
      <c r="DC9" s="611">
        <v>27.3</v>
      </c>
      <c r="DD9" s="611">
        <v>34.1</v>
      </c>
      <c r="DE9" s="611">
        <v>39.5</v>
      </c>
      <c r="DF9" s="611">
        <v>46.6</v>
      </c>
      <c r="DG9" s="611">
        <v>51</v>
      </c>
      <c r="DH9" s="611">
        <v>63</v>
      </c>
      <c r="DI9" s="611">
        <v>69</v>
      </c>
      <c r="DJ9" s="611">
        <v>0</v>
      </c>
      <c r="DK9" s="611">
        <v>9</v>
      </c>
      <c r="DL9" s="611">
        <v>18</v>
      </c>
      <c r="DM9" s="611">
        <v>30</v>
      </c>
      <c r="DN9" s="611">
        <v>39</v>
      </c>
      <c r="DO9" s="611">
        <v>48</v>
      </c>
      <c r="DP9" s="611">
        <v>56</v>
      </c>
      <c r="DQ9" s="611">
        <v>64</v>
      </c>
      <c r="DR9" s="611">
        <v>70</v>
      </c>
      <c r="DS9" s="611">
        <v>85</v>
      </c>
      <c r="DT9" s="611">
        <v>90</v>
      </c>
      <c r="DU9" s="627">
        <v>1</v>
      </c>
      <c r="DV9" s="627">
        <v>0.95</v>
      </c>
      <c r="DW9" s="627">
        <v>0.97</v>
      </c>
      <c r="DX9" s="1460">
        <v>12.499477850615916</v>
      </c>
      <c r="DY9" s="601" t="s">
        <v>635</v>
      </c>
      <c r="DZ9" s="253" t="s">
        <v>274</v>
      </c>
      <c r="EA9" s="998" t="e">
        <f>LOOKUP($C9,#REF!,#REF!)</f>
        <v>#REF!</v>
      </c>
    </row>
    <row r="10" spans="1:131" s="609" customFormat="1" ht="22.7" customHeight="1">
      <c r="A10" s="586"/>
      <c r="B10" s="586"/>
      <c r="C10" s="602"/>
      <c r="D10" s="588"/>
      <c r="E10" s="589"/>
      <c r="F10" s="603"/>
      <c r="G10" s="603"/>
      <c r="H10" s="588"/>
      <c r="I10" s="588"/>
      <c r="J10" s="588"/>
      <c r="K10" s="588"/>
      <c r="L10" s="588"/>
      <c r="M10" s="588"/>
      <c r="N10" s="588"/>
      <c r="O10" s="591"/>
      <c r="P10" s="592"/>
      <c r="Q10" s="588"/>
      <c r="R10" s="588"/>
      <c r="S10" s="593"/>
      <c r="T10" s="594"/>
      <c r="U10" s="594"/>
      <c r="V10" s="594"/>
      <c r="W10" s="594"/>
      <c r="X10" s="594"/>
      <c r="Y10" s="594"/>
      <c r="Z10" s="1383"/>
      <c r="AA10" s="1383"/>
      <c r="AB10" s="1383"/>
      <c r="AC10" s="1383"/>
      <c r="AD10" s="1383"/>
      <c r="AE10" s="1383"/>
      <c r="AF10" s="595"/>
      <c r="AG10" s="595"/>
      <c r="AH10" s="595"/>
      <c r="AI10" s="595"/>
      <c r="AJ10" s="595"/>
      <c r="AK10" s="595"/>
      <c r="AL10" s="595"/>
      <c r="AM10" s="595"/>
      <c r="AN10" s="595"/>
      <c r="AO10" s="595"/>
      <c r="AP10" s="595"/>
      <c r="AQ10" s="595"/>
      <c r="AR10" s="596"/>
      <c r="AS10" s="596"/>
      <c r="AT10" s="596"/>
      <c r="AU10" s="596"/>
      <c r="AV10" s="596"/>
      <c r="AW10" s="596"/>
      <c r="AX10" s="596"/>
      <c r="AY10" s="596"/>
      <c r="AZ10" s="596"/>
      <c r="BA10" s="596"/>
      <c r="BB10" s="1373"/>
      <c r="BC10" s="1373"/>
      <c r="BD10" s="1373"/>
      <c r="BE10" s="597"/>
      <c r="BF10" s="597"/>
      <c r="BG10" s="597"/>
      <c r="BH10" s="598"/>
      <c r="BI10" s="598"/>
      <c r="BJ10" s="598"/>
      <c r="BK10" s="598"/>
      <c r="BL10" s="252"/>
      <c r="BM10" s="252"/>
      <c r="BN10" s="252"/>
      <c r="BO10" s="252"/>
      <c r="BP10" s="252"/>
      <c r="BQ10" s="252"/>
      <c r="BR10" s="598"/>
      <c r="BS10" s="598"/>
      <c r="BT10" s="598"/>
      <c r="BU10" s="599"/>
      <c r="BV10" s="599"/>
      <c r="BW10" s="599"/>
      <c r="BX10" s="600"/>
      <c r="BY10" s="600"/>
      <c r="BZ10" s="600"/>
      <c r="CA10" s="600"/>
      <c r="CB10" s="600"/>
      <c r="CC10" s="600"/>
      <c r="CD10" s="600"/>
      <c r="CE10" s="600"/>
      <c r="CF10" s="600"/>
      <c r="CG10" s="600"/>
      <c r="CH10" s="600"/>
      <c r="CI10" s="600"/>
      <c r="CJ10" s="600"/>
      <c r="CK10" s="600"/>
      <c r="CL10" s="600"/>
      <c r="CM10" s="604"/>
      <c r="CN10" s="610"/>
      <c r="CO10" s="610"/>
      <c r="CP10" s="610"/>
      <c r="CQ10" s="610"/>
      <c r="CR10" s="610"/>
      <c r="CS10" s="610"/>
      <c r="CT10" s="610"/>
      <c r="CU10" s="610"/>
      <c r="CV10" s="610"/>
      <c r="CW10" s="610"/>
      <c r="CX10" s="610"/>
      <c r="CY10" s="610"/>
      <c r="CZ10" s="610"/>
      <c r="DA10" s="610"/>
      <c r="DB10" s="610"/>
      <c r="DC10" s="610"/>
      <c r="DD10" s="610"/>
      <c r="DE10" s="610"/>
      <c r="DF10" s="610"/>
      <c r="DG10" s="610"/>
      <c r="DH10" s="610"/>
      <c r="DI10" s="610"/>
      <c r="DJ10" s="610"/>
      <c r="DK10" s="610"/>
      <c r="DL10" s="610"/>
      <c r="DM10" s="610"/>
      <c r="DN10" s="610"/>
      <c r="DO10" s="610"/>
      <c r="DP10" s="610"/>
      <c r="DQ10" s="610"/>
      <c r="DR10" s="610"/>
      <c r="DS10" s="610"/>
      <c r="DT10" s="610"/>
      <c r="DU10" s="605"/>
      <c r="DV10" s="605"/>
      <c r="DW10" s="606"/>
      <c r="DX10" s="1462"/>
      <c r="DY10" s="607"/>
      <c r="DZ10" s="608"/>
    </row>
    <row r="11" spans="1:131" s="609" customFormat="1" ht="22.7" customHeight="1">
      <c r="A11" s="586"/>
      <c r="B11" s="586"/>
      <c r="C11" s="602"/>
      <c r="D11" s="588"/>
      <c r="E11" s="589"/>
      <c r="F11" s="603"/>
      <c r="G11" s="603"/>
      <c r="H11" s="588"/>
      <c r="I11" s="588"/>
      <c r="J11" s="588"/>
      <c r="K11" s="588"/>
      <c r="L11" s="588"/>
      <c r="M11" s="588"/>
      <c r="N11" s="588"/>
      <c r="O11" s="591"/>
      <c r="P11" s="592"/>
      <c r="Q11" s="588"/>
      <c r="R11" s="588"/>
      <c r="S11" s="593"/>
      <c r="T11" s="594"/>
      <c r="U11" s="594"/>
      <c r="V11" s="594"/>
      <c r="W11" s="594"/>
      <c r="X11" s="594"/>
      <c r="Y11" s="594"/>
      <c r="Z11" s="1383"/>
      <c r="AA11" s="1383"/>
      <c r="AB11" s="1383"/>
      <c r="AC11" s="1383"/>
      <c r="AD11" s="1383"/>
      <c r="AE11" s="1383"/>
      <c r="AF11" s="595"/>
      <c r="AG11" s="595"/>
      <c r="AH11" s="595"/>
      <c r="AI11" s="595"/>
      <c r="AJ11" s="595"/>
      <c r="AK11" s="595"/>
      <c r="AL11" s="595"/>
      <c r="AM11" s="595"/>
      <c r="AN11" s="595"/>
      <c r="AO11" s="595"/>
      <c r="AP11" s="595"/>
      <c r="AQ11" s="595"/>
      <c r="AR11" s="596"/>
      <c r="AS11" s="596"/>
      <c r="AT11" s="596"/>
      <c r="AU11" s="596"/>
      <c r="AV11" s="596"/>
      <c r="AW11" s="596"/>
      <c r="AX11" s="596"/>
      <c r="AY11" s="596"/>
      <c r="AZ11" s="596"/>
      <c r="BA11" s="596"/>
      <c r="BB11" s="1373"/>
      <c r="BC11" s="1373"/>
      <c r="BD11" s="1373"/>
      <c r="BE11" s="597"/>
      <c r="BF11" s="597"/>
      <c r="BG11" s="597"/>
      <c r="BH11" s="598"/>
      <c r="BI11" s="598"/>
      <c r="BJ11" s="598"/>
      <c r="BK11" s="598"/>
      <c r="BL11" s="252"/>
      <c r="BM11" s="252"/>
      <c r="BN11" s="252"/>
      <c r="BO11" s="252"/>
      <c r="BP11" s="252"/>
      <c r="BQ11" s="252"/>
      <c r="BR11" s="598"/>
      <c r="BS11" s="598"/>
      <c r="BT11" s="598"/>
      <c r="BU11" s="599"/>
      <c r="BV11" s="599"/>
      <c r="BW11" s="599"/>
      <c r="BX11" s="600"/>
      <c r="BY11" s="600"/>
      <c r="BZ11" s="600"/>
      <c r="CA11" s="600"/>
      <c r="CB11" s="600"/>
      <c r="CC11" s="600"/>
      <c r="CD11" s="600"/>
      <c r="CE11" s="600"/>
      <c r="CF11" s="600"/>
      <c r="CG11" s="600"/>
      <c r="CH11" s="600"/>
      <c r="CI11" s="600"/>
      <c r="CJ11" s="600"/>
      <c r="CK11" s="600"/>
      <c r="CL11" s="600"/>
      <c r="CM11" s="604"/>
      <c r="CN11" s="611"/>
      <c r="CO11" s="611"/>
      <c r="CP11" s="611"/>
      <c r="CQ11" s="611"/>
      <c r="CR11" s="611"/>
      <c r="CS11" s="611"/>
      <c r="CT11" s="611"/>
      <c r="CU11" s="611"/>
      <c r="CV11" s="611"/>
      <c r="CW11" s="611"/>
      <c r="CX11" s="611"/>
      <c r="CY11" s="611"/>
      <c r="CZ11" s="611"/>
      <c r="DA11" s="611"/>
      <c r="DB11" s="611"/>
      <c r="DC11" s="611"/>
      <c r="DD11" s="611"/>
      <c r="DE11" s="611"/>
      <c r="DF11" s="611"/>
      <c r="DG11" s="611"/>
      <c r="DH11" s="611"/>
      <c r="DI11" s="611"/>
      <c r="DJ11" s="611"/>
      <c r="DK11" s="611"/>
      <c r="DL11" s="611"/>
      <c r="DM11" s="611"/>
      <c r="DN11" s="611"/>
      <c r="DO11" s="611"/>
      <c r="DP11" s="611"/>
      <c r="DQ11" s="611"/>
      <c r="DR11" s="611"/>
      <c r="DS11" s="611"/>
      <c r="DT11" s="611"/>
      <c r="DU11" s="605"/>
      <c r="DV11" s="605"/>
      <c r="DW11" s="606"/>
      <c r="DX11" s="1462"/>
      <c r="DY11" s="607"/>
      <c r="DZ11" s="608"/>
    </row>
    <row r="12" spans="1:131" s="609" customFormat="1" ht="22.7" customHeight="1">
      <c r="A12" s="586"/>
      <c r="B12" s="586"/>
      <c r="C12" s="602"/>
      <c r="D12" s="588"/>
      <c r="E12" s="589"/>
      <c r="F12" s="603"/>
      <c r="G12" s="603"/>
      <c r="H12" s="588"/>
      <c r="I12" s="588"/>
      <c r="J12" s="588"/>
      <c r="K12" s="588"/>
      <c r="L12" s="588"/>
      <c r="M12" s="588"/>
      <c r="N12" s="588"/>
      <c r="O12" s="591"/>
      <c r="P12" s="592"/>
      <c r="Q12" s="588"/>
      <c r="R12" s="588"/>
      <c r="S12" s="593"/>
      <c r="T12" s="594"/>
      <c r="U12" s="594"/>
      <c r="V12" s="594"/>
      <c r="W12" s="594"/>
      <c r="X12" s="594"/>
      <c r="Y12" s="594"/>
      <c r="Z12" s="1383"/>
      <c r="AA12" s="1383"/>
      <c r="AB12" s="1383"/>
      <c r="AC12" s="1383"/>
      <c r="AD12" s="1383"/>
      <c r="AE12" s="1383"/>
      <c r="AF12" s="595"/>
      <c r="AG12" s="595"/>
      <c r="AH12" s="595"/>
      <c r="AI12" s="595"/>
      <c r="AJ12" s="595"/>
      <c r="AK12" s="595"/>
      <c r="AL12" s="595"/>
      <c r="AM12" s="595"/>
      <c r="AN12" s="595"/>
      <c r="AO12" s="595"/>
      <c r="AP12" s="595"/>
      <c r="AQ12" s="595"/>
      <c r="AR12" s="596"/>
      <c r="AS12" s="596"/>
      <c r="AT12" s="596"/>
      <c r="AU12" s="596"/>
      <c r="AV12" s="596"/>
      <c r="AW12" s="596"/>
      <c r="AX12" s="596"/>
      <c r="AY12" s="596"/>
      <c r="AZ12" s="596"/>
      <c r="BA12" s="596"/>
      <c r="BB12" s="1373"/>
      <c r="BC12" s="1373"/>
      <c r="BD12" s="1373"/>
      <c r="BE12" s="597"/>
      <c r="BF12" s="597"/>
      <c r="BG12" s="597"/>
      <c r="BH12" s="598"/>
      <c r="BI12" s="598"/>
      <c r="BJ12" s="598"/>
      <c r="BK12" s="598"/>
      <c r="BL12" s="252"/>
      <c r="BM12" s="252"/>
      <c r="BN12" s="252"/>
      <c r="BO12" s="252"/>
      <c r="BP12" s="252"/>
      <c r="BQ12" s="252"/>
      <c r="BR12" s="598"/>
      <c r="BS12" s="598"/>
      <c r="BT12" s="598"/>
      <c r="BU12" s="599"/>
      <c r="BV12" s="599"/>
      <c r="BW12" s="599"/>
      <c r="BX12" s="600"/>
      <c r="BY12" s="600"/>
      <c r="BZ12" s="600"/>
      <c r="CA12" s="600"/>
      <c r="CB12" s="600"/>
      <c r="CC12" s="600"/>
      <c r="CD12" s="600"/>
      <c r="CE12" s="600"/>
      <c r="CF12" s="600"/>
      <c r="CG12" s="600"/>
      <c r="CH12" s="600"/>
      <c r="CI12" s="600"/>
      <c r="CJ12" s="600"/>
      <c r="CK12" s="600"/>
      <c r="CL12" s="600"/>
      <c r="CM12" s="604"/>
      <c r="CN12" s="611"/>
      <c r="CO12" s="611"/>
      <c r="CP12" s="611"/>
      <c r="CQ12" s="611"/>
      <c r="CR12" s="611"/>
      <c r="CS12" s="611"/>
      <c r="CT12" s="611"/>
      <c r="CU12" s="611"/>
      <c r="CV12" s="611"/>
      <c r="CW12" s="611"/>
      <c r="CX12" s="611"/>
      <c r="CY12" s="611"/>
      <c r="CZ12" s="611"/>
      <c r="DA12" s="611"/>
      <c r="DB12" s="611"/>
      <c r="DC12" s="611"/>
      <c r="DD12" s="611"/>
      <c r="DE12" s="611"/>
      <c r="DF12" s="611"/>
      <c r="DG12" s="611"/>
      <c r="DH12" s="611"/>
      <c r="DI12" s="611"/>
      <c r="DJ12" s="611"/>
      <c r="DK12" s="611"/>
      <c r="DL12" s="611"/>
      <c r="DM12" s="611"/>
      <c r="DN12" s="611"/>
      <c r="DO12" s="611"/>
      <c r="DP12" s="611"/>
      <c r="DQ12" s="611"/>
      <c r="DR12" s="611"/>
      <c r="DS12" s="611"/>
      <c r="DT12" s="611"/>
      <c r="DU12" s="605"/>
      <c r="DV12" s="605"/>
      <c r="DW12" s="606"/>
      <c r="DX12" s="1462"/>
      <c r="DY12" s="607"/>
      <c r="DZ12" s="608"/>
    </row>
    <row r="13" spans="1:131" s="609" customFormat="1" ht="22.7" customHeight="1">
      <c r="A13" s="586"/>
      <c r="B13" s="586"/>
      <c r="C13" s="602"/>
      <c r="D13" s="588"/>
      <c r="E13" s="589"/>
      <c r="F13" s="603"/>
      <c r="G13" s="603"/>
      <c r="H13" s="588"/>
      <c r="I13" s="588"/>
      <c r="J13" s="588"/>
      <c r="K13" s="588"/>
      <c r="L13" s="588"/>
      <c r="M13" s="588"/>
      <c r="N13" s="588"/>
      <c r="O13" s="591"/>
      <c r="P13" s="592"/>
      <c r="Q13" s="588"/>
      <c r="R13" s="588"/>
      <c r="S13" s="593"/>
      <c r="T13" s="594"/>
      <c r="U13" s="594"/>
      <c r="V13" s="594"/>
      <c r="W13" s="594"/>
      <c r="X13" s="594"/>
      <c r="Y13" s="594"/>
      <c r="Z13" s="1383"/>
      <c r="AA13" s="1383"/>
      <c r="AB13" s="1383"/>
      <c r="AC13" s="1383"/>
      <c r="AD13" s="1383"/>
      <c r="AE13" s="1383"/>
      <c r="AF13" s="595"/>
      <c r="AG13" s="595"/>
      <c r="AH13" s="595"/>
      <c r="AI13" s="595"/>
      <c r="AJ13" s="595"/>
      <c r="AK13" s="595"/>
      <c r="AL13" s="595"/>
      <c r="AM13" s="595"/>
      <c r="AN13" s="595"/>
      <c r="AO13" s="595"/>
      <c r="AP13" s="595"/>
      <c r="AQ13" s="595"/>
      <c r="AR13" s="596"/>
      <c r="AS13" s="596"/>
      <c r="AT13" s="596"/>
      <c r="AU13" s="596"/>
      <c r="AV13" s="596"/>
      <c r="AW13" s="596"/>
      <c r="AX13" s="596"/>
      <c r="AY13" s="596"/>
      <c r="AZ13" s="596"/>
      <c r="BA13" s="596"/>
      <c r="BB13" s="1373"/>
      <c r="BC13" s="1373"/>
      <c r="BD13" s="1373"/>
      <c r="BE13" s="597"/>
      <c r="BF13" s="597"/>
      <c r="BG13" s="597"/>
      <c r="BH13" s="598"/>
      <c r="BI13" s="598"/>
      <c r="BJ13" s="598"/>
      <c r="BK13" s="598"/>
      <c r="BL13" s="252"/>
      <c r="BM13" s="252"/>
      <c r="BN13" s="252"/>
      <c r="BO13" s="252"/>
      <c r="BP13" s="252"/>
      <c r="BQ13" s="252"/>
      <c r="BR13" s="598"/>
      <c r="BS13" s="598"/>
      <c r="BT13" s="598"/>
      <c r="BU13" s="599"/>
      <c r="BV13" s="599"/>
      <c r="BW13" s="599"/>
      <c r="BX13" s="600"/>
      <c r="BY13" s="600"/>
      <c r="BZ13" s="600"/>
      <c r="CA13" s="600"/>
      <c r="CB13" s="600"/>
      <c r="CC13" s="600"/>
      <c r="CD13" s="600"/>
      <c r="CE13" s="600"/>
      <c r="CF13" s="600"/>
      <c r="CG13" s="600"/>
      <c r="CH13" s="600"/>
      <c r="CI13" s="600"/>
      <c r="CJ13" s="600"/>
      <c r="CK13" s="600"/>
      <c r="CL13" s="600"/>
      <c r="CM13" s="604"/>
      <c r="CN13" s="611"/>
      <c r="CO13" s="611"/>
      <c r="CP13" s="611"/>
      <c r="CQ13" s="611"/>
      <c r="CR13" s="611"/>
      <c r="CS13" s="611"/>
      <c r="CT13" s="611"/>
      <c r="CU13" s="611"/>
      <c r="CV13" s="611"/>
      <c r="CW13" s="611"/>
      <c r="CX13" s="611"/>
      <c r="CY13" s="611"/>
      <c r="CZ13" s="611"/>
      <c r="DA13" s="611"/>
      <c r="DB13" s="611"/>
      <c r="DC13" s="611"/>
      <c r="DD13" s="611"/>
      <c r="DE13" s="611"/>
      <c r="DF13" s="611"/>
      <c r="DG13" s="611"/>
      <c r="DH13" s="611"/>
      <c r="DI13" s="611"/>
      <c r="DJ13" s="611"/>
      <c r="DK13" s="611"/>
      <c r="DL13" s="611"/>
      <c r="DM13" s="611"/>
      <c r="DN13" s="611"/>
      <c r="DO13" s="611"/>
      <c r="DP13" s="611"/>
      <c r="DQ13" s="611"/>
      <c r="DR13" s="611"/>
      <c r="DS13" s="611"/>
      <c r="DT13" s="611"/>
      <c r="DU13" s="605"/>
      <c r="DV13" s="605"/>
      <c r="DW13" s="606"/>
      <c r="DX13" s="1462"/>
      <c r="DY13" s="607"/>
      <c r="DZ13" s="608"/>
    </row>
    <row r="14" spans="1:131" s="609" customFormat="1" ht="22.7" customHeight="1">
      <c r="A14" s="586"/>
      <c r="B14" s="586"/>
      <c r="C14" s="612"/>
      <c r="D14" s="588"/>
      <c r="E14" s="589"/>
      <c r="F14" s="603"/>
      <c r="G14" s="603"/>
      <c r="H14" s="588"/>
      <c r="I14" s="588"/>
      <c r="J14" s="588"/>
      <c r="K14" s="588"/>
      <c r="L14" s="588"/>
      <c r="M14" s="588"/>
      <c r="N14" s="588"/>
      <c r="O14" s="591"/>
      <c r="P14" s="592"/>
      <c r="Q14" s="588"/>
      <c r="R14" s="588"/>
      <c r="S14" s="593"/>
      <c r="T14" s="594"/>
      <c r="U14" s="594"/>
      <c r="V14" s="594"/>
      <c r="W14" s="594"/>
      <c r="X14" s="594"/>
      <c r="Y14" s="594"/>
      <c r="Z14" s="1383"/>
      <c r="AA14" s="1383"/>
      <c r="AB14" s="1383"/>
      <c r="AC14" s="1383"/>
      <c r="AD14" s="1383"/>
      <c r="AE14" s="1383"/>
      <c r="AF14" s="595"/>
      <c r="AG14" s="595"/>
      <c r="AH14" s="595"/>
      <c r="AI14" s="595"/>
      <c r="AJ14" s="595"/>
      <c r="AK14" s="595"/>
      <c r="AL14" s="595"/>
      <c r="AM14" s="595"/>
      <c r="AN14" s="595"/>
      <c r="AO14" s="595"/>
      <c r="AP14" s="595"/>
      <c r="AQ14" s="595"/>
      <c r="AR14" s="596"/>
      <c r="AS14" s="596"/>
      <c r="AT14" s="596"/>
      <c r="AU14" s="596"/>
      <c r="AV14" s="596"/>
      <c r="AW14" s="596"/>
      <c r="AX14" s="596"/>
      <c r="AY14" s="596"/>
      <c r="AZ14" s="596"/>
      <c r="BA14" s="596"/>
      <c r="BB14" s="1373"/>
      <c r="BC14" s="1373"/>
      <c r="BD14" s="1373"/>
      <c r="BE14" s="597"/>
      <c r="BF14" s="597"/>
      <c r="BG14" s="597"/>
      <c r="BH14" s="598"/>
      <c r="BI14" s="598"/>
      <c r="BJ14" s="598"/>
      <c r="BK14" s="598"/>
      <c r="BL14" s="252"/>
      <c r="BM14" s="252"/>
      <c r="BN14" s="252"/>
      <c r="BO14" s="252"/>
      <c r="BP14" s="252"/>
      <c r="BQ14" s="252"/>
      <c r="BR14" s="598"/>
      <c r="BS14" s="598"/>
      <c r="BT14" s="598"/>
      <c r="BU14" s="599"/>
      <c r="BV14" s="599"/>
      <c r="BW14" s="599"/>
      <c r="BX14" s="600"/>
      <c r="BY14" s="600"/>
      <c r="BZ14" s="600"/>
      <c r="CA14" s="600"/>
      <c r="CB14" s="600"/>
      <c r="CC14" s="600"/>
      <c r="CD14" s="600"/>
      <c r="CE14" s="600"/>
      <c r="CF14" s="600"/>
      <c r="CG14" s="600"/>
      <c r="CH14" s="600"/>
      <c r="CI14" s="600"/>
      <c r="CJ14" s="600"/>
      <c r="CK14" s="600"/>
      <c r="CL14" s="600"/>
      <c r="CM14" s="604"/>
      <c r="CN14" s="611"/>
      <c r="CO14" s="611"/>
      <c r="CP14" s="611"/>
      <c r="CQ14" s="611"/>
      <c r="CR14" s="611"/>
      <c r="CS14" s="611"/>
      <c r="CT14" s="611"/>
      <c r="CU14" s="611"/>
      <c r="CV14" s="611"/>
      <c r="CW14" s="611"/>
      <c r="CX14" s="611"/>
      <c r="CY14" s="611"/>
      <c r="CZ14" s="611"/>
      <c r="DA14" s="611"/>
      <c r="DB14" s="611"/>
      <c r="DC14" s="611"/>
      <c r="DD14" s="611"/>
      <c r="DE14" s="611"/>
      <c r="DF14" s="611"/>
      <c r="DG14" s="611"/>
      <c r="DH14" s="611"/>
      <c r="DI14" s="611"/>
      <c r="DJ14" s="611"/>
      <c r="DK14" s="611"/>
      <c r="DL14" s="611"/>
      <c r="DM14" s="611"/>
      <c r="DN14" s="611"/>
      <c r="DO14" s="611"/>
      <c r="DP14" s="611"/>
      <c r="DQ14" s="611"/>
      <c r="DR14" s="611"/>
      <c r="DS14" s="611"/>
      <c r="DT14" s="611"/>
      <c r="DU14" s="605"/>
      <c r="DV14" s="605"/>
      <c r="DW14" s="606"/>
      <c r="DX14" s="1462"/>
      <c r="DY14" s="607"/>
      <c r="DZ14" s="608"/>
    </row>
    <row r="15" spans="1:131" s="609" customFormat="1" ht="15">
      <c r="A15" s="586"/>
      <c r="B15" s="586"/>
      <c r="C15" s="612"/>
      <c r="D15" s="588"/>
      <c r="E15" s="589"/>
      <c r="F15" s="603"/>
      <c r="G15" s="603"/>
      <c r="H15" s="588"/>
      <c r="I15" s="588"/>
      <c r="J15" s="588"/>
      <c r="K15" s="588"/>
      <c r="L15" s="588"/>
      <c r="M15" s="588"/>
      <c r="N15" s="588"/>
      <c r="O15" s="591"/>
      <c r="P15" s="592"/>
      <c r="Q15" s="588"/>
      <c r="R15" s="588"/>
      <c r="S15" s="593"/>
      <c r="T15" s="594"/>
      <c r="U15" s="594"/>
      <c r="V15" s="594"/>
      <c r="W15" s="594"/>
      <c r="X15" s="594"/>
      <c r="Y15" s="594"/>
      <c r="Z15" s="1383"/>
      <c r="AA15" s="1383"/>
      <c r="AB15" s="1383"/>
      <c r="AC15" s="1383"/>
      <c r="AD15" s="1383"/>
      <c r="AE15" s="1383"/>
      <c r="AF15" s="595"/>
      <c r="AG15" s="595"/>
      <c r="AH15" s="595"/>
      <c r="AI15" s="595"/>
      <c r="AJ15" s="595"/>
      <c r="AK15" s="595"/>
      <c r="AL15" s="595"/>
      <c r="AM15" s="595"/>
      <c r="AN15" s="595"/>
      <c r="AO15" s="595"/>
      <c r="AP15" s="595"/>
      <c r="AQ15" s="595"/>
      <c r="AR15" s="596"/>
      <c r="AS15" s="596"/>
      <c r="AT15" s="596"/>
      <c r="AU15" s="596"/>
      <c r="AV15" s="596"/>
      <c r="AW15" s="596"/>
      <c r="AX15" s="596"/>
      <c r="AY15" s="596"/>
      <c r="AZ15" s="596"/>
      <c r="BA15" s="596"/>
      <c r="BB15" s="1373"/>
      <c r="BC15" s="1373"/>
      <c r="BD15" s="1373"/>
      <c r="BE15" s="597"/>
      <c r="BF15" s="597"/>
      <c r="BG15" s="597"/>
      <c r="BH15" s="598"/>
      <c r="BI15" s="598"/>
      <c r="BJ15" s="598"/>
      <c r="BK15" s="598"/>
      <c r="BL15" s="252"/>
      <c r="BM15" s="252"/>
      <c r="BN15" s="252"/>
      <c r="BO15" s="252"/>
      <c r="BP15" s="252"/>
      <c r="BQ15" s="252"/>
      <c r="BR15" s="598"/>
      <c r="BS15" s="598"/>
      <c r="BT15" s="598"/>
      <c r="BU15" s="599"/>
      <c r="BV15" s="599"/>
      <c r="BW15" s="599"/>
      <c r="BX15" s="600"/>
      <c r="BY15" s="600"/>
      <c r="BZ15" s="600"/>
      <c r="CA15" s="600"/>
      <c r="CB15" s="600"/>
      <c r="CC15" s="600"/>
      <c r="CD15" s="600"/>
      <c r="CE15" s="600"/>
      <c r="CF15" s="600"/>
      <c r="CG15" s="600"/>
      <c r="CH15" s="600"/>
      <c r="CI15" s="600"/>
      <c r="CJ15" s="600"/>
      <c r="CK15" s="600"/>
      <c r="CL15" s="600"/>
      <c r="CM15" s="604"/>
      <c r="CN15" s="611"/>
      <c r="CO15" s="611"/>
      <c r="CP15" s="611"/>
      <c r="CQ15" s="611"/>
      <c r="CR15" s="611"/>
      <c r="CS15" s="611"/>
      <c r="CT15" s="611"/>
      <c r="CU15" s="611"/>
      <c r="CV15" s="611"/>
      <c r="CW15" s="611"/>
      <c r="CX15" s="611"/>
      <c r="CY15" s="611"/>
      <c r="CZ15" s="611"/>
      <c r="DA15" s="611"/>
      <c r="DB15" s="611"/>
      <c r="DC15" s="611"/>
      <c r="DD15" s="611"/>
      <c r="DE15" s="611"/>
      <c r="DF15" s="611"/>
      <c r="DG15" s="611"/>
      <c r="DH15" s="611"/>
      <c r="DI15" s="611"/>
      <c r="DJ15" s="611"/>
      <c r="DK15" s="611"/>
      <c r="DL15" s="611"/>
      <c r="DM15" s="611"/>
      <c r="DN15" s="611"/>
      <c r="DO15" s="611"/>
      <c r="DP15" s="611"/>
      <c r="DQ15" s="611"/>
      <c r="DR15" s="611"/>
      <c r="DS15" s="611"/>
      <c r="DT15" s="611"/>
      <c r="DU15" s="605"/>
      <c r="DV15" s="605"/>
      <c r="DW15" s="606"/>
      <c r="DX15" s="1462"/>
      <c r="DY15" s="607"/>
      <c r="DZ15" s="608"/>
    </row>
    <row r="16" spans="1:131" s="624" customFormat="1" ht="25.5" customHeight="1">
      <c r="A16" s="586"/>
      <c r="B16" s="586"/>
      <c r="C16" s="613"/>
      <c r="D16" s="614"/>
      <c r="E16" s="615"/>
      <c r="F16" s="614"/>
      <c r="G16" s="614"/>
      <c r="H16" s="614"/>
      <c r="I16" s="614"/>
      <c r="J16" s="614"/>
      <c r="K16" s="614"/>
      <c r="L16" s="614"/>
      <c r="M16" s="614"/>
      <c r="N16" s="614"/>
      <c r="O16" s="586"/>
      <c r="P16" s="617"/>
      <c r="Q16" s="614"/>
      <c r="R16" s="614"/>
      <c r="S16" s="618"/>
      <c r="T16" s="619"/>
      <c r="U16" s="619"/>
      <c r="V16" s="619"/>
      <c r="W16" s="619"/>
      <c r="X16" s="619"/>
      <c r="Y16" s="619"/>
      <c r="Z16" s="1384"/>
      <c r="AA16" s="1384"/>
      <c r="AB16" s="1384"/>
      <c r="AC16" s="1384"/>
      <c r="AD16" s="1384"/>
      <c r="AE16" s="1384"/>
      <c r="AF16" s="621"/>
      <c r="AG16" s="622"/>
      <c r="AH16" s="623"/>
      <c r="AI16" s="622"/>
      <c r="AJ16" s="621"/>
      <c r="AK16" s="621"/>
      <c r="AL16" s="621"/>
      <c r="AM16" s="622"/>
      <c r="AN16" s="622"/>
      <c r="AO16" s="621"/>
      <c r="AP16" s="621"/>
      <c r="AQ16" s="621"/>
      <c r="AR16" s="596"/>
      <c r="AS16" s="596"/>
      <c r="AT16" s="596"/>
      <c r="AU16" s="596"/>
      <c r="AV16" s="596"/>
      <c r="AW16" s="596"/>
      <c r="AX16" s="596"/>
      <c r="AY16" s="596"/>
      <c r="AZ16" s="596"/>
      <c r="BA16" s="596"/>
      <c r="BB16" s="1373"/>
      <c r="BC16" s="1373"/>
      <c r="BD16" s="1373"/>
      <c r="BI16" s="625"/>
      <c r="BJ16" s="625"/>
      <c r="BK16" s="625"/>
      <c r="BL16" s="625"/>
      <c r="BM16" s="625"/>
      <c r="BN16" s="625"/>
      <c r="BO16" s="625"/>
      <c r="BP16" s="625"/>
      <c r="BQ16" s="625"/>
      <c r="BR16" s="625"/>
      <c r="BS16" s="625"/>
      <c r="BT16" s="625"/>
      <c r="BU16" s="625"/>
      <c r="BV16" s="625"/>
      <c r="BW16" s="625"/>
      <c r="BX16" s="625"/>
      <c r="BY16" s="625"/>
      <c r="BZ16" s="625"/>
      <c r="CA16" s="625"/>
      <c r="CB16" s="625"/>
      <c r="CC16" s="625"/>
      <c r="CD16" s="625"/>
      <c r="CE16" s="625"/>
      <c r="CF16" s="625"/>
      <c r="CG16" s="625"/>
      <c r="CH16" s="625"/>
      <c r="CI16" s="625"/>
      <c r="CJ16" s="625"/>
      <c r="CK16" s="625"/>
      <c r="CL16" s="625"/>
      <c r="CM16" s="626"/>
      <c r="CN16" s="611"/>
      <c r="CO16" s="611"/>
      <c r="CP16" s="611"/>
      <c r="CQ16" s="611"/>
      <c r="CR16" s="611"/>
      <c r="CS16" s="611"/>
      <c r="CT16" s="611"/>
      <c r="CU16" s="611"/>
      <c r="CV16" s="611"/>
      <c r="CW16" s="611"/>
      <c r="CX16" s="611"/>
      <c r="CY16" s="611"/>
      <c r="CZ16" s="611"/>
      <c r="DA16" s="611"/>
      <c r="DB16" s="611"/>
      <c r="DC16" s="611"/>
      <c r="DD16" s="611"/>
      <c r="DE16" s="611"/>
      <c r="DF16" s="611"/>
      <c r="DG16" s="611"/>
      <c r="DH16" s="611"/>
      <c r="DI16" s="611"/>
      <c r="DJ16" s="611"/>
      <c r="DK16" s="611"/>
      <c r="DL16" s="611"/>
      <c r="DM16" s="611"/>
      <c r="DN16" s="611"/>
      <c r="DO16" s="611"/>
      <c r="DP16" s="611"/>
      <c r="DQ16" s="611"/>
      <c r="DR16" s="611"/>
      <c r="DS16" s="611"/>
      <c r="DT16" s="611"/>
      <c r="DU16" s="627"/>
      <c r="DV16" s="627"/>
      <c r="DW16" s="627"/>
      <c r="DX16" s="1461"/>
      <c r="DY16" s="628"/>
      <c r="DZ16" s="629"/>
    </row>
    <row r="17" spans="1:131" s="624" customFormat="1" ht="28.5" customHeight="1">
      <c r="A17" s="586"/>
      <c r="B17" s="586"/>
      <c r="C17" s="613"/>
      <c r="D17" s="614"/>
      <c r="E17" s="615"/>
      <c r="F17" s="614"/>
      <c r="G17" s="614"/>
      <c r="H17" s="614"/>
      <c r="I17" s="614"/>
      <c r="J17" s="614"/>
      <c r="K17" s="614"/>
      <c r="L17" s="614"/>
      <c r="M17" s="614"/>
      <c r="N17" s="614"/>
      <c r="O17" s="586"/>
      <c r="P17" s="617"/>
      <c r="Q17" s="614"/>
      <c r="R17" s="614"/>
      <c r="S17" s="618"/>
      <c r="T17" s="619"/>
      <c r="U17" s="619"/>
      <c r="V17" s="619"/>
      <c r="W17" s="619"/>
      <c r="X17" s="619"/>
      <c r="Y17" s="619"/>
      <c r="Z17" s="1384"/>
      <c r="AA17" s="1384"/>
      <c r="AB17" s="1384"/>
      <c r="AC17" s="1384"/>
      <c r="AD17" s="1384"/>
      <c r="AE17" s="1384"/>
      <c r="AF17" s="621"/>
      <c r="AG17" s="622"/>
      <c r="AH17" s="622"/>
      <c r="AI17" s="622"/>
      <c r="AJ17" s="621"/>
      <c r="AK17" s="621"/>
      <c r="AL17" s="621"/>
      <c r="AM17" s="622"/>
      <c r="AN17" s="622"/>
      <c r="AO17" s="621"/>
      <c r="AP17" s="621"/>
      <c r="AQ17" s="621"/>
      <c r="AR17" s="596"/>
      <c r="AS17" s="596"/>
      <c r="AT17" s="596"/>
      <c r="AU17" s="596"/>
      <c r="AV17" s="596"/>
      <c r="AW17" s="596"/>
      <c r="AX17" s="596"/>
      <c r="AY17" s="596"/>
      <c r="AZ17" s="596"/>
      <c r="BA17" s="596"/>
      <c r="BB17" s="1373"/>
      <c r="BC17" s="1373"/>
      <c r="BD17" s="1373"/>
      <c r="BE17" s="625"/>
      <c r="BF17" s="625"/>
      <c r="BG17" s="625"/>
      <c r="BH17" s="625"/>
      <c r="BI17" s="625"/>
      <c r="BJ17" s="625"/>
      <c r="BK17" s="625"/>
      <c r="BL17" s="625"/>
      <c r="BM17" s="625"/>
      <c r="BN17" s="625"/>
      <c r="BO17" s="625"/>
      <c r="BP17" s="625"/>
      <c r="BQ17" s="625"/>
      <c r="BR17" s="625"/>
      <c r="BS17" s="625"/>
      <c r="BT17" s="625"/>
      <c r="BU17" s="625"/>
      <c r="BV17" s="625"/>
      <c r="BW17" s="625"/>
      <c r="BX17" s="625"/>
      <c r="BY17" s="625"/>
      <c r="BZ17" s="625"/>
      <c r="CA17" s="625"/>
      <c r="CB17" s="625"/>
      <c r="CC17" s="625"/>
      <c r="CD17" s="625"/>
      <c r="CE17" s="625"/>
      <c r="CF17" s="625"/>
      <c r="CG17" s="625"/>
      <c r="CH17" s="625"/>
      <c r="CI17" s="625"/>
      <c r="CJ17" s="625"/>
      <c r="CK17" s="625"/>
      <c r="CL17" s="625"/>
      <c r="CM17" s="626"/>
      <c r="CN17" s="611"/>
      <c r="CO17" s="611"/>
      <c r="CP17" s="611"/>
      <c r="CQ17" s="611"/>
      <c r="CR17" s="611"/>
      <c r="CS17" s="611"/>
      <c r="CT17" s="611"/>
      <c r="CU17" s="611"/>
      <c r="CV17" s="611"/>
      <c r="CW17" s="611"/>
      <c r="CX17" s="611"/>
      <c r="CY17" s="611"/>
      <c r="CZ17" s="611"/>
      <c r="DA17" s="611"/>
      <c r="DB17" s="611"/>
      <c r="DC17" s="611"/>
      <c r="DD17" s="611"/>
      <c r="DE17" s="611"/>
      <c r="DF17" s="611"/>
      <c r="DG17" s="611"/>
      <c r="DH17" s="611"/>
      <c r="DI17" s="611"/>
      <c r="DJ17" s="611"/>
      <c r="DK17" s="611"/>
      <c r="DL17" s="611"/>
      <c r="DM17" s="611"/>
      <c r="DN17" s="611"/>
      <c r="DO17" s="611"/>
      <c r="DP17" s="611"/>
      <c r="DQ17" s="611"/>
      <c r="DR17" s="611"/>
      <c r="DS17" s="611"/>
      <c r="DT17" s="611"/>
      <c r="DU17" s="627"/>
      <c r="DV17" s="627"/>
      <c r="DW17" s="627"/>
      <c r="DX17" s="1461"/>
      <c r="DY17" s="628"/>
      <c r="DZ17" s="629"/>
    </row>
    <row r="18" spans="1:131" s="624" customFormat="1" ht="28.5" customHeight="1">
      <c r="A18" s="586"/>
      <c r="B18" s="586"/>
      <c r="C18" s="613"/>
      <c r="D18" s="614"/>
      <c r="E18" s="615"/>
      <c r="F18" s="614"/>
      <c r="G18" s="614"/>
      <c r="H18" s="614"/>
      <c r="I18" s="614"/>
      <c r="J18" s="614"/>
      <c r="K18" s="614"/>
      <c r="L18" s="614"/>
      <c r="M18" s="614"/>
      <c r="N18" s="614"/>
      <c r="O18" s="586"/>
      <c r="P18" s="617"/>
      <c r="Q18" s="614"/>
      <c r="R18" s="614"/>
      <c r="S18" s="618"/>
      <c r="T18" s="619"/>
      <c r="U18" s="619"/>
      <c r="V18" s="619"/>
      <c r="W18" s="619"/>
      <c r="X18" s="619"/>
      <c r="Y18" s="619"/>
      <c r="Z18" s="1384"/>
      <c r="AA18" s="1384"/>
      <c r="AB18" s="1384"/>
      <c r="AC18" s="1384"/>
      <c r="AD18" s="1384"/>
      <c r="AE18" s="1384"/>
      <c r="AF18" s="622"/>
      <c r="AG18" s="622"/>
      <c r="AH18" s="622"/>
      <c r="AI18" s="622"/>
      <c r="AJ18" s="622"/>
      <c r="AK18" s="622"/>
      <c r="AL18" s="622"/>
      <c r="AM18" s="622"/>
      <c r="AN18" s="622"/>
      <c r="AO18" s="622"/>
      <c r="AP18" s="622"/>
      <c r="AQ18" s="622"/>
      <c r="AR18" s="596"/>
      <c r="AS18" s="596"/>
      <c r="AT18" s="596"/>
      <c r="AU18" s="596"/>
      <c r="AV18" s="596"/>
      <c r="AW18" s="596"/>
      <c r="AX18" s="596"/>
      <c r="AY18" s="596"/>
      <c r="AZ18" s="596"/>
      <c r="BA18" s="596"/>
      <c r="BB18" s="1373"/>
      <c r="BC18" s="1373"/>
      <c r="BD18" s="1373"/>
      <c r="BE18" s="625"/>
      <c r="BF18" s="625"/>
      <c r="BG18" s="625"/>
      <c r="BH18" s="625"/>
      <c r="BI18" s="625"/>
      <c r="BJ18" s="625"/>
      <c r="BK18" s="625"/>
      <c r="BL18" s="625"/>
      <c r="BM18" s="625"/>
      <c r="BN18" s="625"/>
      <c r="BO18" s="625"/>
      <c r="BP18" s="625"/>
      <c r="BQ18" s="625"/>
      <c r="BR18" s="625"/>
      <c r="BS18" s="625"/>
      <c r="BT18" s="625"/>
      <c r="BU18" s="625"/>
      <c r="BV18" s="625"/>
      <c r="BW18" s="625"/>
      <c r="BX18" s="625"/>
      <c r="BY18" s="625"/>
      <c r="BZ18" s="625"/>
      <c r="CA18" s="625"/>
      <c r="CB18" s="625"/>
      <c r="CC18" s="625"/>
      <c r="CD18" s="625"/>
      <c r="CE18" s="625"/>
      <c r="CF18" s="625"/>
      <c r="CG18" s="625"/>
      <c r="CH18" s="625"/>
      <c r="CI18" s="625"/>
      <c r="CJ18" s="625"/>
      <c r="CK18" s="625"/>
      <c r="CL18" s="625"/>
      <c r="CM18" s="626"/>
      <c r="CN18" s="611"/>
      <c r="CO18" s="611"/>
      <c r="CP18" s="611"/>
      <c r="CQ18" s="611"/>
      <c r="CR18" s="611"/>
      <c r="CS18" s="611"/>
      <c r="CT18" s="611"/>
      <c r="CU18" s="611"/>
      <c r="CV18" s="611"/>
      <c r="CW18" s="611"/>
      <c r="CX18" s="611"/>
      <c r="CY18" s="611"/>
      <c r="CZ18" s="611"/>
      <c r="DA18" s="611"/>
      <c r="DB18" s="611"/>
      <c r="DC18" s="611"/>
      <c r="DD18" s="611"/>
      <c r="DE18" s="611"/>
      <c r="DF18" s="611"/>
      <c r="DG18" s="611"/>
      <c r="DH18" s="611"/>
      <c r="DI18" s="611"/>
      <c r="DJ18" s="611"/>
      <c r="DK18" s="611"/>
      <c r="DL18" s="611"/>
      <c r="DM18" s="611"/>
      <c r="DN18" s="611"/>
      <c r="DO18" s="611"/>
      <c r="DP18" s="611"/>
      <c r="DQ18" s="611"/>
      <c r="DR18" s="611"/>
      <c r="DS18" s="611"/>
      <c r="DT18" s="611"/>
      <c r="DU18" s="627"/>
      <c r="DV18" s="627"/>
      <c r="DW18" s="627"/>
      <c r="DX18" s="1461"/>
      <c r="DY18" s="628"/>
      <c r="DZ18" s="629"/>
    </row>
    <row r="19" spans="1:131" s="624" customFormat="1" ht="28.5" customHeight="1">
      <c r="A19" s="586"/>
      <c r="B19" s="586"/>
      <c r="C19" s="613"/>
      <c r="D19" s="614"/>
      <c r="E19" s="615"/>
      <c r="F19" s="614"/>
      <c r="G19" s="614"/>
      <c r="H19" s="614"/>
      <c r="I19" s="614"/>
      <c r="J19" s="614"/>
      <c r="K19" s="614"/>
      <c r="L19" s="614"/>
      <c r="M19" s="614"/>
      <c r="N19" s="614"/>
      <c r="O19" s="586"/>
      <c r="P19" s="617"/>
      <c r="Q19" s="614"/>
      <c r="R19" s="614"/>
      <c r="S19" s="618"/>
      <c r="T19" s="619"/>
      <c r="U19" s="619"/>
      <c r="V19" s="619"/>
      <c r="W19" s="619"/>
      <c r="X19" s="619"/>
      <c r="Y19" s="619"/>
      <c r="Z19" s="1384"/>
      <c r="AA19" s="1384"/>
      <c r="AB19" s="1384"/>
      <c r="AC19" s="1384"/>
      <c r="AD19" s="1384"/>
      <c r="AE19" s="1384"/>
      <c r="AF19" s="622"/>
      <c r="AG19" s="622"/>
      <c r="AH19" s="622"/>
      <c r="AI19" s="622"/>
      <c r="AJ19" s="622"/>
      <c r="AK19" s="622"/>
      <c r="AL19" s="622"/>
      <c r="AM19" s="622"/>
      <c r="AN19" s="622"/>
      <c r="AO19" s="622"/>
      <c r="AP19" s="622"/>
      <c r="AQ19" s="622"/>
      <c r="AR19" s="596"/>
      <c r="AS19" s="596"/>
      <c r="AT19" s="596"/>
      <c r="AU19" s="596"/>
      <c r="AV19" s="596"/>
      <c r="AW19" s="596"/>
      <c r="AX19" s="596"/>
      <c r="AY19" s="596"/>
      <c r="AZ19" s="596"/>
      <c r="BA19" s="596"/>
      <c r="BB19" s="1373"/>
      <c r="BC19" s="1373"/>
      <c r="BD19" s="1373"/>
      <c r="BE19" s="625"/>
      <c r="BF19" s="625"/>
      <c r="BG19" s="625"/>
      <c r="BH19" s="625"/>
      <c r="BI19" s="625"/>
      <c r="BJ19" s="625"/>
      <c r="BK19" s="625"/>
      <c r="BL19" s="625"/>
      <c r="BM19" s="625"/>
      <c r="BN19" s="625"/>
      <c r="BO19" s="625"/>
      <c r="BP19" s="625"/>
      <c r="BQ19" s="625"/>
      <c r="BR19" s="625"/>
      <c r="BS19" s="625"/>
      <c r="BT19" s="625"/>
      <c r="BU19" s="625"/>
      <c r="BV19" s="625"/>
      <c r="BW19" s="625"/>
      <c r="BX19" s="625"/>
      <c r="BY19" s="625"/>
      <c r="BZ19" s="625"/>
      <c r="CA19" s="625"/>
      <c r="CB19" s="625"/>
      <c r="CC19" s="625"/>
      <c r="CD19" s="625"/>
      <c r="CE19" s="625"/>
      <c r="CF19" s="625"/>
      <c r="CG19" s="625"/>
      <c r="CH19" s="625"/>
      <c r="CI19" s="625"/>
      <c r="CJ19" s="625"/>
      <c r="CK19" s="625"/>
      <c r="CL19" s="625"/>
      <c r="CM19" s="626"/>
      <c r="CN19" s="611"/>
      <c r="CO19" s="611"/>
      <c r="CP19" s="611"/>
      <c r="CQ19" s="611"/>
      <c r="CR19" s="611"/>
      <c r="CS19" s="611"/>
      <c r="CT19" s="611"/>
      <c r="CU19" s="611"/>
      <c r="CV19" s="611"/>
      <c r="CW19" s="611"/>
      <c r="CX19" s="611"/>
      <c r="CY19" s="611"/>
      <c r="CZ19" s="611"/>
      <c r="DA19" s="611"/>
      <c r="DB19" s="611"/>
      <c r="DC19" s="611"/>
      <c r="DD19" s="611"/>
      <c r="DE19" s="611"/>
      <c r="DF19" s="611"/>
      <c r="DG19" s="611"/>
      <c r="DH19" s="611"/>
      <c r="DI19" s="611"/>
      <c r="DJ19" s="611"/>
      <c r="DK19" s="611"/>
      <c r="DL19" s="611"/>
      <c r="DM19" s="611"/>
      <c r="DN19" s="611"/>
      <c r="DO19" s="611"/>
      <c r="DP19" s="611"/>
      <c r="DQ19" s="611"/>
      <c r="DR19" s="611"/>
      <c r="DS19" s="611"/>
      <c r="DT19" s="611"/>
      <c r="DU19" s="627"/>
      <c r="DV19" s="627"/>
      <c r="DW19" s="627"/>
      <c r="DX19" s="1461"/>
      <c r="DY19" s="628"/>
      <c r="DZ19" s="629"/>
    </row>
    <row r="20" spans="1:131" s="624" customFormat="1" ht="28.5" customHeight="1">
      <c r="A20" s="586"/>
      <c r="B20" s="586"/>
      <c r="C20" s="613"/>
      <c r="D20" s="614"/>
      <c r="E20" s="615"/>
      <c r="F20" s="614"/>
      <c r="G20" s="614"/>
      <c r="H20" s="614"/>
      <c r="I20" s="614"/>
      <c r="J20" s="614"/>
      <c r="K20" s="614"/>
      <c r="L20" s="614"/>
      <c r="M20" s="614"/>
      <c r="N20" s="614"/>
      <c r="O20" s="586"/>
      <c r="P20" s="617"/>
      <c r="Q20" s="614"/>
      <c r="R20" s="614"/>
      <c r="S20" s="618"/>
      <c r="T20" s="619"/>
      <c r="U20" s="619"/>
      <c r="V20" s="619"/>
      <c r="W20" s="619"/>
      <c r="X20" s="619"/>
      <c r="Y20" s="619"/>
      <c r="Z20" s="1384"/>
      <c r="AA20" s="1384"/>
      <c r="AB20" s="1384"/>
      <c r="AC20" s="1384"/>
      <c r="AD20" s="1384"/>
      <c r="AE20" s="1384"/>
      <c r="AF20" s="622"/>
      <c r="AG20" s="622"/>
      <c r="AH20" s="622"/>
      <c r="AI20" s="622"/>
      <c r="AJ20" s="622"/>
      <c r="AK20" s="622"/>
      <c r="AL20" s="622"/>
      <c r="AM20" s="622"/>
      <c r="AN20" s="622"/>
      <c r="AO20" s="622"/>
      <c r="AP20" s="622"/>
      <c r="AQ20" s="622"/>
      <c r="AR20" s="596"/>
      <c r="AS20" s="596"/>
      <c r="AT20" s="596"/>
      <c r="AU20" s="596"/>
      <c r="AV20" s="596"/>
      <c r="AW20" s="596"/>
      <c r="AX20" s="596"/>
      <c r="AY20" s="596"/>
      <c r="AZ20" s="596"/>
      <c r="BA20" s="596"/>
      <c r="BB20" s="1373"/>
      <c r="BC20" s="1373"/>
      <c r="BD20" s="1373"/>
      <c r="BE20" s="625"/>
      <c r="BF20" s="625"/>
      <c r="BG20" s="625"/>
      <c r="BH20" s="625"/>
      <c r="BI20" s="625"/>
      <c r="BJ20" s="625"/>
      <c r="BK20" s="625"/>
      <c r="BL20" s="625"/>
      <c r="BM20" s="625"/>
      <c r="BN20" s="625"/>
      <c r="BO20" s="625"/>
      <c r="BP20" s="625"/>
      <c r="BQ20" s="625"/>
      <c r="BR20" s="625"/>
      <c r="BS20" s="625"/>
      <c r="BT20" s="625"/>
      <c r="BU20" s="625"/>
      <c r="BV20" s="625"/>
      <c r="BW20" s="625"/>
      <c r="BX20" s="625"/>
      <c r="BY20" s="625"/>
      <c r="BZ20" s="625"/>
      <c r="CA20" s="625"/>
      <c r="CB20" s="625"/>
      <c r="CC20" s="625"/>
      <c r="CD20" s="625"/>
      <c r="CE20" s="625"/>
      <c r="CF20" s="625"/>
      <c r="CG20" s="625"/>
      <c r="CH20" s="625"/>
      <c r="CI20" s="625"/>
      <c r="CJ20" s="625"/>
      <c r="CK20" s="625"/>
      <c r="CL20" s="625"/>
      <c r="CM20" s="626"/>
      <c r="CN20" s="611"/>
      <c r="CO20" s="611"/>
      <c r="CP20" s="611"/>
      <c r="CQ20" s="611"/>
      <c r="CR20" s="611"/>
      <c r="CS20" s="611"/>
      <c r="CT20" s="611"/>
      <c r="CU20" s="611"/>
      <c r="CV20" s="611"/>
      <c r="CW20" s="611"/>
      <c r="CX20" s="611"/>
      <c r="CY20" s="611"/>
      <c r="CZ20" s="611"/>
      <c r="DA20" s="611"/>
      <c r="DB20" s="611"/>
      <c r="DC20" s="611"/>
      <c r="DD20" s="611"/>
      <c r="DE20" s="611"/>
      <c r="DF20" s="611"/>
      <c r="DG20" s="611"/>
      <c r="DH20" s="611"/>
      <c r="DI20" s="611"/>
      <c r="DJ20" s="611"/>
      <c r="DK20" s="611"/>
      <c r="DL20" s="611"/>
      <c r="DM20" s="611"/>
      <c r="DN20" s="611"/>
      <c r="DO20" s="611"/>
      <c r="DP20" s="611"/>
      <c r="DQ20" s="611"/>
      <c r="DR20" s="611"/>
      <c r="DS20" s="611"/>
      <c r="DT20" s="611"/>
      <c r="DU20" s="627"/>
      <c r="DV20" s="627"/>
      <c r="DW20" s="627"/>
      <c r="DX20" s="1461"/>
      <c r="DY20" s="628"/>
      <c r="DZ20" s="629"/>
    </row>
    <row r="21" spans="1:131" s="655" customFormat="1" ht="21.95" customHeight="1">
      <c r="A21" s="630"/>
      <c r="B21" s="630"/>
      <c r="C21" s="631"/>
      <c r="D21" s="632"/>
      <c r="E21" s="633"/>
      <c r="F21" s="634"/>
      <c r="G21" s="634"/>
      <c r="H21" s="632"/>
      <c r="I21" s="632"/>
      <c r="J21" s="632"/>
      <c r="K21" s="632"/>
      <c r="L21" s="632"/>
      <c r="M21" s="632"/>
      <c r="N21" s="632"/>
      <c r="O21" s="635"/>
      <c r="P21" s="635"/>
      <c r="Q21" s="635"/>
      <c r="R21" s="635"/>
      <c r="S21" s="635"/>
      <c r="T21" s="635"/>
      <c r="U21" s="635"/>
      <c r="V21" s="635"/>
      <c r="W21" s="635"/>
      <c r="X21" s="635"/>
      <c r="Y21" s="635"/>
      <c r="Z21" s="1375"/>
      <c r="AA21" s="1385"/>
      <c r="AB21" s="1385"/>
      <c r="AC21" s="1385"/>
      <c r="AD21" s="1385"/>
      <c r="AE21" s="1385"/>
      <c r="AF21" s="637"/>
      <c r="AG21" s="2592"/>
      <c r="AH21" s="2593"/>
      <c r="AI21" s="2592"/>
      <c r="AJ21" s="2593"/>
      <c r="AK21" s="637"/>
      <c r="AL21" s="2592"/>
      <c r="AM21" s="2593"/>
      <c r="AN21" s="2592"/>
      <c r="AO21" s="2593"/>
      <c r="AP21" s="638"/>
      <c r="AQ21" s="638"/>
      <c r="AR21" s="639"/>
      <c r="AS21" s="640"/>
      <c r="AT21" s="596"/>
      <c r="AU21" s="596"/>
      <c r="AV21" s="596"/>
      <c r="AW21" s="596"/>
      <c r="AX21" s="596"/>
      <c r="AY21" s="596"/>
      <c r="AZ21" s="596"/>
      <c r="BA21" s="596"/>
      <c r="BB21" s="1374"/>
      <c r="BC21" s="1374"/>
      <c r="BD21" s="1374"/>
      <c r="BE21" s="641"/>
      <c r="BF21" s="641"/>
      <c r="BG21" s="641"/>
      <c r="BH21" s="641"/>
      <c r="BI21" s="641"/>
      <c r="BJ21" s="641"/>
      <c r="BK21" s="641"/>
      <c r="BL21" s="641"/>
      <c r="BM21" s="641"/>
      <c r="BN21" s="641"/>
      <c r="BO21" s="641"/>
      <c r="BP21" s="641"/>
      <c r="BQ21" s="642"/>
      <c r="BR21" s="642"/>
      <c r="BS21" s="642"/>
      <c r="BT21" s="642"/>
      <c r="BU21" s="642"/>
      <c r="BV21" s="642"/>
      <c r="BW21" s="642"/>
      <c r="BX21" s="643"/>
      <c r="BY21" s="644"/>
      <c r="BZ21" s="644"/>
      <c r="CA21" s="644"/>
      <c r="CB21" s="645"/>
      <c r="CC21" s="643"/>
      <c r="CD21" s="644"/>
      <c r="CE21" s="644"/>
      <c r="CF21" s="644"/>
      <c r="CG21" s="645"/>
      <c r="CH21" s="646"/>
      <c r="CI21" s="647"/>
      <c r="CJ21" s="647"/>
      <c r="CK21" s="647"/>
      <c r="CL21" s="648"/>
      <c r="CM21" s="649"/>
      <c r="CN21" s="650"/>
      <c r="CO21" s="650"/>
      <c r="CP21" s="650"/>
      <c r="CQ21" s="650"/>
      <c r="CR21" s="651"/>
      <c r="CS21" s="651"/>
      <c r="CT21" s="651"/>
      <c r="CU21" s="651"/>
      <c r="CV21" s="651"/>
      <c r="CW21" s="651"/>
      <c r="CX21" s="651"/>
      <c r="CY21" s="650"/>
      <c r="CZ21" s="650"/>
      <c r="DA21" s="650"/>
      <c r="DB21" s="650"/>
      <c r="DC21" s="651"/>
      <c r="DD21" s="651"/>
      <c r="DE21" s="651"/>
      <c r="DF21" s="651"/>
      <c r="DG21" s="651"/>
      <c r="DH21" s="651"/>
      <c r="DI21" s="651"/>
      <c r="DJ21" s="650"/>
      <c r="DK21" s="650"/>
      <c r="DL21" s="650"/>
      <c r="DM21" s="650"/>
      <c r="DN21" s="651"/>
      <c r="DO21" s="651"/>
      <c r="DP21" s="651"/>
      <c r="DQ21" s="651"/>
      <c r="DR21" s="651"/>
      <c r="DS21" s="651"/>
      <c r="DT21" s="651"/>
      <c r="DU21" s="652"/>
      <c r="DV21" s="652"/>
      <c r="DW21" s="652"/>
      <c r="DX21" s="1463"/>
      <c r="DY21" s="653"/>
      <c r="DZ21" s="654"/>
    </row>
    <row r="22" spans="1:131" s="624" customFormat="1" ht="28.5" customHeight="1">
      <c r="A22" s="586"/>
      <c r="B22" s="586"/>
      <c r="C22" s="602"/>
      <c r="D22" s="614"/>
      <c r="E22" s="615"/>
      <c r="F22" s="614"/>
      <c r="G22" s="614"/>
      <c r="H22" s="614"/>
      <c r="I22" s="614"/>
      <c r="J22" s="614"/>
      <c r="K22" s="614"/>
      <c r="L22" s="614"/>
      <c r="M22" s="614"/>
      <c r="N22" s="614"/>
      <c r="O22" s="586"/>
      <c r="P22" s="617"/>
      <c r="Q22" s="614"/>
      <c r="R22" s="614"/>
      <c r="S22" s="618"/>
      <c r="T22" s="619"/>
      <c r="U22" s="619"/>
      <c r="V22" s="619"/>
      <c r="W22" s="619"/>
      <c r="X22" s="619"/>
      <c r="Y22" s="619"/>
      <c r="Z22" s="1384"/>
      <c r="AA22" s="1384"/>
      <c r="AB22" s="1384"/>
      <c r="AC22" s="1384"/>
      <c r="AD22" s="1384"/>
      <c r="AE22" s="1384"/>
      <c r="AF22" s="622"/>
      <c r="AG22" s="622"/>
      <c r="AH22" s="622"/>
      <c r="AI22" s="622"/>
      <c r="AJ22" s="622"/>
      <c r="AK22" s="622"/>
      <c r="AL22" s="622"/>
      <c r="AM22" s="622"/>
      <c r="AN22" s="622"/>
      <c r="AO22" s="622"/>
      <c r="AP22" s="622"/>
      <c r="AQ22" s="622"/>
      <c r="AR22" s="596"/>
      <c r="AS22" s="596"/>
      <c r="AT22" s="596"/>
      <c r="AU22" s="596"/>
      <c r="AV22" s="596"/>
      <c r="AW22" s="596"/>
      <c r="AX22" s="596"/>
      <c r="AY22" s="596"/>
      <c r="AZ22" s="596"/>
      <c r="BA22" s="596"/>
      <c r="BB22" s="1373"/>
      <c r="BC22" s="1373"/>
      <c r="BD22" s="1373"/>
      <c r="BE22" s="625"/>
      <c r="BF22" s="625"/>
      <c r="BG22" s="625"/>
      <c r="BH22" s="625"/>
      <c r="BI22" s="625"/>
      <c r="BJ22" s="625"/>
      <c r="BK22" s="625"/>
      <c r="BL22" s="625"/>
      <c r="BM22" s="625"/>
      <c r="BN22" s="625"/>
      <c r="BO22" s="625"/>
      <c r="BP22" s="656"/>
      <c r="BQ22" s="656"/>
      <c r="BR22" s="625"/>
      <c r="BS22" s="625"/>
      <c r="BT22" s="625"/>
      <c r="BU22" s="625"/>
      <c r="BV22" s="625"/>
      <c r="BW22" s="625"/>
      <c r="BX22" s="625"/>
      <c r="BY22" s="625"/>
      <c r="BZ22" s="625"/>
      <c r="CA22" s="625"/>
      <c r="CB22" s="625"/>
      <c r="CC22" s="625"/>
      <c r="CD22" s="625"/>
      <c r="CE22" s="625"/>
      <c r="CF22" s="625"/>
      <c r="CG22" s="625"/>
      <c r="CH22" s="625"/>
      <c r="CI22" s="625"/>
      <c r="CJ22" s="625"/>
      <c r="CK22" s="625"/>
      <c r="CL22" s="625"/>
      <c r="CM22" s="626"/>
      <c r="CN22" s="611"/>
      <c r="CO22" s="611"/>
      <c r="CP22" s="611"/>
      <c r="CQ22" s="611"/>
      <c r="CR22" s="611"/>
      <c r="CS22" s="611"/>
      <c r="CT22" s="611"/>
      <c r="CU22" s="611"/>
      <c r="CV22" s="611"/>
      <c r="CW22" s="611"/>
      <c r="CX22" s="611"/>
      <c r="CY22" s="611"/>
      <c r="CZ22" s="611"/>
      <c r="DA22" s="611"/>
      <c r="DB22" s="611"/>
      <c r="DC22" s="611"/>
      <c r="DD22" s="611"/>
      <c r="DE22" s="611"/>
      <c r="DF22" s="611"/>
      <c r="DG22" s="611"/>
      <c r="DH22" s="611"/>
      <c r="DI22" s="611"/>
      <c r="DJ22" s="611"/>
      <c r="DK22" s="611"/>
      <c r="DL22" s="611"/>
      <c r="DM22" s="611"/>
      <c r="DN22" s="611"/>
      <c r="DO22" s="611"/>
      <c r="DP22" s="611"/>
      <c r="DQ22" s="611"/>
      <c r="DR22" s="611"/>
      <c r="DS22" s="611"/>
      <c r="DT22" s="611"/>
      <c r="DU22" s="627"/>
      <c r="DV22" s="627"/>
      <c r="DW22" s="627"/>
      <c r="DX22" s="1461"/>
      <c r="DY22" s="628"/>
      <c r="DZ22" s="629"/>
    </row>
    <row r="23" spans="1:131" s="624" customFormat="1" ht="28.5" customHeight="1">
      <c r="A23" s="586"/>
      <c r="B23" s="586"/>
      <c r="C23" s="613"/>
      <c r="D23" s="614"/>
      <c r="E23" s="615"/>
      <c r="F23" s="614"/>
      <c r="G23" s="614"/>
      <c r="H23" s="614"/>
      <c r="I23" s="614"/>
      <c r="J23" s="614"/>
      <c r="K23" s="614"/>
      <c r="L23" s="614"/>
      <c r="M23" s="614"/>
      <c r="N23" s="614"/>
      <c r="O23" s="586"/>
      <c r="P23" s="617"/>
      <c r="Q23" s="614"/>
      <c r="R23" s="614"/>
      <c r="S23" s="618"/>
      <c r="T23" s="619"/>
      <c r="U23" s="619"/>
      <c r="V23" s="619"/>
      <c r="W23" s="619"/>
      <c r="X23" s="619"/>
      <c r="Y23" s="619"/>
      <c r="Z23" s="1384"/>
      <c r="AA23" s="1384"/>
      <c r="AB23" s="1384"/>
      <c r="AC23" s="1384"/>
      <c r="AD23" s="1384"/>
      <c r="AE23" s="1384"/>
      <c r="AF23" s="622"/>
      <c r="AG23" s="622"/>
      <c r="AH23" s="622"/>
      <c r="AI23" s="622"/>
      <c r="AJ23" s="622"/>
      <c r="AK23" s="622"/>
      <c r="AL23" s="622"/>
      <c r="AM23" s="622"/>
      <c r="AN23" s="622"/>
      <c r="AO23" s="622"/>
      <c r="AP23" s="622"/>
      <c r="AQ23" s="622"/>
      <c r="AR23" s="596"/>
      <c r="AS23" s="596"/>
      <c r="AT23" s="596"/>
      <c r="AU23" s="596"/>
      <c r="AV23" s="596"/>
      <c r="AW23" s="596"/>
      <c r="AX23" s="596"/>
      <c r="AY23" s="596"/>
      <c r="AZ23" s="596"/>
      <c r="BA23" s="596"/>
      <c r="BB23" s="1373"/>
      <c r="BC23" s="1373"/>
      <c r="BD23" s="1373"/>
      <c r="BE23" s="625"/>
      <c r="BF23" s="625"/>
      <c r="BG23" s="625"/>
      <c r="BH23" s="625"/>
      <c r="BI23" s="625"/>
      <c r="BJ23" s="625"/>
      <c r="BK23" s="625"/>
      <c r="BL23" s="625"/>
      <c r="BM23" s="625"/>
      <c r="BN23" s="625"/>
      <c r="BO23" s="625"/>
      <c r="BP23" s="656"/>
      <c r="BQ23" s="656"/>
      <c r="BR23" s="625"/>
      <c r="BS23" s="625"/>
      <c r="BT23" s="625"/>
      <c r="BU23" s="625"/>
      <c r="BV23" s="625"/>
      <c r="BW23" s="625"/>
      <c r="BX23" s="625"/>
      <c r="BY23" s="625"/>
      <c r="BZ23" s="625"/>
      <c r="CA23" s="625"/>
      <c r="CB23" s="625"/>
      <c r="CC23" s="625"/>
      <c r="CD23" s="625"/>
      <c r="CE23" s="625"/>
      <c r="CF23" s="625"/>
      <c r="CG23" s="625"/>
      <c r="CH23" s="625"/>
      <c r="CI23" s="625"/>
      <c r="CJ23" s="625"/>
      <c r="CK23" s="625"/>
      <c r="CL23" s="625"/>
      <c r="CM23" s="626"/>
      <c r="CN23" s="611"/>
      <c r="CO23" s="611"/>
      <c r="CP23" s="611"/>
      <c r="CQ23" s="611"/>
      <c r="CR23" s="611"/>
      <c r="CS23" s="611"/>
      <c r="CT23" s="611"/>
      <c r="CU23" s="611"/>
      <c r="CV23" s="611"/>
      <c r="CW23" s="611"/>
      <c r="CX23" s="611"/>
      <c r="CY23" s="611"/>
      <c r="CZ23" s="611"/>
      <c r="DA23" s="611"/>
      <c r="DB23" s="611"/>
      <c r="DC23" s="611"/>
      <c r="DD23" s="611"/>
      <c r="DE23" s="611"/>
      <c r="DF23" s="611"/>
      <c r="DG23" s="611"/>
      <c r="DH23" s="611"/>
      <c r="DI23" s="611"/>
      <c r="DJ23" s="611"/>
      <c r="DK23" s="611"/>
      <c r="DL23" s="611"/>
      <c r="DM23" s="611"/>
      <c r="DN23" s="611"/>
      <c r="DO23" s="611"/>
      <c r="DP23" s="611"/>
      <c r="DQ23" s="611"/>
      <c r="DR23" s="611"/>
      <c r="DS23" s="611"/>
      <c r="DT23" s="611"/>
      <c r="DU23" s="627"/>
      <c r="DV23" s="627"/>
      <c r="DW23" s="627"/>
      <c r="DX23" s="1461"/>
      <c r="DY23" s="628"/>
      <c r="DZ23" s="629"/>
    </row>
    <row r="24" spans="1:131" s="624" customFormat="1" ht="28.5" customHeight="1">
      <c r="A24" s="586"/>
      <c r="B24" s="586"/>
      <c r="C24" s="613"/>
      <c r="D24" s="614"/>
      <c r="E24" s="615"/>
      <c r="F24" s="614"/>
      <c r="G24" s="614"/>
      <c r="H24" s="614"/>
      <c r="I24" s="614"/>
      <c r="J24" s="614"/>
      <c r="K24" s="614"/>
      <c r="L24" s="614"/>
      <c r="M24" s="614"/>
      <c r="N24" s="614"/>
      <c r="O24" s="586"/>
      <c r="P24" s="617"/>
      <c r="Q24" s="614"/>
      <c r="R24" s="614"/>
      <c r="S24" s="618"/>
      <c r="T24" s="619"/>
      <c r="U24" s="619"/>
      <c r="V24" s="619"/>
      <c r="W24" s="619"/>
      <c r="X24" s="619"/>
      <c r="Y24" s="619"/>
      <c r="Z24" s="1384"/>
      <c r="AA24" s="1384"/>
      <c r="AB24" s="1384"/>
      <c r="AC24" s="1384"/>
      <c r="AD24" s="1384"/>
      <c r="AE24" s="1384"/>
      <c r="AF24" s="622"/>
      <c r="AG24" s="622"/>
      <c r="AH24" s="622"/>
      <c r="AI24" s="622"/>
      <c r="AJ24" s="622"/>
      <c r="AK24" s="622"/>
      <c r="AL24" s="622"/>
      <c r="AM24" s="622"/>
      <c r="AN24" s="622"/>
      <c r="AO24" s="622"/>
      <c r="AP24" s="622"/>
      <c r="AQ24" s="622"/>
      <c r="AR24" s="596"/>
      <c r="AS24" s="596"/>
      <c r="AT24" s="596"/>
      <c r="AU24" s="596"/>
      <c r="AV24" s="596"/>
      <c r="AW24" s="596"/>
      <c r="AX24" s="596"/>
      <c r="AY24" s="596"/>
      <c r="AZ24" s="596"/>
      <c r="BA24" s="596"/>
      <c r="BB24" s="1373"/>
      <c r="BC24" s="1373"/>
      <c r="BD24" s="1373"/>
      <c r="BE24" s="625"/>
      <c r="BF24" s="625"/>
      <c r="BG24" s="625"/>
      <c r="BH24" s="625"/>
      <c r="BI24" s="625"/>
      <c r="BJ24" s="625"/>
      <c r="BK24" s="625"/>
      <c r="BL24" s="625"/>
      <c r="BM24" s="625"/>
      <c r="BN24" s="625"/>
      <c r="BO24" s="625"/>
      <c r="BP24" s="656"/>
      <c r="BQ24" s="656"/>
      <c r="BR24" s="625"/>
      <c r="BS24" s="625"/>
      <c r="BT24" s="625"/>
      <c r="BU24" s="625"/>
      <c r="BV24" s="625"/>
      <c r="BW24" s="625"/>
      <c r="BX24" s="625"/>
      <c r="BY24" s="625"/>
      <c r="BZ24" s="625"/>
      <c r="CA24" s="625"/>
      <c r="CB24" s="625"/>
      <c r="CC24" s="625"/>
      <c r="CD24" s="625"/>
      <c r="CE24" s="625"/>
      <c r="CF24" s="625"/>
      <c r="CG24" s="625"/>
      <c r="CH24" s="625"/>
      <c r="CI24" s="625"/>
      <c r="CJ24" s="625"/>
      <c r="CK24" s="625"/>
      <c r="CL24" s="625"/>
      <c r="CM24" s="626"/>
      <c r="CN24" s="611"/>
      <c r="CO24" s="611"/>
      <c r="CP24" s="611"/>
      <c r="CQ24" s="611"/>
      <c r="CR24" s="611"/>
      <c r="CS24" s="611"/>
      <c r="CT24" s="611"/>
      <c r="CU24" s="611"/>
      <c r="CV24" s="611"/>
      <c r="CW24" s="611"/>
      <c r="CX24" s="611"/>
      <c r="CY24" s="611"/>
      <c r="CZ24" s="611"/>
      <c r="DA24" s="611"/>
      <c r="DB24" s="611"/>
      <c r="DC24" s="611"/>
      <c r="DD24" s="611"/>
      <c r="DE24" s="611"/>
      <c r="DF24" s="611"/>
      <c r="DG24" s="611"/>
      <c r="DH24" s="611"/>
      <c r="DI24" s="611"/>
      <c r="DJ24" s="611"/>
      <c r="DK24" s="611"/>
      <c r="DL24" s="611"/>
      <c r="DM24" s="611"/>
      <c r="DN24" s="611"/>
      <c r="DO24" s="611"/>
      <c r="DP24" s="611"/>
      <c r="DQ24" s="611"/>
      <c r="DR24" s="611"/>
      <c r="DS24" s="611"/>
      <c r="DT24" s="611"/>
      <c r="DU24" s="627"/>
      <c r="DV24" s="627"/>
      <c r="DW24" s="627"/>
      <c r="DX24" s="1461"/>
      <c r="DY24" s="628"/>
      <c r="DZ24" s="629"/>
    </row>
    <row r="25" spans="1:131" s="624" customFormat="1" ht="28.5" customHeight="1">
      <c r="A25" s="586"/>
      <c r="B25" s="586"/>
      <c r="C25" s="613"/>
      <c r="D25" s="614"/>
      <c r="E25" s="615"/>
      <c r="F25" s="614"/>
      <c r="G25" s="614"/>
      <c r="H25" s="614"/>
      <c r="I25" s="614"/>
      <c r="J25" s="614"/>
      <c r="K25" s="614"/>
      <c r="L25" s="614"/>
      <c r="M25" s="614"/>
      <c r="N25" s="614"/>
      <c r="O25" s="586"/>
      <c r="P25" s="617"/>
      <c r="Q25" s="614"/>
      <c r="R25" s="614"/>
      <c r="S25" s="618"/>
      <c r="T25" s="619"/>
      <c r="U25" s="619"/>
      <c r="V25" s="619"/>
      <c r="W25" s="619"/>
      <c r="X25" s="619"/>
      <c r="Y25" s="619"/>
      <c r="Z25" s="1384"/>
      <c r="AA25" s="1384"/>
      <c r="AB25" s="1384"/>
      <c r="AC25" s="1384"/>
      <c r="AD25" s="1384"/>
      <c r="AE25" s="1384"/>
      <c r="AF25" s="622"/>
      <c r="AG25" s="622"/>
      <c r="AH25" s="622"/>
      <c r="AI25" s="622"/>
      <c r="AJ25" s="622"/>
      <c r="AK25" s="622"/>
      <c r="AL25" s="622"/>
      <c r="AM25" s="622"/>
      <c r="AN25" s="622"/>
      <c r="AO25" s="622"/>
      <c r="AP25" s="622"/>
      <c r="AQ25" s="622"/>
      <c r="AR25" s="596"/>
      <c r="AS25" s="596"/>
      <c r="AT25" s="596"/>
      <c r="AU25" s="596"/>
      <c r="AV25" s="596"/>
      <c r="AW25" s="596"/>
      <c r="AX25" s="596"/>
      <c r="AY25" s="596"/>
      <c r="AZ25" s="596"/>
      <c r="BA25" s="596"/>
      <c r="BB25" s="1373"/>
      <c r="BC25" s="1373"/>
      <c r="BD25" s="1373"/>
      <c r="BE25" s="625"/>
      <c r="BF25" s="625"/>
      <c r="BG25" s="625"/>
      <c r="BH25" s="625"/>
      <c r="BI25" s="625"/>
      <c r="BJ25" s="625"/>
      <c r="BK25" s="625"/>
      <c r="BL25" s="625"/>
      <c r="BM25" s="625"/>
      <c r="BN25" s="625"/>
      <c r="BO25" s="625"/>
      <c r="BP25" s="656"/>
      <c r="BQ25" s="656"/>
      <c r="BR25" s="625"/>
      <c r="BS25" s="625"/>
      <c r="BT25" s="625"/>
      <c r="BU25" s="625"/>
      <c r="BV25" s="625"/>
      <c r="BW25" s="625"/>
      <c r="BX25" s="625"/>
      <c r="BY25" s="625"/>
      <c r="BZ25" s="625"/>
      <c r="CA25" s="625"/>
      <c r="CB25" s="625"/>
      <c r="CC25" s="625"/>
      <c r="CD25" s="625"/>
      <c r="CE25" s="625"/>
      <c r="CF25" s="625"/>
      <c r="CG25" s="625"/>
      <c r="CH25" s="625"/>
      <c r="CI25" s="625"/>
      <c r="CJ25" s="625"/>
      <c r="CK25" s="625"/>
      <c r="CL25" s="625"/>
      <c r="CM25" s="626"/>
      <c r="CN25" s="611"/>
      <c r="CO25" s="611"/>
      <c r="CP25" s="611"/>
      <c r="CQ25" s="611"/>
      <c r="CR25" s="611"/>
      <c r="CS25" s="611"/>
      <c r="CT25" s="611"/>
      <c r="CU25" s="611"/>
      <c r="CV25" s="611"/>
      <c r="CW25" s="611"/>
      <c r="CX25" s="611"/>
      <c r="CY25" s="611"/>
      <c r="CZ25" s="611"/>
      <c r="DA25" s="611"/>
      <c r="DB25" s="611"/>
      <c r="DC25" s="611"/>
      <c r="DD25" s="611"/>
      <c r="DE25" s="611"/>
      <c r="DF25" s="611"/>
      <c r="DG25" s="611"/>
      <c r="DH25" s="611"/>
      <c r="DI25" s="611"/>
      <c r="DJ25" s="611"/>
      <c r="DK25" s="611"/>
      <c r="DL25" s="611"/>
      <c r="DM25" s="611"/>
      <c r="DN25" s="611"/>
      <c r="DO25" s="611"/>
      <c r="DP25" s="611"/>
      <c r="DQ25" s="611"/>
      <c r="DR25" s="611"/>
      <c r="DS25" s="611"/>
      <c r="DT25" s="611"/>
      <c r="DU25" s="627"/>
      <c r="DV25" s="627"/>
      <c r="DW25" s="627"/>
      <c r="DX25" s="1461"/>
      <c r="DY25" s="628"/>
      <c r="DZ25" s="629"/>
    </row>
    <row r="26" spans="1:131" s="624" customFormat="1" ht="28.5" customHeight="1">
      <c r="A26" s="586"/>
      <c r="B26" s="586"/>
      <c r="C26" s="613"/>
      <c r="D26" s="614"/>
      <c r="E26" s="615"/>
      <c r="F26" s="614"/>
      <c r="G26" s="614"/>
      <c r="H26" s="614"/>
      <c r="I26" s="614"/>
      <c r="J26" s="614"/>
      <c r="K26" s="614"/>
      <c r="L26" s="614"/>
      <c r="M26" s="614"/>
      <c r="N26" s="614"/>
      <c r="O26" s="586"/>
      <c r="P26" s="617"/>
      <c r="Q26" s="614"/>
      <c r="R26" s="614"/>
      <c r="S26" s="618"/>
      <c r="T26" s="619"/>
      <c r="U26" s="619"/>
      <c r="V26" s="619"/>
      <c r="W26" s="619"/>
      <c r="X26" s="619"/>
      <c r="Y26" s="619"/>
      <c r="Z26" s="1384"/>
      <c r="AA26" s="1384"/>
      <c r="AB26" s="1384"/>
      <c r="AC26" s="1384"/>
      <c r="AD26" s="1384"/>
      <c r="AE26" s="1384"/>
      <c r="AF26" s="622"/>
      <c r="AG26" s="622"/>
      <c r="AH26" s="622"/>
      <c r="AI26" s="622"/>
      <c r="AJ26" s="622"/>
      <c r="AK26" s="622"/>
      <c r="AL26" s="622"/>
      <c r="AM26" s="622"/>
      <c r="AN26" s="622"/>
      <c r="AO26" s="622"/>
      <c r="AP26" s="622"/>
      <c r="AQ26" s="622"/>
      <c r="AR26" s="596"/>
      <c r="AS26" s="596"/>
      <c r="AT26" s="596"/>
      <c r="AU26" s="596"/>
      <c r="AV26" s="596"/>
      <c r="AW26" s="596"/>
      <c r="AX26" s="596"/>
      <c r="AY26" s="596"/>
      <c r="AZ26" s="596"/>
      <c r="BA26" s="596"/>
      <c r="BB26" s="1373"/>
      <c r="BC26" s="1373"/>
      <c r="BD26" s="1373"/>
      <c r="BE26" s="625"/>
      <c r="BF26" s="625"/>
      <c r="BG26" s="625"/>
      <c r="BH26" s="625"/>
      <c r="BI26" s="625"/>
      <c r="BJ26" s="625"/>
      <c r="BK26" s="625"/>
      <c r="BL26" s="625"/>
      <c r="BM26" s="625"/>
      <c r="BN26" s="625"/>
      <c r="BO26" s="625"/>
      <c r="BP26" s="656"/>
      <c r="BQ26" s="656"/>
      <c r="BR26" s="625"/>
      <c r="BS26" s="625"/>
      <c r="BT26" s="625"/>
      <c r="BU26" s="625"/>
      <c r="BV26" s="625"/>
      <c r="BW26" s="625"/>
      <c r="BX26" s="625"/>
      <c r="BY26" s="625"/>
      <c r="BZ26" s="625"/>
      <c r="CA26" s="625"/>
      <c r="CB26" s="625"/>
      <c r="CC26" s="625"/>
      <c r="CD26" s="625"/>
      <c r="CE26" s="625"/>
      <c r="CF26" s="625"/>
      <c r="CG26" s="625"/>
      <c r="CH26" s="625"/>
      <c r="CI26" s="625"/>
      <c r="CJ26" s="625"/>
      <c r="CK26" s="625"/>
      <c r="CL26" s="625"/>
      <c r="CM26" s="626"/>
      <c r="CN26" s="611"/>
      <c r="CO26" s="611"/>
      <c r="CP26" s="611"/>
      <c r="CQ26" s="611"/>
      <c r="CR26" s="611"/>
      <c r="CS26" s="611"/>
      <c r="CT26" s="611"/>
      <c r="CU26" s="611"/>
      <c r="CV26" s="611"/>
      <c r="CW26" s="611"/>
      <c r="CX26" s="611"/>
      <c r="CY26" s="611"/>
      <c r="CZ26" s="611"/>
      <c r="DA26" s="611"/>
      <c r="DB26" s="611"/>
      <c r="DC26" s="611"/>
      <c r="DD26" s="611"/>
      <c r="DE26" s="611"/>
      <c r="DF26" s="611"/>
      <c r="DG26" s="611"/>
      <c r="DH26" s="611"/>
      <c r="DI26" s="611"/>
      <c r="DJ26" s="611"/>
      <c r="DK26" s="611"/>
      <c r="DL26" s="611"/>
      <c r="DM26" s="611"/>
      <c r="DN26" s="611"/>
      <c r="DO26" s="611"/>
      <c r="DP26" s="611"/>
      <c r="DQ26" s="611"/>
      <c r="DR26" s="611"/>
      <c r="DS26" s="611"/>
      <c r="DT26" s="611"/>
      <c r="DU26" s="627"/>
      <c r="DV26" s="627"/>
      <c r="DW26" s="627"/>
      <c r="DX26" s="1461"/>
      <c r="DY26" s="628"/>
      <c r="DZ26" s="629"/>
    </row>
    <row r="27" spans="1:131" s="624" customFormat="1" ht="28.5" customHeight="1">
      <c r="A27" s="586"/>
      <c r="B27" s="586"/>
      <c r="C27" s="613"/>
      <c r="D27" s="614"/>
      <c r="E27" s="615"/>
      <c r="F27" s="614"/>
      <c r="G27" s="614"/>
      <c r="H27" s="614"/>
      <c r="I27" s="614"/>
      <c r="J27" s="614"/>
      <c r="K27" s="614"/>
      <c r="L27" s="614"/>
      <c r="M27" s="614"/>
      <c r="N27" s="614"/>
      <c r="O27" s="586"/>
      <c r="P27" s="617"/>
      <c r="Q27" s="614"/>
      <c r="R27" s="614"/>
      <c r="S27" s="618"/>
      <c r="T27" s="619"/>
      <c r="U27" s="619"/>
      <c r="V27" s="619"/>
      <c r="W27" s="619"/>
      <c r="X27" s="619"/>
      <c r="Y27" s="619"/>
      <c r="Z27" s="1384"/>
      <c r="AA27" s="1384"/>
      <c r="AB27" s="1384"/>
      <c r="AC27" s="1384"/>
      <c r="AD27" s="1384"/>
      <c r="AE27" s="1384"/>
      <c r="AF27" s="622"/>
      <c r="AG27" s="622"/>
      <c r="AH27" s="622"/>
      <c r="AI27" s="622"/>
      <c r="AJ27" s="622"/>
      <c r="AK27" s="622"/>
      <c r="AL27" s="622"/>
      <c r="AM27" s="622"/>
      <c r="AN27" s="622"/>
      <c r="AO27" s="622"/>
      <c r="AP27" s="622"/>
      <c r="AQ27" s="622"/>
      <c r="AR27" s="596"/>
      <c r="AS27" s="596"/>
      <c r="AT27" s="596"/>
      <c r="AU27" s="596"/>
      <c r="AV27" s="596"/>
      <c r="AW27" s="596"/>
      <c r="AX27" s="596"/>
      <c r="AY27" s="596"/>
      <c r="AZ27" s="596"/>
      <c r="BA27" s="596"/>
      <c r="BB27" s="1373"/>
      <c r="BC27" s="1373"/>
      <c r="BD27" s="1373"/>
      <c r="BE27" s="625"/>
      <c r="BF27" s="625"/>
      <c r="BG27" s="625"/>
      <c r="BH27" s="625"/>
      <c r="BI27" s="625"/>
      <c r="BJ27" s="625"/>
      <c r="BK27" s="625"/>
      <c r="BL27" s="625"/>
      <c r="BM27" s="625"/>
      <c r="BN27" s="625"/>
      <c r="BO27" s="625"/>
      <c r="BP27" s="656"/>
      <c r="BQ27" s="656"/>
      <c r="BR27" s="625"/>
      <c r="BS27" s="625"/>
      <c r="BT27" s="625"/>
      <c r="BU27" s="625"/>
      <c r="BV27" s="625"/>
      <c r="BW27" s="625"/>
      <c r="BX27" s="625"/>
      <c r="BY27" s="625"/>
      <c r="BZ27" s="625"/>
      <c r="CA27" s="625"/>
      <c r="CB27" s="625"/>
      <c r="CC27" s="625"/>
      <c r="CD27" s="625"/>
      <c r="CE27" s="625"/>
      <c r="CF27" s="625"/>
      <c r="CG27" s="625"/>
      <c r="CH27" s="625"/>
      <c r="CI27" s="625"/>
      <c r="CJ27" s="625"/>
      <c r="CK27" s="625"/>
      <c r="CL27" s="625"/>
      <c r="CM27" s="626"/>
      <c r="CN27" s="611"/>
      <c r="CO27" s="611"/>
      <c r="CP27" s="611"/>
      <c r="CQ27" s="611"/>
      <c r="CR27" s="611"/>
      <c r="CS27" s="611"/>
      <c r="CT27" s="611"/>
      <c r="CU27" s="611"/>
      <c r="CV27" s="611"/>
      <c r="CW27" s="611"/>
      <c r="CX27" s="611"/>
      <c r="CY27" s="611"/>
      <c r="CZ27" s="611"/>
      <c r="DA27" s="611"/>
      <c r="DB27" s="611"/>
      <c r="DC27" s="611"/>
      <c r="DD27" s="611"/>
      <c r="DE27" s="611"/>
      <c r="DF27" s="611"/>
      <c r="DG27" s="611"/>
      <c r="DH27" s="611"/>
      <c r="DI27" s="611"/>
      <c r="DJ27" s="611"/>
      <c r="DK27" s="611"/>
      <c r="DL27" s="611"/>
      <c r="DM27" s="611"/>
      <c r="DN27" s="611"/>
      <c r="DO27" s="611"/>
      <c r="DP27" s="611"/>
      <c r="DQ27" s="611"/>
      <c r="DR27" s="611"/>
      <c r="DS27" s="611"/>
      <c r="DT27" s="611"/>
      <c r="DU27" s="627"/>
      <c r="DV27" s="627"/>
      <c r="DW27" s="627"/>
      <c r="DX27" s="1461"/>
      <c r="DY27" s="628"/>
      <c r="DZ27" s="629"/>
    </row>
    <row r="28" spans="1:131" s="624" customFormat="1" ht="20.25" customHeight="1">
      <c r="A28" s="657"/>
      <c r="B28" s="657"/>
      <c r="C28" s="602"/>
      <c r="D28" s="658"/>
      <c r="E28" s="615"/>
      <c r="F28" s="658"/>
      <c r="G28" s="658"/>
      <c r="H28" s="658"/>
      <c r="I28" s="658"/>
      <c r="J28" s="658"/>
      <c r="K28" s="658"/>
      <c r="L28" s="658"/>
      <c r="M28" s="658"/>
      <c r="N28" s="658"/>
      <c r="O28" s="657"/>
      <c r="P28" s="659"/>
      <c r="Q28" s="658"/>
      <c r="R28" s="658"/>
      <c r="S28" s="660"/>
      <c r="T28" s="661"/>
      <c r="U28" s="661"/>
      <c r="V28" s="661"/>
      <c r="W28" s="635"/>
      <c r="X28" s="635"/>
      <c r="Y28" s="635"/>
      <c r="Z28" s="1375"/>
      <c r="AA28" s="1375"/>
      <c r="AB28" s="1375"/>
      <c r="AC28" s="1375"/>
      <c r="AD28" s="1375"/>
      <c r="AE28" s="1375"/>
      <c r="AF28" s="635"/>
      <c r="AG28" s="635"/>
      <c r="AH28" s="635"/>
      <c r="AI28" s="635"/>
      <c r="AJ28" s="635"/>
      <c r="AK28" s="635"/>
      <c r="AL28" s="635"/>
      <c r="AM28" s="635"/>
      <c r="AN28" s="635"/>
      <c r="AO28" s="635"/>
      <c r="AP28" s="635"/>
      <c r="AQ28" s="635"/>
      <c r="AR28" s="635"/>
      <c r="AS28" s="635"/>
      <c r="AT28" s="573"/>
      <c r="AU28" s="573"/>
      <c r="AV28" s="573"/>
      <c r="AW28" s="573"/>
      <c r="AX28" s="573"/>
      <c r="AY28" s="573"/>
      <c r="AZ28" s="573"/>
      <c r="BA28" s="573"/>
      <c r="BB28" s="1375"/>
      <c r="BC28" s="1375"/>
      <c r="BD28" s="1375"/>
      <c r="BE28" s="635"/>
      <c r="BF28" s="635"/>
      <c r="BG28" s="635"/>
      <c r="BH28" s="635"/>
      <c r="BI28" s="635"/>
      <c r="BJ28" s="635"/>
      <c r="BK28" s="635"/>
      <c r="BL28" s="635"/>
      <c r="BM28" s="635"/>
      <c r="BN28" s="635"/>
      <c r="BO28" s="635"/>
      <c r="BP28" s="635"/>
      <c r="BQ28" s="635"/>
      <c r="BR28" s="635"/>
      <c r="BS28" s="635"/>
      <c r="BT28" s="635"/>
      <c r="BU28" s="635"/>
      <c r="BV28" s="635"/>
      <c r="BW28" s="635"/>
      <c r="BX28" s="635"/>
      <c r="BY28" s="635"/>
      <c r="BZ28" s="635"/>
      <c r="CA28" s="635"/>
      <c r="CB28" s="635"/>
      <c r="CC28" s="635"/>
      <c r="CD28" s="635"/>
      <c r="CE28" s="635"/>
      <c r="CF28" s="635"/>
      <c r="CG28" s="635"/>
      <c r="CH28" s="635"/>
      <c r="CI28" s="635"/>
      <c r="CJ28" s="635"/>
      <c r="CK28" s="635"/>
      <c r="CL28" s="635"/>
      <c r="CM28" s="635"/>
      <c r="CN28" s="611"/>
      <c r="CO28" s="611"/>
      <c r="CP28" s="611"/>
      <c r="CQ28" s="611"/>
      <c r="CR28" s="611"/>
      <c r="CS28" s="611"/>
      <c r="CT28" s="611"/>
      <c r="CU28" s="611"/>
      <c r="CV28" s="611"/>
      <c r="CW28" s="611"/>
      <c r="CX28" s="611"/>
      <c r="CY28" s="635"/>
      <c r="CZ28" s="635"/>
      <c r="DA28" s="635"/>
      <c r="DB28" s="635"/>
      <c r="DC28" s="635"/>
      <c r="DD28" s="635"/>
      <c r="DE28" s="635"/>
      <c r="DF28" s="635"/>
      <c r="DG28" s="635"/>
      <c r="DH28" s="635"/>
      <c r="DI28" s="635"/>
      <c r="DJ28" s="635"/>
      <c r="DK28" s="635"/>
      <c r="DL28" s="635"/>
      <c r="DM28" s="635"/>
      <c r="DN28" s="635"/>
      <c r="DO28" s="635"/>
      <c r="DP28" s="635"/>
      <c r="DQ28" s="635"/>
      <c r="DR28" s="635"/>
      <c r="DS28" s="635"/>
      <c r="DT28" s="635"/>
      <c r="DU28" s="635"/>
      <c r="DV28" s="635"/>
      <c r="DW28" s="635"/>
      <c r="DX28" s="1464"/>
      <c r="DY28" s="635"/>
      <c r="DZ28" s="635"/>
      <c r="EA28" s="635"/>
    </row>
    <row r="29" spans="1:131" s="624" customFormat="1" ht="20.25" customHeight="1">
      <c r="A29" s="657"/>
      <c r="B29" s="657"/>
      <c r="C29" s="602"/>
      <c r="D29" s="658"/>
      <c r="E29" s="615"/>
      <c r="F29" s="658"/>
      <c r="G29" s="658"/>
      <c r="H29" s="658"/>
      <c r="I29" s="658"/>
      <c r="J29" s="658"/>
      <c r="K29" s="658"/>
      <c r="L29" s="658"/>
      <c r="M29" s="658"/>
      <c r="N29" s="658"/>
      <c r="O29" s="657"/>
      <c r="P29" s="659"/>
      <c r="Q29" s="658"/>
      <c r="R29" s="658"/>
      <c r="S29" s="660"/>
      <c r="T29" s="661"/>
      <c r="U29" s="661"/>
      <c r="V29" s="661"/>
      <c r="W29" s="661"/>
      <c r="X29" s="661"/>
      <c r="Y29" s="661"/>
      <c r="Z29" s="1375"/>
      <c r="AA29" s="1375"/>
      <c r="AB29" s="1375"/>
      <c r="AC29" s="1375"/>
      <c r="AD29" s="1375"/>
      <c r="AE29" s="1375"/>
      <c r="AF29" s="635"/>
      <c r="AG29" s="662"/>
      <c r="AH29" s="662"/>
      <c r="AI29" s="662"/>
      <c r="AJ29" s="662"/>
      <c r="AK29" s="662"/>
      <c r="AL29" s="662"/>
      <c r="AM29" s="662"/>
      <c r="AN29" s="662"/>
      <c r="AO29" s="662"/>
      <c r="AP29" s="662"/>
      <c r="AQ29" s="662"/>
      <c r="AR29" s="635"/>
      <c r="AS29" s="635"/>
      <c r="AT29" s="573"/>
      <c r="AU29" s="573"/>
      <c r="AV29" s="573"/>
      <c r="AW29" s="573"/>
      <c r="AX29" s="573"/>
      <c r="AY29" s="573"/>
      <c r="AZ29" s="573"/>
      <c r="BA29" s="573"/>
      <c r="BB29" s="1375"/>
      <c r="BC29" s="1375"/>
      <c r="BD29" s="1375"/>
      <c r="BE29" s="635"/>
      <c r="BF29" s="635"/>
      <c r="BG29" s="635"/>
      <c r="BH29" s="635"/>
      <c r="BI29" s="635"/>
      <c r="BJ29" s="635"/>
      <c r="BK29" s="635"/>
      <c r="BL29" s="635"/>
      <c r="BM29" s="635"/>
      <c r="BN29" s="635"/>
      <c r="BO29" s="635"/>
      <c r="BP29" s="635"/>
      <c r="BQ29" s="635"/>
      <c r="BR29" s="635"/>
      <c r="BS29" s="635"/>
      <c r="BT29" s="635"/>
      <c r="BU29" s="635"/>
      <c r="BV29" s="635"/>
      <c r="BW29" s="635"/>
      <c r="BX29" s="635"/>
      <c r="BY29" s="635"/>
      <c r="BZ29" s="635"/>
      <c r="CA29" s="635"/>
      <c r="CB29" s="635"/>
      <c r="CC29" s="635"/>
      <c r="CD29" s="635"/>
      <c r="CE29" s="635"/>
      <c r="CF29" s="635"/>
      <c r="CG29" s="635"/>
      <c r="CH29" s="635"/>
      <c r="CI29" s="635"/>
      <c r="CJ29" s="635"/>
      <c r="CK29" s="635"/>
      <c r="CL29" s="635"/>
      <c r="CM29" s="635"/>
      <c r="CN29" s="611"/>
      <c r="CO29" s="611"/>
      <c r="CP29" s="611"/>
      <c r="CQ29" s="611"/>
      <c r="CR29" s="611"/>
      <c r="CS29" s="611"/>
      <c r="CT29" s="611"/>
      <c r="CU29" s="611"/>
      <c r="CV29" s="611"/>
      <c r="CW29" s="611"/>
      <c r="CX29" s="611"/>
      <c r="CY29" s="635"/>
      <c r="CZ29" s="635"/>
      <c r="DA29" s="635"/>
      <c r="DB29" s="635"/>
      <c r="DC29" s="635"/>
      <c r="DD29" s="635"/>
      <c r="DE29" s="635"/>
      <c r="DF29" s="635"/>
      <c r="DG29" s="635"/>
      <c r="DH29" s="635"/>
      <c r="DI29" s="635"/>
      <c r="DJ29" s="635"/>
      <c r="DK29" s="635"/>
      <c r="DL29" s="635"/>
      <c r="DM29" s="635"/>
      <c r="DN29" s="635"/>
      <c r="DO29" s="635"/>
      <c r="DP29" s="635"/>
      <c r="DQ29" s="635"/>
      <c r="DR29" s="635"/>
      <c r="DS29" s="635"/>
      <c r="DT29" s="635"/>
      <c r="DU29" s="635"/>
      <c r="DV29" s="635"/>
      <c r="DW29" s="635"/>
      <c r="DX29" s="1464"/>
      <c r="DY29" s="635"/>
      <c r="DZ29" s="635"/>
    </row>
    <row r="30" spans="1:131" s="624" customFormat="1" ht="20.25" customHeight="1">
      <c r="A30" s="657"/>
      <c r="B30" s="657"/>
      <c r="C30" s="602"/>
      <c r="D30" s="658"/>
      <c r="E30" s="615"/>
      <c r="F30" s="658"/>
      <c r="G30" s="658"/>
      <c r="H30" s="658"/>
      <c r="I30" s="658"/>
      <c r="J30" s="658"/>
      <c r="K30" s="658"/>
      <c r="L30" s="658"/>
      <c r="M30" s="658"/>
      <c r="N30" s="658"/>
      <c r="O30" s="657"/>
      <c r="P30" s="659"/>
      <c r="Q30" s="658"/>
      <c r="R30" s="658"/>
      <c r="S30" s="660"/>
      <c r="T30" s="661"/>
      <c r="U30" s="661"/>
      <c r="V30" s="661"/>
      <c r="W30" s="661"/>
      <c r="X30" s="661"/>
      <c r="Y30" s="661"/>
      <c r="Z30" s="1375"/>
      <c r="AA30" s="1375"/>
      <c r="AB30" s="1375"/>
      <c r="AC30" s="1375"/>
      <c r="AD30" s="1375"/>
      <c r="AE30" s="1375"/>
      <c r="AF30" s="635"/>
      <c r="AG30" s="662"/>
      <c r="AH30" s="662"/>
      <c r="AI30" s="662"/>
      <c r="AJ30" s="662"/>
      <c r="AK30" s="662"/>
      <c r="AL30" s="662"/>
      <c r="AM30" s="662"/>
      <c r="AN30" s="662"/>
      <c r="AO30" s="662"/>
      <c r="AP30" s="662"/>
      <c r="AQ30" s="662"/>
      <c r="AR30" s="635"/>
      <c r="AS30" s="635"/>
      <c r="AT30" s="573"/>
      <c r="AU30" s="573"/>
      <c r="AV30" s="573"/>
      <c r="AW30" s="573"/>
      <c r="AX30" s="573"/>
      <c r="AY30" s="573"/>
      <c r="AZ30" s="573"/>
      <c r="BA30" s="573"/>
      <c r="BB30" s="1375"/>
      <c r="BC30" s="1375"/>
      <c r="BD30" s="1375"/>
      <c r="BE30" s="635"/>
      <c r="BF30" s="635"/>
      <c r="BG30" s="635"/>
      <c r="BH30" s="635"/>
      <c r="BI30" s="635"/>
      <c r="BJ30" s="635"/>
      <c r="BK30" s="635"/>
      <c r="BL30" s="635"/>
      <c r="BM30" s="635"/>
      <c r="BN30" s="635"/>
      <c r="BO30" s="635"/>
      <c r="BP30" s="635"/>
      <c r="BQ30" s="635"/>
      <c r="BR30" s="635"/>
      <c r="BS30" s="635"/>
      <c r="BT30" s="635"/>
      <c r="BU30" s="635"/>
      <c r="BV30" s="635"/>
      <c r="BW30" s="635"/>
      <c r="BX30" s="635"/>
      <c r="BY30" s="635"/>
      <c r="BZ30" s="635"/>
      <c r="CA30" s="635"/>
      <c r="CB30" s="635"/>
      <c r="CC30" s="635"/>
      <c r="CD30" s="635"/>
      <c r="CE30" s="635"/>
      <c r="CF30" s="635"/>
      <c r="CG30" s="635"/>
      <c r="CH30" s="635"/>
      <c r="CI30" s="635"/>
      <c r="CJ30" s="635"/>
      <c r="CK30" s="635"/>
      <c r="CL30" s="635"/>
      <c r="CM30" s="635"/>
      <c r="CN30" s="635"/>
      <c r="CO30" s="635"/>
      <c r="CP30" s="635"/>
      <c r="CQ30" s="635"/>
      <c r="CR30" s="635"/>
      <c r="CS30" s="635"/>
      <c r="CT30" s="635"/>
      <c r="CU30" s="635"/>
      <c r="CV30" s="635"/>
      <c r="CW30" s="635"/>
      <c r="CX30" s="635"/>
      <c r="CY30" s="635"/>
      <c r="CZ30" s="635"/>
      <c r="DA30" s="635"/>
      <c r="DB30" s="635"/>
      <c r="DC30" s="635"/>
      <c r="DD30" s="635"/>
      <c r="DE30" s="635"/>
      <c r="DF30" s="635"/>
      <c r="DG30" s="635"/>
      <c r="DH30" s="635"/>
      <c r="DI30" s="635"/>
      <c r="DJ30" s="635"/>
      <c r="DK30" s="635"/>
      <c r="DL30" s="635"/>
      <c r="DM30" s="635"/>
      <c r="DN30" s="635"/>
      <c r="DO30" s="635"/>
      <c r="DP30" s="635"/>
      <c r="DQ30" s="635"/>
      <c r="DR30" s="635"/>
      <c r="DS30" s="635"/>
      <c r="DT30" s="635"/>
      <c r="DU30" s="635"/>
      <c r="DV30" s="635"/>
      <c r="DW30" s="635"/>
      <c r="DX30" s="1464"/>
      <c r="DY30" s="635"/>
      <c r="DZ30" s="635"/>
    </row>
    <row r="31" spans="1:131" s="624" customFormat="1" ht="20.25" customHeight="1">
      <c r="A31" s="657"/>
      <c r="B31" s="657"/>
      <c r="C31" s="602"/>
      <c r="D31" s="658"/>
      <c r="E31" s="615"/>
      <c r="F31" s="658"/>
      <c r="G31" s="658"/>
      <c r="H31" s="658"/>
      <c r="I31" s="658"/>
      <c r="J31" s="658"/>
      <c r="K31" s="658"/>
      <c r="L31" s="658"/>
      <c r="M31" s="658"/>
      <c r="N31" s="658"/>
      <c r="O31" s="657"/>
      <c r="P31" s="659"/>
      <c r="Q31" s="658"/>
      <c r="R31" s="658"/>
      <c r="S31" s="660"/>
      <c r="T31" s="661"/>
      <c r="U31" s="661"/>
      <c r="V31" s="661"/>
      <c r="W31" s="661"/>
      <c r="X31" s="661"/>
      <c r="Y31" s="661"/>
      <c r="Z31" s="1375"/>
      <c r="AA31" s="1375"/>
      <c r="AB31" s="1375"/>
      <c r="AC31" s="1375"/>
      <c r="AD31" s="1375"/>
      <c r="AE31" s="1375"/>
      <c r="AF31" s="635"/>
      <c r="AG31" s="662"/>
      <c r="AH31" s="662"/>
      <c r="AI31" s="662"/>
      <c r="AJ31" s="662"/>
      <c r="AK31" s="662"/>
      <c r="AL31" s="662"/>
      <c r="AM31" s="662"/>
      <c r="AN31" s="662"/>
      <c r="AO31" s="662"/>
      <c r="AP31" s="662"/>
      <c r="AQ31" s="662"/>
      <c r="AR31" s="662"/>
      <c r="AS31" s="662"/>
      <c r="AT31" s="662"/>
      <c r="AU31" s="662"/>
      <c r="AV31" s="662"/>
      <c r="AW31" s="662"/>
      <c r="AX31" s="662"/>
      <c r="AY31" s="662"/>
      <c r="AZ31" s="662"/>
      <c r="BA31" s="662"/>
      <c r="BB31" s="1376"/>
      <c r="BC31" s="1376"/>
      <c r="BD31" s="1376"/>
      <c r="BE31" s="662"/>
      <c r="BF31" s="635"/>
      <c r="BG31" s="635"/>
      <c r="BH31" s="635"/>
      <c r="BI31" s="635"/>
      <c r="BJ31" s="635"/>
      <c r="BK31" s="635"/>
      <c r="BL31" s="635"/>
      <c r="BM31" s="635"/>
      <c r="BN31" s="635"/>
      <c r="BO31" s="635"/>
      <c r="BP31" s="635"/>
      <c r="BQ31" s="635"/>
      <c r="BR31" s="635"/>
      <c r="BS31" s="635"/>
      <c r="BT31" s="635"/>
      <c r="BU31" s="635"/>
      <c r="BV31" s="635"/>
      <c r="BW31" s="635"/>
      <c r="BX31" s="635"/>
      <c r="BY31" s="635"/>
      <c r="BZ31" s="635"/>
      <c r="CA31" s="635"/>
      <c r="CB31" s="635"/>
      <c r="CC31" s="635"/>
      <c r="CD31" s="635"/>
      <c r="CE31" s="635"/>
      <c r="CF31" s="635"/>
      <c r="CG31" s="635"/>
      <c r="CH31" s="635"/>
      <c r="CI31" s="635"/>
      <c r="CJ31" s="635"/>
      <c r="CK31" s="635"/>
      <c r="CL31" s="635"/>
      <c r="CM31" s="635"/>
      <c r="CN31" s="635"/>
      <c r="CO31" s="635"/>
      <c r="CP31" s="635"/>
      <c r="CQ31" s="635"/>
      <c r="CR31" s="635"/>
      <c r="CS31" s="635"/>
      <c r="CT31" s="635"/>
      <c r="CU31" s="635"/>
      <c r="CV31" s="635"/>
      <c r="CW31" s="635"/>
      <c r="CX31" s="635"/>
      <c r="CY31" s="635"/>
      <c r="CZ31" s="635"/>
      <c r="DA31" s="635"/>
      <c r="DB31" s="635"/>
      <c r="DC31" s="635"/>
      <c r="DD31" s="635"/>
      <c r="DE31" s="635"/>
      <c r="DF31" s="635"/>
      <c r="DG31" s="635"/>
      <c r="DH31" s="635"/>
      <c r="DI31" s="635"/>
      <c r="DJ31" s="635"/>
      <c r="DK31" s="635"/>
      <c r="DL31" s="635"/>
      <c r="DM31" s="635"/>
      <c r="DN31" s="635"/>
      <c r="DO31" s="635"/>
      <c r="DP31" s="635"/>
      <c r="DQ31" s="635"/>
      <c r="DR31" s="635"/>
      <c r="DS31" s="635"/>
      <c r="DT31" s="635"/>
      <c r="DU31" s="635"/>
      <c r="DV31" s="635"/>
      <c r="DW31" s="635"/>
      <c r="DX31" s="1464"/>
      <c r="DY31" s="635"/>
      <c r="DZ31" s="635"/>
    </row>
    <row r="32" spans="1:131" s="624" customFormat="1" ht="20.25" customHeight="1">
      <c r="A32" s="657"/>
      <c r="B32" s="657"/>
      <c r="C32" s="602"/>
      <c r="D32" s="658"/>
      <c r="E32" s="615"/>
      <c r="F32" s="658"/>
      <c r="G32" s="658"/>
      <c r="H32" s="658"/>
      <c r="I32" s="658"/>
      <c r="J32" s="658"/>
      <c r="K32" s="658"/>
      <c r="L32" s="658"/>
      <c r="M32" s="658"/>
      <c r="N32" s="658"/>
      <c r="O32" s="657"/>
      <c r="P32" s="659"/>
      <c r="Q32" s="658"/>
      <c r="R32" s="658"/>
      <c r="S32" s="660"/>
      <c r="T32" s="661"/>
      <c r="U32" s="661"/>
      <c r="V32" s="661"/>
      <c r="W32" s="661"/>
      <c r="X32" s="661"/>
      <c r="Y32" s="613"/>
      <c r="Z32" s="1386"/>
      <c r="AA32" s="1386"/>
      <c r="AB32" s="1386"/>
      <c r="AC32" s="1386"/>
      <c r="AD32" s="1386"/>
      <c r="AE32" s="1386"/>
      <c r="AF32" s="663"/>
      <c r="AG32" s="663"/>
      <c r="AH32" s="663"/>
      <c r="AI32" s="663"/>
      <c r="AJ32" s="663"/>
      <c r="AK32" s="663"/>
      <c r="AL32" s="662"/>
      <c r="AM32" s="662"/>
      <c r="AN32" s="662"/>
      <c r="AO32" s="662"/>
      <c r="AP32" s="662"/>
      <c r="AQ32" s="662"/>
      <c r="AR32" s="662"/>
      <c r="AS32" s="662"/>
      <c r="AT32" s="660"/>
      <c r="AU32" s="660"/>
      <c r="AV32" s="660"/>
      <c r="AW32" s="660"/>
      <c r="AX32" s="660"/>
      <c r="AY32" s="660"/>
      <c r="AZ32" s="660"/>
      <c r="BA32" s="660"/>
      <c r="BB32" s="1376"/>
      <c r="BC32" s="1376"/>
      <c r="BD32" s="1376"/>
      <c r="BE32" s="662"/>
      <c r="BF32" s="635"/>
      <c r="BG32" s="635"/>
      <c r="BH32" s="635"/>
      <c r="BI32" s="635"/>
      <c r="BJ32" s="635"/>
      <c r="BK32" s="635"/>
      <c r="BL32" s="635"/>
      <c r="BM32" s="635"/>
      <c r="BN32" s="635"/>
      <c r="BO32" s="635"/>
      <c r="BP32" s="635"/>
      <c r="BQ32" s="635"/>
      <c r="BR32" s="635"/>
      <c r="BS32" s="635"/>
      <c r="BT32" s="635"/>
      <c r="BU32" s="635"/>
      <c r="BV32" s="635"/>
      <c r="BW32" s="635"/>
      <c r="BX32" s="635"/>
      <c r="BY32" s="635"/>
      <c r="BZ32" s="635"/>
      <c r="CA32" s="635"/>
      <c r="CB32" s="635"/>
      <c r="CC32" s="635"/>
      <c r="CD32" s="635"/>
      <c r="CE32" s="635"/>
      <c r="CF32" s="635"/>
      <c r="CG32" s="635"/>
      <c r="CH32" s="635"/>
      <c r="CI32" s="635"/>
      <c r="CJ32" s="635"/>
      <c r="CK32" s="635"/>
      <c r="CL32" s="635"/>
      <c r="CM32" s="635"/>
      <c r="CN32" s="635"/>
      <c r="CO32" s="635"/>
      <c r="CP32" s="635"/>
      <c r="CQ32" s="635"/>
      <c r="CR32" s="635"/>
      <c r="CS32" s="635"/>
      <c r="CT32" s="635"/>
      <c r="CU32" s="635"/>
      <c r="CV32" s="635"/>
      <c r="CW32" s="635"/>
      <c r="CX32" s="635"/>
      <c r="CY32" s="635"/>
      <c r="CZ32" s="635"/>
      <c r="DA32" s="635"/>
      <c r="DB32" s="635"/>
      <c r="DC32" s="635"/>
      <c r="DD32" s="635"/>
      <c r="DE32" s="635"/>
      <c r="DF32" s="635"/>
      <c r="DG32" s="635"/>
      <c r="DH32" s="635"/>
      <c r="DI32" s="635"/>
      <c r="DJ32" s="635"/>
      <c r="DK32" s="635"/>
      <c r="DL32" s="635"/>
      <c r="DM32" s="635"/>
      <c r="DN32" s="635"/>
      <c r="DO32" s="635"/>
      <c r="DP32" s="635"/>
      <c r="DQ32" s="635"/>
      <c r="DR32" s="635"/>
      <c r="DS32" s="635"/>
      <c r="DT32" s="635"/>
      <c r="DU32" s="635"/>
      <c r="DV32" s="635"/>
      <c r="DW32" s="635"/>
      <c r="DX32" s="1464"/>
      <c r="DY32" s="635"/>
      <c r="DZ32" s="635"/>
    </row>
    <row r="33" spans="1:130" s="669" customFormat="1" ht="15.75">
      <c r="A33" s="664"/>
      <c r="B33" s="664"/>
      <c r="C33" s="665"/>
      <c r="D33" s="666"/>
      <c r="E33" s="666"/>
      <c r="F33" s="667"/>
      <c r="G33" s="667"/>
      <c r="H33" s="668"/>
      <c r="I33" s="668"/>
      <c r="J33" s="668"/>
      <c r="K33" s="668"/>
      <c r="L33" s="668"/>
      <c r="M33" s="668"/>
      <c r="N33" s="668"/>
      <c r="O33" s="635"/>
      <c r="P33" s="635"/>
      <c r="Q33" s="635"/>
      <c r="R33" s="635"/>
      <c r="S33" s="635"/>
      <c r="T33" s="635"/>
      <c r="U33" s="635"/>
      <c r="V33" s="635"/>
      <c r="W33" s="635"/>
      <c r="X33" s="635"/>
      <c r="Y33" s="635"/>
      <c r="Z33" s="1387"/>
      <c r="AA33" s="1387"/>
      <c r="AB33" s="1387"/>
      <c r="AC33" s="1387"/>
      <c r="AD33" s="1387"/>
      <c r="AE33" s="1387"/>
      <c r="AF33" s="635"/>
      <c r="AG33" s="662"/>
      <c r="AH33" s="662"/>
      <c r="AI33" s="662"/>
      <c r="AJ33" s="662"/>
      <c r="AK33" s="662"/>
      <c r="AL33" s="662"/>
      <c r="AM33" s="662"/>
      <c r="AN33" s="662"/>
      <c r="AO33" s="662"/>
      <c r="AP33" s="662"/>
      <c r="AQ33" s="662"/>
      <c r="AR33" s="662"/>
      <c r="AS33" s="662"/>
      <c r="AT33" s="662"/>
      <c r="AU33" s="662"/>
      <c r="AV33" s="662"/>
      <c r="AW33" s="662"/>
      <c r="AX33" s="662"/>
      <c r="AY33" s="662"/>
      <c r="AZ33" s="662"/>
      <c r="BA33" s="662"/>
      <c r="BB33" s="1376"/>
      <c r="BC33" s="1376"/>
      <c r="BD33" s="1376"/>
      <c r="BE33" s="662"/>
      <c r="BF33" s="635"/>
      <c r="BG33" s="635"/>
      <c r="BH33" s="635"/>
      <c r="BI33" s="635"/>
      <c r="BJ33" s="635"/>
      <c r="BK33" s="635"/>
      <c r="BL33" s="641"/>
      <c r="BM33" s="641"/>
      <c r="BN33" s="641"/>
      <c r="BO33" s="641"/>
      <c r="BP33" s="635"/>
      <c r="BQ33" s="635"/>
      <c r="BR33" s="635"/>
      <c r="BS33" s="635"/>
      <c r="BT33" s="635"/>
      <c r="BU33" s="635"/>
      <c r="BV33" s="635"/>
      <c r="BW33" s="635"/>
      <c r="BX33" s="635"/>
      <c r="BY33" s="635"/>
      <c r="BZ33" s="635"/>
      <c r="CA33" s="635"/>
      <c r="CB33" s="635"/>
      <c r="CC33" s="635"/>
      <c r="CD33" s="635"/>
      <c r="CE33" s="635"/>
      <c r="CF33" s="635"/>
      <c r="CG33" s="635"/>
      <c r="CH33" s="635"/>
      <c r="CI33" s="635"/>
      <c r="CJ33" s="635"/>
      <c r="CK33" s="635"/>
      <c r="CL33" s="635"/>
      <c r="CM33" s="635"/>
      <c r="CN33" s="635"/>
      <c r="CO33" s="635"/>
      <c r="CP33" s="635"/>
      <c r="CQ33" s="635"/>
      <c r="CR33" s="635"/>
      <c r="CS33" s="635"/>
      <c r="CT33" s="635"/>
      <c r="CU33" s="635"/>
      <c r="CV33" s="635"/>
      <c r="CW33" s="635"/>
      <c r="CX33" s="635"/>
      <c r="CY33" s="635"/>
      <c r="CZ33" s="635"/>
      <c r="DA33" s="635"/>
      <c r="DB33" s="635"/>
      <c r="DC33" s="635"/>
      <c r="DD33" s="635"/>
      <c r="DE33" s="635"/>
      <c r="DF33" s="635"/>
      <c r="DG33" s="635"/>
      <c r="DH33" s="635"/>
      <c r="DI33" s="635"/>
      <c r="DJ33" s="635"/>
      <c r="DK33" s="635"/>
      <c r="DL33" s="635"/>
      <c r="DM33" s="635"/>
      <c r="DN33" s="635"/>
      <c r="DO33" s="635"/>
      <c r="DP33" s="635"/>
      <c r="DQ33" s="635"/>
      <c r="DR33" s="635"/>
      <c r="DS33" s="635"/>
      <c r="DT33" s="635"/>
      <c r="DU33" s="635"/>
      <c r="DV33" s="635"/>
      <c r="DW33" s="635"/>
      <c r="DX33" s="1464"/>
      <c r="DY33" s="635"/>
      <c r="DZ33" s="635"/>
    </row>
    <row r="34" spans="1:130" s="655" customFormat="1" ht="15.75">
      <c r="A34" s="630"/>
      <c r="B34" s="630"/>
      <c r="C34" s="631"/>
      <c r="D34" s="632"/>
      <c r="E34" s="633"/>
      <c r="F34" s="634"/>
      <c r="G34" s="634"/>
      <c r="H34" s="632"/>
      <c r="I34" s="632"/>
      <c r="J34" s="632"/>
      <c r="K34" s="632"/>
      <c r="L34" s="632"/>
      <c r="M34" s="632"/>
      <c r="N34" s="632"/>
      <c r="O34" s="635"/>
      <c r="P34" s="635"/>
      <c r="Q34" s="635"/>
      <c r="R34" s="635"/>
      <c r="S34" s="635"/>
      <c r="T34" s="635"/>
      <c r="U34" s="635"/>
      <c r="V34" s="635"/>
      <c r="W34" s="635"/>
      <c r="X34" s="635"/>
      <c r="Y34" s="635"/>
      <c r="Z34" s="1375"/>
      <c r="AA34" s="1375"/>
      <c r="AB34" s="1375"/>
      <c r="AC34" s="1375"/>
      <c r="AD34" s="1375"/>
      <c r="AE34" s="1375"/>
      <c r="AF34" s="635"/>
      <c r="AG34" s="662"/>
      <c r="AH34" s="662"/>
      <c r="AI34" s="662"/>
      <c r="AJ34" s="662"/>
      <c r="AK34" s="662"/>
      <c r="AL34" s="662"/>
      <c r="AM34" s="662"/>
      <c r="AN34" s="662"/>
      <c r="AO34" s="662"/>
      <c r="AP34" s="662"/>
      <c r="AQ34" s="662"/>
      <c r="AR34" s="662"/>
      <c r="AS34" s="662"/>
      <c r="AT34" s="662"/>
      <c r="AU34" s="662"/>
      <c r="AV34" s="662"/>
      <c r="AW34" s="662"/>
      <c r="AX34" s="662"/>
      <c r="AY34" s="662"/>
      <c r="AZ34" s="662"/>
      <c r="BA34" s="662"/>
      <c r="BB34" s="1376"/>
      <c r="BC34" s="1376"/>
      <c r="BD34" s="1376"/>
      <c r="BE34" s="662"/>
      <c r="BF34" s="635"/>
      <c r="BG34" s="635"/>
      <c r="BH34" s="635"/>
      <c r="BI34" s="635"/>
      <c r="BJ34" s="635"/>
      <c r="BK34" s="635"/>
      <c r="BL34" s="641"/>
      <c r="BM34" s="641"/>
      <c r="BN34" s="641"/>
      <c r="BO34" s="641"/>
      <c r="BP34" s="641"/>
      <c r="BQ34" s="642"/>
      <c r="BR34" s="641"/>
      <c r="BS34" s="641"/>
      <c r="BT34" s="641"/>
      <c r="BU34" s="642"/>
      <c r="BV34" s="642"/>
      <c r="BW34" s="642"/>
      <c r="BX34" s="643"/>
      <c r="BY34" s="644"/>
      <c r="BZ34" s="644"/>
      <c r="CA34" s="644"/>
      <c r="CB34" s="645"/>
      <c r="CC34" s="643"/>
      <c r="CD34" s="644"/>
      <c r="CE34" s="644"/>
      <c r="CF34" s="644"/>
      <c r="CG34" s="645"/>
      <c r="CH34" s="646"/>
      <c r="CI34" s="647"/>
      <c r="CJ34" s="647"/>
      <c r="CK34" s="647"/>
      <c r="CL34" s="648"/>
      <c r="CM34" s="649"/>
      <c r="CN34" s="650"/>
      <c r="CO34" s="650"/>
      <c r="CP34" s="650"/>
      <c r="CQ34" s="650"/>
      <c r="CR34" s="651"/>
      <c r="CS34" s="651"/>
      <c r="CT34" s="651"/>
      <c r="CU34" s="651"/>
      <c r="CV34" s="651"/>
      <c r="CW34" s="651"/>
      <c r="CX34" s="651"/>
      <c r="CY34" s="650"/>
      <c r="CZ34" s="650"/>
      <c r="DA34" s="650"/>
      <c r="DB34" s="650"/>
      <c r="DC34" s="651"/>
      <c r="DD34" s="651"/>
      <c r="DE34" s="651"/>
      <c r="DF34" s="651"/>
      <c r="DG34" s="651"/>
      <c r="DH34" s="651"/>
      <c r="DI34" s="651"/>
      <c r="DJ34" s="650"/>
      <c r="DK34" s="650"/>
      <c r="DL34" s="650"/>
      <c r="DM34" s="650"/>
      <c r="DN34" s="651"/>
      <c r="DO34" s="651"/>
      <c r="DP34" s="651"/>
      <c r="DQ34" s="651"/>
      <c r="DR34" s="651"/>
      <c r="DS34" s="651"/>
      <c r="DT34" s="651"/>
      <c r="DU34" s="652"/>
      <c r="DV34" s="652"/>
      <c r="DW34" s="652"/>
      <c r="DX34" s="1463"/>
      <c r="DY34" s="653"/>
      <c r="DZ34" s="654"/>
    </row>
    <row r="35" spans="1:130" s="669" customFormat="1" ht="15">
      <c r="A35" s="668"/>
      <c r="B35" s="668"/>
      <c r="C35" s="665"/>
      <c r="D35" s="666"/>
      <c r="E35" s="666"/>
      <c r="F35" s="667"/>
      <c r="G35" s="667"/>
      <c r="H35" s="668"/>
      <c r="I35" s="668"/>
      <c r="J35" s="668"/>
      <c r="K35" s="668"/>
      <c r="L35" s="668"/>
      <c r="M35" s="668"/>
      <c r="N35" s="668"/>
      <c r="O35" s="635"/>
      <c r="P35" s="635"/>
      <c r="Q35" s="635"/>
      <c r="R35" s="635"/>
      <c r="S35" s="635"/>
      <c r="T35" s="635"/>
      <c r="U35" s="635"/>
      <c r="V35" s="635"/>
      <c r="W35" s="635"/>
      <c r="X35" s="635"/>
      <c r="Y35" s="635"/>
      <c r="Z35" s="1375"/>
      <c r="AA35" s="1375"/>
      <c r="AB35" s="1375"/>
      <c r="AC35" s="1375"/>
      <c r="AD35" s="1375"/>
      <c r="AE35" s="1375"/>
      <c r="AF35" s="650"/>
      <c r="AG35" s="662"/>
      <c r="AH35" s="662"/>
      <c r="AI35" s="662"/>
      <c r="AJ35" s="662"/>
      <c r="AK35" s="662"/>
      <c r="AL35" s="662"/>
      <c r="AM35" s="662"/>
      <c r="AN35" s="662"/>
      <c r="AO35" s="662"/>
      <c r="AP35" s="662"/>
      <c r="AQ35" s="662"/>
      <c r="AR35" s="662"/>
      <c r="AS35" s="662"/>
      <c r="AT35" s="662"/>
      <c r="AU35" s="662"/>
      <c r="AV35" s="662"/>
      <c r="AW35" s="662"/>
      <c r="AX35" s="662"/>
      <c r="AY35" s="662"/>
      <c r="AZ35" s="662"/>
      <c r="BA35" s="662"/>
      <c r="BB35" s="1376"/>
      <c r="BC35" s="1376"/>
      <c r="BD35" s="1376"/>
      <c r="BE35" s="662"/>
      <c r="BF35" s="635"/>
      <c r="BG35" s="635"/>
      <c r="BH35" s="635"/>
      <c r="BI35" s="635"/>
      <c r="BJ35" s="635"/>
      <c r="BK35" s="635"/>
      <c r="BL35" s="670"/>
      <c r="BM35" s="671"/>
      <c r="BN35" s="671"/>
      <c r="BO35" s="671"/>
      <c r="BP35" s="671"/>
      <c r="BQ35" s="650"/>
      <c r="BR35" s="672"/>
      <c r="BS35" s="672"/>
      <c r="BT35" s="672"/>
      <c r="BU35" s="650"/>
      <c r="BV35" s="650"/>
      <c r="BW35" s="650"/>
      <c r="BX35" s="673"/>
      <c r="BY35" s="674"/>
      <c r="BZ35" s="674"/>
      <c r="CA35" s="674"/>
      <c r="CB35" s="675"/>
      <c r="CC35" s="673"/>
      <c r="CD35" s="674"/>
      <c r="CE35" s="674"/>
      <c r="CF35" s="674"/>
      <c r="CG35" s="675"/>
      <c r="CH35" s="676"/>
      <c r="CI35" s="677"/>
      <c r="CJ35" s="677"/>
      <c r="CK35" s="677"/>
      <c r="CL35" s="678"/>
      <c r="CM35" s="679"/>
      <c r="CN35" s="650"/>
      <c r="CO35" s="650"/>
      <c r="CP35" s="650"/>
      <c r="CQ35" s="650"/>
      <c r="CR35" s="651"/>
      <c r="CS35" s="651"/>
      <c r="CT35" s="651"/>
      <c r="CU35" s="651"/>
      <c r="CV35" s="651"/>
      <c r="CW35" s="651"/>
      <c r="CX35" s="651"/>
      <c r="CY35" s="650"/>
      <c r="CZ35" s="650"/>
      <c r="DA35" s="650"/>
      <c r="DB35" s="650"/>
      <c r="DC35" s="651"/>
      <c r="DD35" s="651"/>
      <c r="DE35" s="651"/>
      <c r="DF35" s="651"/>
      <c r="DG35" s="651"/>
      <c r="DH35" s="651"/>
      <c r="DI35" s="651"/>
      <c r="DJ35" s="650"/>
      <c r="DK35" s="650"/>
      <c r="DL35" s="650"/>
      <c r="DM35" s="650"/>
      <c r="DN35" s="651"/>
      <c r="DO35" s="651"/>
      <c r="DP35" s="651"/>
      <c r="DQ35" s="651"/>
      <c r="DR35" s="651"/>
      <c r="DS35" s="651"/>
      <c r="DT35" s="651"/>
      <c r="DU35" s="651"/>
      <c r="DV35" s="651"/>
      <c r="DW35" s="651"/>
      <c r="DX35" s="1465"/>
      <c r="DY35" s="680"/>
      <c r="DZ35" s="668"/>
    </row>
    <row r="36" spans="1:130" s="669" customFormat="1" ht="15.75">
      <c r="A36" s="664"/>
      <c r="B36" s="664"/>
      <c r="C36" s="665"/>
      <c r="D36" s="666"/>
      <c r="E36" s="666"/>
      <c r="F36" s="667"/>
      <c r="G36" s="667"/>
      <c r="H36" s="668"/>
      <c r="I36" s="668"/>
      <c r="J36" s="668"/>
      <c r="K36" s="668"/>
      <c r="L36" s="668"/>
      <c r="M36" s="668"/>
      <c r="N36" s="668"/>
      <c r="O36" s="668"/>
      <c r="P36" s="681"/>
      <c r="Q36" s="668"/>
      <c r="R36" s="668"/>
      <c r="S36" s="668"/>
      <c r="T36" s="635"/>
      <c r="U36" s="635"/>
      <c r="V36" s="635"/>
      <c r="W36" s="635"/>
      <c r="X36" s="635"/>
      <c r="Y36" s="635"/>
      <c r="Z36" s="1375"/>
      <c r="AA36" s="1375"/>
      <c r="AB36" s="1375"/>
      <c r="AC36" s="1375"/>
      <c r="AD36" s="1375"/>
      <c r="AE36" s="1375"/>
      <c r="AF36" s="650"/>
      <c r="AG36" s="662"/>
      <c r="AH36" s="662"/>
      <c r="AI36" s="662"/>
      <c r="AJ36" s="662"/>
      <c r="AK36" s="662"/>
      <c r="AL36" s="662"/>
      <c r="AM36" s="662"/>
      <c r="AN36" s="662"/>
      <c r="AO36" s="662"/>
      <c r="AP36" s="662"/>
      <c r="AQ36" s="662"/>
      <c r="AR36" s="662"/>
      <c r="AS36" s="662"/>
      <c r="AT36" s="662"/>
      <c r="AU36" s="662"/>
      <c r="AV36" s="662"/>
      <c r="AW36" s="662"/>
      <c r="AX36" s="662"/>
      <c r="AY36" s="662"/>
      <c r="AZ36" s="662"/>
      <c r="BA36" s="662"/>
      <c r="BB36" s="1376"/>
      <c r="BC36" s="1376"/>
      <c r="BD36" s="1376"/>
      <c r="BE36" s="662"/>
      <c r="BF36" s="635"/>
      <c r="BG36" s="635"/>
      <c r="BH36" s="635"/>
      <c r="BI36" s="635"/>
      <c r="BJ36" s="635"/>
      <c r="BK36" s="635"/>
      <c r="BL36" s="670"/>
      <c r="BM36" s="672"/>
      <c r="BN36" s="672"/>
      <c r="BO36" s="672"/>
      <c r="BP36" s="682"/>
      <c r="BQ36" s="650"/>
      <c r="BR36" s="650"/>
      <c r="BS36" s="650"/>
      <c r="BT36" s="650"/>
      <c r="BU36" s="650"/>
      <c r="BV36" s="650"/>
      <c r="BW36" s="650"/>
      <c r="BX36" s="673"/>
      <c r="BY36" s="674"/>
      <c r="BZ36" s="674"/>
      <c r="CA36" s="674"/>
      <c r="CB36" s="675"/>
      <c r="CC36" s="673"/>
      <c r="CD36" s="674"/>
      <c r="CE36" s="674"/>
      <c r="CF36" s="674"/>
      <c r="CG36" s="675"/>
      <c r="CH36" s="676"/>
      <c r="CI36" s="677"/>
      <c r="CJ36" s="677"/>
      <c r="CK36" s="677"/>
      <c r="CL36" s="678"/>
      <c r="CM36" s="679"/>
      <c r="CN36" s="650"/>
      <c r="CO36" s="650"/>
      <c r="CP36" s="650"/>
      <c r="CQ36" s="650"/>
      <c r="CR36" s="651"/>
      <c r="CS36" s="651"/>
      <c r="CT36" s="651"/>
      <c r="CU36" s="651"/>
      <c r="CV36" s="651"/>
      <c r="CW36" s="651"/>
      <c r="CX36" s="651"/>
      <c r="CY36" s="650"/>
      <c r="CZ36" s="650"/>
      <c r="DA36" s="650"/>
      <c r="DB36" s="650"/>
      <c r="DC36" s="651"/>
      <c r="DD36" s="651"/>
      <c r="DE36" s="651"/>
      <c r="DF36" s="651"/>
      <c r="DG36" s="651"/>
      <c r="DH36" s="651"/>
      <c r="DI36" s="651"/>
      <c r="DJ36" s="650"/>
      <c r="DK36" s="650"/>
      <c r="DL36" s="650"/>
      <c r="DM36" s="650"/>
      <c r="DN36" s="651"/>
      <c r="DO36" s="651"/>
      <c r="DP36" s="651"/>
      <c r="DQ36" s="651"/>
      <c r="DR36" s="651"/>
      <c r="DS36" s="651"/>
      <c r="DT36" s="651"/>
      <c r="DU36" s="651"/>
      <c r="DV36" s="651"/>
      <c r="DW36" s="651"/>
      <c r="DX36" s="1465"/>
      <c r="DY36" s="680"/>
      <c r="DZ36" s="668"/>
    </row>
    <row r="37" spans="1:130" s="655" customFormat="1" ht="15.75">
      <c r="A37" s="630"/>
      <c r="B37" s="630"/>
      <c r="C37" s="631"/>
      <c r="D37" s="632"/>
      <c r="E37" s="633"/>
      <c r="F37" s="634"/>
      <c r="G37" s="634"/>
      <c r="H37" s="632"/>
      <c r="I37" s="632"/>
      <c r="J37" s="632"/>
      <c r="K37" s="632"/>
      <c r="L37" s="632"/>
      <c r="M37" s="632"/>
      <c r="N37" s="632"/>
      <c r="O37" s="653"/>
      <c r="P37" s="683"/>
      <c r="Q37" s="632"/>
      <c r="R37" s="632"/>
      <c r="S37" s="632"/>
      <c r="T37" s="636"/>
      <c r="U37" s="636"/>
      <c r="V37" s="636"/>
      <c r="W37" s="636"/>
      <c r="X37" s="636"/>
      <c r="Y37" s="636"/>
      <c r="Z37" s="1385"/>
      <c r="AA37" s="1385"/>
      <c r="AB37" s="1385"/>
      <c r="AC37" s="1385"/>
      <c r="AD37" s="1385"/>
      <c r="AE37" s="1385"/>
      <c r="AF37" s="637"/>
      <c r="AG37" s="662"/>
      <c r="AH37" s="662"/>
      <c r="AI37" s="662"/>
      <c r="AJ37" s="662"/>
      <c r="AK37" s="662"/>
      <c r="AL37" s="662"/>
      <c r="AM37" s="662"/>
      <c r="AN37" s="662"/>
      <c r="AO37" s="662"/>
      <c r="AP37" s="662"/>
      <c r="AQ37" s="662"/>
      <c r="AR37" s="662"/>
      <c r="AS37" s="662"/>
      <c r="AT37" s="662"/>
      <c r="AU37" s="662"/>
      <c r="AV37" s="662"/>
      <c r="AW37" s="662"/>
      <c r="AX37" s="662"/>
      <c r="AY37" s="662"/>
      <c r="AZ37" s="662"/>
      <c r="BA37" s="662"/>
      <c r="BB37" s="1376"/>
      <c r="BC37" s="1376"/>
      <c r="BD37" s="1376"/>
      <c r="BE37" s="662"/>
      <c r="BF37" s="635"/>
      <c r="BG37" s="635"/>
      <c r="BH37" s="635"/>
      <c r="BI37" s="635"/>
      <c r="BJ37" s="635"/>
      <c r="BK37" s="635"/>
      <c r="BL37" s="641"/>
      <c r="BM37" s="641"/>
      <c r="BN37" s="641"/>
      <c r="BO37" s="641"/>
      <c r="BP37" s="641"/>
      <c r="BQ37" s="642"/>
      <c r="BR37" s="642"/>
      <c r="BS37" s="642"/>
      <c r="BT37" s="642"/>
      <c r="BU37" s="642"/>
      <c r="BV37" s="642"/>
      <c r="BW37" s="642"/>
      <c r="BX37" s="643"/>
      <c r="BY37" s="644"/>
      <c r="BZ37" s="644"/>
      <c r="CA37" s="644"/>
      <c r="CB37" s="645"/>
      <c r="CC37" s="643"/>
      <c r="CD37" s="644"/>
      <c r="CE37" s="644"/>
      <c r="CF37" s="644"/>
      <c r="CG37" s="645"/>
      <c r="CH37" s="646"/>
      <c r="CI37" s="647"/>
      <c r="CJ37" s="647"/>
      <c r="CK37" s="647"/>
      <c r="CL37" s="648"/>
      <c r="CM37" s="649"/>
      <c r="CN37" s="650"/>
      <c r="CO37" s="650"/>
      <c r="CP37" s="650"/>
      <c r="CQ37" s="650"/>
      <c r="CR37" s="651"/>
      <c r="CS37" s="651"/>
      <c r="CT37" s="651"/>
      <c r="CU37" s="651"/>
      <c r="CV37" s="651"/>
      <c r="CW37" s="651"/>
      <c r="CX37" s="651"/>
      <c r="CY37" s="650"/>
      <c r="CZ37" s="650"/>
      <c r="DA37" s="650"/>
      <c r="DB37" s="650"/>
      <c r="DC37" s="651"/>
      <c r="DD37" s="651"/>
      <c r="DE37" s="651"/>
      <c r="DF37" s="651"/>
      <c r="DG37" s="651"/>
      <c r="DH37" s="651"/>
      <c r="DI37" s="651"/>
      <c r="DJ37" s="650"/>
      <c r="DK37" s="650"/>
      <c r="DL37" s="650"/>
      <c r="DM37" s="650"/>
      <c r="DN37" s="651"/>
      <c r="DO37" s="651"/>
      <c r="DP37" s="651"/>
      <c r="DQ37" s="651"/>
      <c r="DR37" s="651"/>
      <c r="DS37" s="651"/>
      <c r="DT37" s="651"/>
      <c r="DU37" s="652"/>
      <c r="DV37" s="652"/>
      <c r="DW37" s="652"/>
      <c r="DX37" s="1463"/>
      <c r="DY37" s="653"/>
      <c r="DZ37" s="654"/>
    </row>
    <row r="38" spans="1:130" s="669" customFormat="1" ht="15">
      <c r="A38" s="668"/>
      <c r="B38" s="668"/>
      <c r="C38" s="665"/>
      <c r="D38" s="666"/>
      <c r="E38" s="666"/>
      <c r="F38" s="667"/>
      <c r="G38" s="667"/>
      <c r="H38" s="668"/>
      <c r="I38" s="668"/>
      <c r="J38" s="668"/>
      <c r="K38" s="668"/>
      <c r="L38" s="668"/>
      <c r="M38" s="668"/>
      <c r="N38" s="668"/>
      <c r="O38" s="668"/>
      <c r="P38" s="681"/>
      <c r="Q38" s="668"/>
      <c r="R38" s="668"/>
      <c r="S38" s="668"/>
      <c r="T38" s="635"/>
      <c r="U38" s="635"/>
      <c r="V38" s="635"/>
      <c r="W38" s="635"/>
      <c r="X38" s="635"/>
      <c r="Y38" s="635"/>
      <c r="Z38" s="1375"/>
      <c r="AA38" s="1375"/>
      <c r="AB38" s="1375"/>
      <c r="AC38" s="1375"/>
      <c r="AD38" s="1375"/>
      <c r="AE38" s="1375"/>
      <c r="AF38" s="650"/>
      <c r="AG38" s="662"/>
      <c r="AH38" s="662"/>
      <c r="AI38" s="662"/>
      <c r="AJ38" s="662"/>
      <c r="AK38" s="662"/>
      <c r="AL38" s="662"/>
      <c r="AM38" s="662"/>
      <c r="AN38" s="662"/>
      <c r="AO38" s="662"/>
      <c r="AP38" s="662"/>
      <c r="AQ38" s="662"/>
      <c r="AR38" s="662"/>
      <c r="AS38" s="662"/>
      <c r="AT38" s="662"/>
      <c r="AU38" s="662"/>
      <c r="AV38" s="662"/>
      <c r="AW38" s="662"/>
      <c r="AX38" s="662"/>
      <c r="AY38" s="662"/>
      <c r="AZ38" s="662"/>
      <c r="BA38" s="662"/>
      <c r="BB38" s="1376"/>
      <c r="BC38" s="1376"/>
      <c r="BD38" s="1376"/>
      <c r="BE38" s="662"/>
      <c r="BF38" s="635"/>
      <c r="BG38" s="635"/>
      <c r="BH38" s="635"/>
      <c r="BI38" s="635"/>
      <c r="BJ38" s="635"/>
      <c r="BK38" s="635"/>
      <c r="BL38" s="670"/>
      <c r="BM38" s="671"/>
      <c r="BN38" s="671"/>
      <c r="BO38" s="671"/>
      <c r="BP38" s="671"/>
      <c r="BQ38" s="650"/>
      <c r="BR38" s="650"/>
      <c r="BS38" s="650"/>
      <c r="BT38" s="650"/>
      <c r="BU38" s="650"/>
      <c r="BV38" s="650"/>
      <c r="BW38" s="650"/>
      <c r="BX38" s="673"/>
      <c r="BY38" s="674"/>
      <c r="BZ38" s="674"/>
      <c r="CA38" s="674"/>
      <c r="CB38" s="675"/>
      <c r="CC38" s="673"/>
      <c r="CD38" s="674"/>
      <c r="CE38" s="674"/>
      <c r="CF38" s="674"/>
      <c r="CG38" s="675"/>
      <c r="CH38" s="676"/>
      <c r="CI38" s="677"/>
      <c r="CJ38" s="677"/>
      <c r="CK38" s="677"/>
      <c r="CL38" s="678"/>
      <c r="CM38" s="679"/>
      <c r="CN38" s="650"/>
      <c r="CO38" s="650"/>
      <c r="CP38" s="650"/>
      <c r="CQ38" s="650"/>
      <c r="CR38" s="651"/>
      <c r="CS38" s="651"/>
      <c r="CT38" s="651"/>
      <c r="CU38" s="651"/>
      <c r="CV38" s="651"/>
      <c r="CW38" s="651"/>
      <c r="CX38" s="651"/>
      <c r="CY38" s="650"/>
      <c r="CZ38" s="650"/>
      <c r="DA38" s="650"/>
      <c r="DB38" s="650"/>
      <c r="DC38" s="651"/>
      <c r="DD38" s="651"/>
      <c r="DE38" s="651"/>
      <c r="DF38" s="651"/>
      <c r="DG38" s="651"/>
      <c r="DH38" s="651"/>
      <c r="DI38" s="651"/>
      <c r="DJ38" s="650"/>
      <c r="DK38" s="650"/>
      <c r="DL38" s="650"/>
      <c r="DM38" s="650"/>
      <c r="DN38" s="651"/>
      <c r="DO38" s="651"/>
      <c r="DP38" s="651"/>
      <c r="DQ38" s="651"/>
      <c r="DR38" s="651"/>
      <c r="DS38" s="651"/>
      <c r="DT38" s="651"/>
      <c r="DU38" s="651"/>
      <c r="DV38" s="651"/>
      <c r="DW38" s="651"/>
      <c r="DX38" s="1465"/>
      <c r="DY38" s="680"/>
      <c r="DZ38" s="668"/>
    </row>
    <row r="39" spans="1:130" s="669" customFormat="1" ht="15.75">
      <c r="A39" s="664"/>
      <c r="B39" s="664"/>
      <c r="C39" s="665"/>
      <c r="D39" s="666"/>
      <c r="E39" s="666"/>
      <c r="F39" s="667"/>
      <c r="G39" s="667"/>
      <c r="H39" s="668"/>
      <c r="I39" s="668"/>
      <c r="J39" s="668"/>
      <c r="K39" s="668"/>
      <c r="L39" s="668"/>
      <c r="M39" s="668"/>
      <c r="N39" s="668"/>
      <c r="O39" s="668"/>
      <c r="P39" s="681"/>
      <c r="Q39" s="668"/>
      <c r="R39" s="668"/>
      <c r="S39" s="668"/>
      <c r="T39" s="635"/>
      <c r="U39" s="635"/>
      <c r="V39" s="635"/>
      <c r="W39" s="635"/>
      <c r="X39" s="635"/>
      <c r="Y39" s="635"/>
      <c r="Z39" s="1375"/>
      <c r="AA39" s="1375"/>
      <c r="AB39" s="1375"/>
      <c r="AC39" s="1375"/>
      <c r="AD39" s="1375"/>
      <c r="AE39" s="1375"/>
      <c r="AF39" s="650"/>
      <c r="AG39" s="662"/>
      <c r="AH39" s="662"/>
      <c r="AI39" s="662"/>
      <c r="AJ39" s="662"/>
      <c r="AK39" s="662"/>
      <c r="AL39" s="662"/>
      <c r="AM39" s="662"/>
      <c r="AN39" s="662"/>
      <c r="AO39" s="662"/>
      <c r="AP39" s="662"/>
      <c r="AQ39" s="662"/>
      <c r="AR39" s="662"/>
      <c r="AS39" s="662"/>
      <c r="AT39" s="662"/>
      <c r="AU39" s="662"/>
      <c r="AV39" s="662"/>
      <c r="AW39" s="662"/>
      <c r="AX39" s="662"/>
      <c r="AY39" s="662"/>
      <c r="AZ39" s="662"/>
      <c r="BA39" s="662"/>
      <c r="BB39" s="1376"/>
      <c r="BC39" s="1376"/>
      <c r="BD39" s="1376"/>
      <c r="BE39" s="662"/>
      <c r="BF39" s="635"/>
      <c r="BG39" s="635"/>
      <c r="BH39" s="635"/>
      <c r="BI39" s="635"/>
      <c r="BJ39" s="635"/>
      <c r="BK39" s="635"/>
      <c r="BL39" s="670"/>
      <c r="BM39" s="682"/>
      <c r="BN39" s="682"/>
      <c r="BO39" s="682"/>
      <c r="BP39" s="682"/>
      <c r="BQ39" s="650"/>
      <c r="BR39" s="650"/>
      <c r="BS39" s="650"/>
      <c r="BT39" s="650"/>
      <c r="BU39" s="650"/>
      <c r="BV39" s="650"/>
      <c r="BW39" s="650"/>
      <c r="BX39" s="673"/>
      <c r="BY39" s="674"/>
      <c r="BZ39" s="674"/>
      <c r="CA39" s="674"/>
      <c r="CB39" s="675"/>
      <c r="CC39" s="673"/>
      <c r="CD39" s="674"/>
      <c r="CE39" s="674"/>
      <c r="CF39" s="674"/>
      <c r="CG39" s="675"/>
      <c r="CH39" s="676"/>
      <c r="CI39" s="677"/>
      <c r="CJ39" s="677"/>
      <c r="CK39" s="677"/>
      <c r="CL39" s="678"/>
      <c r="CM39" s="679"/>
      <c r="CN39" s="650"/>
      <c r="CO39" s="650"/>
      <c r="CP39" s="650"/>
      <c r="CQ39" s="650"/>
      <c r="CR39" s="651"/>
      <c r="CS39" s="651"/>
      <c r="CT39" s="651"/>
      <c r="CU39" s="651"/>
      <c r="CV39" s="651"/>
      <c r="CW39" s="651"/>
      <c r="CX39" s="651"/>
      <c r="CY39" s="650"/>
      <c r="CZ39" s="650"/>
      <c r="DA39" s="650"/>
      <c r="DB39" s="650"/>
      <c r="DC39" s="651"/>
      <c r="DD39" s="651"/>
      <c r="DE39" s="651"/>
      <c r="DF39" s="651"/>
      <c r="DG39" s="651"/>
      <c r="DH39" s="651"/>
      <c r="DI39" s="651"/>
      <c r="DJ39" s="650"/>
      <c r="DK39" s="650"/>
      <c r="DL39" s="650"/>
      <c r="DM39" s="650"/>
      <c r="DN39" s="651"/>
      <c r="DO39" s="651"/>
      <c r="DP39" s="651"/>
      <c r="DQ39" s="651"/>
      <c r="DR39" s="651"/>
      <c r="DS39" s="651"/>
      <c r="DT39" s="651"/>
      <c r="DU39" s="651"/>
      <c r="DV39" s="651"/>
      <c r="DW39" s="651"/>
      <c r="DX39" s="1465"/>
      <c r="DY39" s="680"/>
      <c r="DZ39" s="668"/>
    </row>
    <row r="40" spans="1:130" s="655" customFormat="1" ht="15.75">
      <c r="A40" s="630"/>
      <c r="B40" s="630"/>
      <c r="C40" s="631"/>
      <c r="D40" s="632"/>
      <c r="E40" s="633"/>
      <c r="F40" s="634"/>
      <c r="G40" s="634"/>
      <c r="H40" s="632"/>
      <c r="I40" s="632"/>
      <c r="J40" s="632"/>
      <c r="K40" s="632"/>
      <c r="L40" s="632"/>
      <c r="M40" s="632"/>
      <c r="N40" s="632"/>
      <c r="O40" s="653"/>
      <c r="P40" s="683"/>
      <c r="Q40" s="632"/>
      <c r="R40" s="632"/>
      <c r="S40" s="632"/>
      <c r="T40" s="636"/>
      <c r="U40" s="636"/>
      <c r="V40" s="636"/>
      <c r="W40" s="636"/>
      <c r="X40" s="636"/>
      <c r="Y40" s="636"/>
      <c r="Z40" s="1385"/>
      <c r="AA40" s="1385"/>
      <c r="AB40" s="1385"/>
      <c r="AC40" s="1385"/>
      <c r="AD40" s="1385"/>
      <c r="AE40" s="1385"/>
      <c r="AF40" s="637"/>
      <c r="AG40" s="662"/>
      <c r="AH40" s="662"/>
      <c r="AI40" s="662"/>
      <c r="AJ40" s="662"/>
      <c r="AK40" s="662"/>
      <c r="AL40" s="662"/>
      <c r="AM40" s="662"/>
      <c r="AN40" s="662"/>
      <c r="AO40" s="662"/>
      <c r="AP40" s="662"/>
      <c r="AQ40" s="662"/>
      <c r="AR40" s="662"/>
      <c r="AS40" s="662"/>
      <c r="AT40" s="662"/>
      <c r="AU40" s="662"/>
      <c r="AV40" s="662"/>
      <c r="AW40" s="662"/>
      <c r="AX40" s="662"/>
      <c r="AY40" s="662"/>
      <c r="AZ40" s="662"/>
      <c r="BA40" s="662"/>
      <c r="BB40" s="1376"/>
      <c r="BC40" s="1376"/>
      <c r="BD40" s="1376"/>
      <c r="BE40" s="662"/>
      <c r="BF40" s="635"/>
      <c r="BG40" s="635"/>
      <c r="BH40" s="635"/>
      <c r="BI40" s="635"/>
      <c r="BJ40" s="635"/>
      <c r="BK40" s="635"/>
      <c r="BL40" s="641"/>
      <c r="BM40" s="641"/>
      <c r="BN40" s="641"/>
      <c r="BO40" s="641"/>
      <c r="BP40" s="641"/>
      <c r="BQ40" s="642"/>
      <c r="BR40" s="642"/>
      <c r="BS40" s="642"/>
      <c r="BT40" s="642"/>
      <c r="BU40" s="642"/>
      <c r="BV40" s="642"/>
      <c r="BW40" s="642"/>
      <c r="BX40" s="643"/>
      <c r="BY40" s="644"/>
      <c r="BZ40" s="644"/>
      <c r="CA40" s="644"/>
      <c r="CB40" s="645"/>
      <c r="CC40" s="643"/>
      <c r="CD40" s="644"/>
      <c r="CE40" s="644"/>
      <c r="CF40" s="644"/>
      <c r="CG40" s="645"/>
      <c r="CH40" s="646"/>
      <c r="CI40" s="647"/>
      <c r="CJ40" s="647"/>
      <c r="CK40" s="647"/>
      <c r="CL40" s="648"/>
      <c r="CM40" s="649"/>
      <c r="CN40" s="650"/>
      <c r="CO40" s="650"/>
      <c r="CP40" s="650"/>
      <c r="CQ40" s="650"/>
      <c r="CR40" s="651"/>
      <c r="CS40" s="651"/>
      <c r="CT40" s="651"/>
      <c r="CU40" s="651"/>
      <c r="CV40" s="651"/>
      <c r="CW40" s="651"/>
      <c r="CX40" s="651"/>
      <c r="CY40" s="650"/>
      <c r="CZ40" s="650"/>
      <c r="DA40" s="650"/>
      <c r="DB40" s="650"/>
      <c r="DC40" s="651"/>
      <c r="DD40" s="651"/>
      <c r="DE40" s="651"/>
      <c r="DF40" s="651"/>
      <c r="DG40" s="651"/>
      <c r="DH40" s="651"/>
      <c r="DI40" s="651"/>
      <c r="DJ40" s="650"/>
      <c r="DK40" s="650"/>
      <c r="DL40" s="650"/>
      <c r="DM40" s="650"/>
      <c r="DN40" s="651"/>
      <c r="DO40" s="651"/>
      <c r="DP40" s="651"/>
      <c r="DQ40" s="651"/>
      <c r="DR40" s="651"/>
      <c r="DS40" s="651"/>
      <c r="DT40" s="651"/>
      <c r="DU40" s="652"/>
      <c r="DV40" s="652"/>
      <c r="DW40" s="652"/>
      <c r="DX40" s="1463"/>
      <c r="DY40" s="653"/>
      <c r="DZ40" s="654"/>
    </row>
    <row r="41" spans="1:130" s="669" customFormat="1" ht="15">
      <c r="A41" s="668"/>
      <c r="B41" s="668"/>
      <c r="C41" s="665"/>
      <c r="D41" s="666"/>
      <c r="E41" s="666"/>
      <c r="F41" s="667"/>
      <c r="G41" s="667"/>
      <c r="H41" s="668"/>
      <c r="I41" s="668"/>
      <c r="J41" s="668"/>
      <c r="K41" s="668"/>
      <c r="L41" s="668"/>
      <c r="M41" s="668"/>
      <c r="N41" s="668"/>
      <c r="O41" s="668"/>
      <c r="P41" s="681"/>
      <c r="Q41" s="668"/>
      <c r="R41" s="668"/>
      <c r="S41" s="668"/>
      <c r="T41" s="635"/>
      <c r="U41" s="635"/>
      <c r="V41" s="635"/>
      <c r="W41" s="635"/>
      <c r="X41" s="635"/>
      <c r="Y41" s="635"/>
      <c r="Z41" s="1375"/>
      <c r="AA41" s="1375"/>
      <c r="AB41" s="1375"/>
      <c r="AC41" s="1375"/>
      <c r="AD41" s="1375"/>
      <c r="AE41" s="1375"/>
      <c r="AF41" s="650"/>
      <c r="AG41" s="650"/>
      <c r="AH41" s="650"/>
      <c r="AI41" s="650"/>
      <c r="AJ41" s="650"/>
      <c r="AK41" s="650"/>
      <c r="AL41" s="650"/>
      <c r="AM41" s="650"/>
      <c r="AN41" s="650"/>
      <c r="AO41" s="650"/>
      <c r="AP41" s="650"/>
      <c r="AQ41" s="650"/>
      <c r="AR41" s="650"/>
      <c r="AS41" s="650"/>
      <c r="AT41" s="571"/>
      <c r="AU41" s="571"/>
      <c r="AV41" s="571"/>
      <c r="AW41" s="571"/>
      <c r="AX41" s="571"/>
      <c r="AY41" s="571"/>
      <c r="AZ41" s="571"/>
      <c r="BA41" s="571"/>
      <c r="BB41" s="1372"/>
      <c r="BC41" s="1372"/>
      <c r="BD41" s="1372"/>
      <c r="BE41" s="670"/>
      <c r="BF41" s="670"/>
      <c r="BG41" s="670"/>
      <c r="BH41" s="670"/>
      <c r="BI41" s="670"/>
      <c r="BJ41" s="670"/>
      <c r="BK41" s="670"/>
      <c r="BL41" s="670"/>
      <c r="BM41" s="671"/>
      <c r="BN41" s="671"/>
      <c r="BO41" s="671"/>
      <c r="BP41" s="671"/>
      <c r="BQ41" s="650"/>
      <c r="BR41" s="650"/>
      <c r="BS41" s="650"/>
      <c r="BT41" s="650"/>
      <c r="BU41" s="650"/>
      <c r="BV41" s="650"/>
      <c r="BW41" s="650"/>
      <c r="BX41" s="673"/>
      <c r="BY41" s="674"/>
      <c r="BZ41" s="674"/>
      <c r="CA41" s="674"/>
      <c r="CB41" s="675"/>
      <c r="CC41" s="673"/>
      <c r="CD41" s="674"/>
      <c r="CE41" s="674"/>
      <c r="CF41" s="674"/>
      <c r="CG41" s="675"/>
      <c r="CH41" s="676"/>
      <c r="CI41" s="677"/>
      <c r="CJ41" s="677"/>
      <c r="CK41" s="677"/>
      <c r="CL41" s="678"/>
      <c r="CM41" s="679"/>
      <c r="CN41" s="650"/>
      <c r="CO41" s="650"/>
      <c r="CP41" s="650"/>
      <c r="CQ41" s="650"/>
      <c r="CR41" s="651"/>
      <c r="CS41" s="651"/>
      <c r="CT41" s="651"/>
      <c r="CU41" s="651"/>
      <c r="CV41" s="651"/>
      <c r="CW41" s="651"/>
      <c r="CX41" s="651"/>
      <c r="CY41" s="650"/>
      <c r="CZ41" s="650"/>
      <c r="DA41" s="650"/>
      <c r="DB41" s="650"/>
      <c r="DC41" s="651"/>
      <c r="DD41" s="651"/>
      <c r="DE41" s="651"/>
      <c r="DF41" s="651"/>
      <c r="DG41" s="651"/>
      <c r="DH41" s="651"/>
      <c r="DI41" s="651"/>
      <c r="DJ41" s="650"/>
      <c r="DK41" s="650"/>
      <c r="DL41" s="650"/>
      <c r="DM41" s="650"/>
      <c r="DN41" s="651"/>
      <c r="DO41" s="651"/>
      <c r="DP41" s="651"/>
      <c r="DQ41" s="651"/>
      <c r="DR41" s="651"/>
      <c r="DS41" s="651"/>
      <c r="DT41" s="651"/>
      <c r="DU41" s="651"/>
      <c r="DV41" s="651"/>
      <c r="DW41" s="651"/>
      <c r="DX41" s="1465"/>
      <c r="DY41" s="680"/>
      <c r="DZ41" s="668"/>
    </row>
    <row r="42" spans="1:130" s="669" customFormat="1" ht="15.75">
      <c r="A42" s="664"/>
      <c r="B42" s="664"/>
      <c r="C42" s="665"/>
      <c r="D42" s="666"/>
      <c r="E42" s="666"/>
      <c r="F42" s="667"/>
      <c r="G42" s="667"/>
      <c r="H42" s="668"/>
      <c r="I42" s="668"/>
      <c r="J42" s="668"/>
      <c r="K42" s="668"/>
      <c r="L42" s="668"/>
      <c r="M42" s="668"/>
      <c r="N42" s="668"/>
      <c r="O42" s="668"/>
      <c r="P42" s="681"/>
      <c r="Q42" s="668"/>
      <c r="R42" s="668"/>
      <c r="S42" s="668"/>
      <c r="T42" s="635"/>
      <c r="U42" s="635"/>
      <c r="V42" s="635"/>
      <c r="W42" s="635"/>
      <c r="X42" s="635"/>
      <c r="Y42" s="635"/>
      <c r="Z42" s="1375"/>
      <c r="AA42" s="1375"/>
      <c r="AB42" s="1375"/>
      <c r="AC42" s="1375"/>
      <c r="AD42" s="1375"/>
      <c r="AE42" s="1375"/>
      <c r="AF42" s="650"/>
      <c r="AG42" s="650"/>
      <c r="AH42" s="650"/>
      <c r="AI42" s="650"/>
      <c r="AJ42" s="650"/>
      <c r="AK42" s="650"/>
      <c r="AL42" s="650"/>
      <c r="AM42" s="650"/>
      <c r="AN42" s="650"/>
      <c r="AO42" s="650"/>
      <c r="AP42" s="650"/>
      <c r="AQ42" s="650"/>
      <c r="AR42" s="650"/>
      <c r="AS42" s="650"/>
      <c r="AT42" s="571"/>
      <c r="AU42" s="571"/>
      <c r="AV42" s="571"/>
      <c r="AW42" s="571"/>
      <c r="AX42" s="571"/>
      <c r="AY42" s="571"/>
      <c r="AZ42" s="571"/>
      <c r="BA42" s="571"/>
      <c r="BB42" s="1372"/>
      <c r="BC42" s="1372"/>
      <c r="BD42" s="1372"/>
      <c r="BE42" s="670"/>
      <c r="BF42" s="670"/>
      <c r="BG42" s="670"/>
      <c r="BH42" s="670"/>
      <c r="BI42" s="670"/>
      <c r="BJ42" s="670"/>
      <c r="BK42" s="670"/>
      <c r="BL42" s="670"/>
      <c r="BM42" s="682"/>
      <c r="BN42" s="682"/>
      <c r="BO42" s="682"/>
      <c r="BP42" s="682"/>
      <c r="BQ42" s="650"/>
      <c r="BR42" s="650"/>
      <c r="BS42" s="650"/>
      <c r="BT42" s="650"/>
      <c r="BU42" s="650"/>
      <c r="BV42" s="650"/>
      <c r="BW42" s="650"/>
      <c r="BX42" s="673"/>
      <c r="BY42" s="674"/>
      <c r="BZ42" s="674"/>
      <c r="CA42" s="674"/>
      <c r="CB42" s="675"/>
      <c r="CC42" s="673"/>
      <c r="CD42" s="674"/>
      <c r="CE42" s="674"/>
      <c r="CF42" s="674"/>
      <c r="CG42" s="675"/>
      <c r="CH42" s="676"/>
      <c r="CI42" s="677"/>
      <c r="CJ42" s="677"/>
      <c r="CK42" s="677"/>
      <c r="CL42" s="678"/>
      <c r="CM42" s="679"/>
      <c r="CN42" s="650"/>
      <c r="CO42" s="650"/>
      <c r="CP42" s="650"/>
      <c r="CQ42" s="650"/>
      <c r="CR42" s="651"/>
      <c r="CS42" s="651"/>
      <c r="CT42" s="651"/>
      <c r="CU42" s="651"/>
      <c r="CV42" s="651"/>
      <c r="CW42" s="651"/>
      <c r="CX42" s="651"/>
      <c r="CY42" s="650"/>
      <c r="CZ42" s="650"/>
      <c r="DA42" s="650"/>
      <c r="DB42" s="650"/>
      <c r="DC42" s="651"/>
      <c r="DD42" s="651"/>
      <c r="DE42" s="651"/>
      <c r="DF42" s="651"/>
      <c r="DG42" s="651"/>
      <c r="DH42" s="651"/>
      <c r="DI42" s="651"/>
      <c r="DJ42" s="650"/>
      <c r="DK42" s="650"/>
      <c r="DL42" s="650"/>
      <c r="DM42" s="650"/>
      <c r="DN42" s="651"/>
      <c r="DO42" s="651"/>
      <c r="DP42" s="651"/>
      <c r="DQ42" s="651"/>
      <c r="DR42" s="651"/>
      <c r="DS42" s="651"/>
      <c r="DT42" s="651"/>
      <c r="DU42" s="651"/>
      <c r="DV42" s="651"/>
      <c r="DW42" s="651"/>
      <c r="DX42" s="1465"/>
      <c r="DY42" s="680"/>
      <c r="DZ42" s="668"/>
    </row>
    <row r="43" spans="1:130" s="655" customFormat="1" ht="15.75">
      <c r="A43" s="630"/>
      <c r="B43" s="630"/>
      <c r="C43" s="631"/>
      <c r="D43" s="632"/>
      <c r="E43" s="684"/>
      <c r="F43" s="685"/>
      <c r="G43" s="685"/>
      <c r="H43" s="632"/>
      <c r="I43" s="632"/>
      <c r="J43" s="632"/>
      <c r="K43" s="632"/>
      <c r="L43" s="632"/>
      <c r="M43" s="632"/>
      <c r="N43" s="632"/>
      <c r="O43" s="653"/>
      <c r="P43" s="683"/>
      <c r="Q43" s="632"/>
      <c r="R43" s="632"/>
      <c r="S43" s="632"/>
      <c r="T43" s="636"/>
      <c r="U43" s="636"/>
      <c r="V43" s="636"/>
      <c r="W43" s="636"/>
      <c r="X43" s="636"/>
      <c r="Y43" s="636"/>
      <c r="Z43" s="1385"/>
      <c r="AA43" s="1385"/>
      <c r="AB43" s="1385"/>
      <c r="AC43" s="1385"/>
      <c r="AD43" s="1385"/>
      <c r="AE43" s="1385"/>
      <c r="AF43" s="637"/>
      <c r="AG43" s="637"/>
      <c r="AH43" s="637"/>
      <c r="AI43" s="637"/>
      <c r="AJ43" s="637"/>
      <c r="AK43" s="637"/>
      <c r="AL43" s="637"/>
      <c r="AM43" s="637"/>
      <c r="AN43" s="638"/>
      <c r="AO43" s="638"/>
      <c r="AP43" s="638"/>
      <c r="AQ43" s="638"/>
      <c r="AR43" s="640"/>
      <c r="AS43" s="640"/>
      <c r="AT43" s="1476"/>
      <c r="AU43" s="1476"/>
      <c r="AV43" s="1476"/>
      <c r="AW43" s="1476"/>
      <c r="AX43" s="1476"/>
      <c r="AY43" s="1476"/>
      <c r="AZ43" s="1476"/>
      <c r="BA43" s="1476"/>
      <c r="BB43" s="1377"/>
      <c r="BC43" s="1377"/>
      <c r="BD43" s="1377"/>
      <c r="BE43" s="641"/>
      <c r="BF43" s="641"/>
      <c r="BG43" s="641"/>
      <c r="BH43" s="641"/>
      <c r="BI43" s="641"/>
      <c r="BJ43" s="641"/>
      <c r="BK43" s="641"/>
      <c r="BL43" s="641"/>
      <c r="BM43" s="641"/>
      <c r="BN43" s="641"/>
      <c r="BO43" s="641"/>
      <c r="BP43" s="641"/>
      <c r="BQ43" s="642"/>
      <c r="BR43" s="642"/>
      <c r="BS43" s="642"/>
      <c r="BT43" s="642"/>
      <c r="BU43" s="642"/>
      <c r="BV43" s="642"/>
      <c r="BW43" s="642"/>
      <c r="BX43" s="643"/>
      <c r="BY43" s="644"/>
      <c r="BZ43" s="644"/>
      <c r="CA43" s="644"/>
      <c r="CB43" s="645"/>
      <c r="CC43" s="643"/>
      <c r="CD43" s="644"/>
      <c r="CE43" s="644"/>
      <c r="CF43" s="644"/>
      <c r="CG43" s="645"/>
      <c r="CH43" s="646"/>
      <c r="CI43" s="647"/>
      <c r="CJ43" s="647"/>
      <c r="CK43" s="647"/>
      <c r="CL43" s="648"/>
      <c r="CM43" s="649"/>
      <c r="CN43" s="650"/>
      <c r="CO43" s="650"/>
      <c r="CP43" s="650"/>
      <c r="CQ43" s="650"/>
      <c r="CR43" s="651"/>
      <c r="CS43" s="651"/>
      <c r="CT43" s="651"/>
      <c r="CU43" s="651"/>
      <c r="CV43" s="651"/>
      <c r="CW43" s="651"/>
      <c r="CX43" s="651"/>
      <c r="CY43" s="650"/>
      <c r="CZ43" s="650"/>
      <c r="DA43" s="650"/>
      <c r="DB43" s="650"/>
      <c r="DC43" s="651"/>
      <c r="DD43" s="651"/>
      <c r="DE43" s="651"/>
      <c r="DF43" s="651"/>
      <c r="DG43" s="651"/>
      <c r="DH43" s="651"/>
      <c r="DI43" s="651"/>
      <c r="DJ43" s="650"/>
      <c r="DK43" s="650"/>
      <c r="DL43" s="650"/>
      <c r="DM43" s="650"/>
      <c r="DN43" s="651"/>
      <c r="DO43" s="651"/>
      <c r="DP43" s="651"/>
      <c r="DQ43" s="651"/>
      <c r="DR43" s="651"/>
      <c r="DS43" s="651"/>
      <c r="DT43" s="651"/>
      <c r="DU43" s="652"/>
      <c r="DV43" s="652"/>
      <c r="DW43" s="652"/>
      <c r="DX43" s="1463"/>
      <c r="DY43" s="653"/>
      <c r="DZ43" s="654"/>
    </row>
    <row r="44" spans="1:130" s="669" customFormat="1" ht="15">
      <c r="A44" s="668"/>
      <c r="B44" s="668"/>
      <c r="C44" s="665"/>
      <c r="D44" s="666"/>
      <c r="E44" s="666"/>
      <c r="F44" s="667"/>
      <c r="G44" s="667"/>
      <c r="H44" s="668"/>
      <c r="I44" s="668"/>
      <c r="J44" s="668"/>
      <c r="K44" s="668"/>
      <c r="L44" s="668"/>
      <c r="M44" s="668"/>
      <c r="N44" s="668"/>
      <c r="O44" s="668"/>
      <c r="P44" s="681"/>
      <c r="Q44" s="668"/>
      <c r="R44" s="668"/>
      <c r="S44" s="668"/>
      <c r="T44" s="635"/>
      <c r="U44" s="635"/>
      <c r="V44" s="635"/>
      <c r="W44" s="635"/>
      <c r="X44" s="635"/>
      <c r="Y44" s="635"/>
      <c r="Z44" s="1375"/>
      <c r="AA44" s="1375"/>
      <c r="AB44" s="1375"/>
      <c r="AC44" s="1375"/>
      <c r="AD44" s="1375"/>
      <c r="AE44" s="1375"/>
      <c r="AF44" s="650"/>
      <c r="AG44" s="650"/>
      <c r="AH44" s="650"/>
      <c r="AI44" s="650"/>
      <c r="AJ44" s="650"/>
      <c r="AK44" s="650"/>
      <c r="AL44" s="650"/>
      <c r="AM44" s="650"/>
      <c r="AN44" s="650"/>
      <c r="AO44" s="650"/>
      <c r="AP44" s="650"/>
      <c r="AQ44" s="650"/>
      <c r="AR44" s="650"/>
      <c r="AS44" s="650"/>
      <c r="AT44" s="571"/>
      <c r="AU44" s="571"/>
      <c r="AV44" s="571"/>
      <c r="AW44" s="571"/>
      <c r="AX44" s="571"/>
      <c r="AY44" s="571"/>
      <c r="AZ44" s="571"/>
      <c r="BA44" s="571"/>
      <c r="BB44" s="1372"/>
      <c r="BC44" s="1372"/>
      <c r="BD44" s="1372"/>
      <c r="BE44" s="670"/>
      <c r="BF44" s="670"/>
      <c r="BG44" s="670"/>
      <c r="BH44" s="670"/>
      <c r="BI44" s="670"/>
      <c r="BJ44" s="670"/>
      <c r="BK44" s="670"/>
      <c r="BL44" s="670"/>
      <c r="BM44" s="671"/>
      <c r="BN44" s="671"/>
      <c r="BO44" s="671"/>
      <c r="BP44" s="671"/>
      <c r="BQ44" s="650"/>
      <c r="BR44" s="650"/>
      <c r="BS44" s="650"/>
      <c r="BT44" s="650"/>
      <c r="BU44" s="650"/>
      <c r="BV44" s="650"/>
      <c r="BW44" s="650"/>
      <c r="BX44" s="673"/>
      <c r="BY44" s="674"/>
      <c r="BZ44" s="674"/>
      <c r="CA44" s="674"/>
      <c r="CB44" s="675"/>
      <c r="CC44" s="673"/>
      <c r="CD44" s="674"/>
      <c r="CE44" s="674"/>
      <c r="CF44" s="674"/>
      <c r="CG44" s="675"/>
      <c r="CH44" s="676"/>
      <c r="CI44" s="677"/>
      <c r="CJ44" s="677"/>
      <c r="CK44" s="677"/>
      <c r="CL44" s="678"/>
      <c r="CM44" s="679"/>
      <c r="CN44" s="650"/>
      <c r="CO44" s="650"/>
      <c r="CP44" s="650"/>
      <c r="CQ44" s="650"/>
      <c r="CR44" s="651"/>
      <c r="CS44" s="651"/>
      <c r="CT44" s="651"/>
      <c r="CU44" s="651"/>
      <c r="CV44" s="651"/>
      <c r="CW44" s="651"/>
      <c r="CX44" s="651"/>
      <c r="CY44" s="650"/>
      <c r="CZ44" s="650"/>
      <c r="DA44" s="650"/>
      <c r="DB44" s="650"/>
      <c r="DC44" s="651"/>
      <c r="DD44" s="651"/>
      <c r="DE44" s="651"/>
      <c r="DF44" s="651"/>
      <c r="DG44" s="651"/>
      <c r="DH44" s="651"/>
      <c r="DI44" s="651"/>
      <c r="DJ44" s="650"/>
      <c r="DK44" s="650"/>
      <c r="DL44" s="650"/>
      <c r="DM44" s="650"/>
      <c r="DN44" s="651"/>
      <c r="DO44" s="651"/>
      <c r="DP44" s="651"/>
      <c r="DQ44" s="651"/>
      <c r="DR44" s="651"/>
      <c r="DS44" s="651"/>
      <c r="DT44" s="651"/>
      <c r="DU44" s="651"/>
      <c r="DV44" s="651"/>
      <c r="DW44" s="651"/>
      <c r="DX44" s="1465"/>
      <c r="DY44" s="680"/>
      <c r="DZ44" s="668"/>
    </row>
    <row r="45" spans="1:130" s="669" customFormat="1" ht="15.75">
      <c r="A45" s="664"/>
      <c r="B45" s="664"/>
      <c r="C45" s="665"/>
      <c r="D45" s="666"/>
      <c r="E45" s="666"/>
      <c r="F45" s="667"/>
      <c r="G45" s="667"/>
      <c r="H45" s="668"/>
      <c r="I45" s="668"/>
      <c r="J45" s="668"/>
      <c r="K45" s="668"/>
      <c r="L45" s="668"/>
      <c r="M45" s="668"/>
      <c r="N45" s="668"/>
      <c r="O45" s="668"/>
      <c r="P45" s="681"/>
      <c r="Q45" s="668"/>
      <c r="R45" s="668"/>
      <c r="S45" s="668"/>
      <c r="T45" s="635"/>
      <c r="U45" s="635"/>
      <c r="V45" s="635"/>
      <c r="W45" s="635"/>
      <c r="X45" s="635"/>
      <c r="Y45" s="635"/>
      <c r="Z45" s="1375"/>
      <c r="AA45" s="1375"/>
      <c r="AB45" s="1375"/>
      <c r="AC45" s="1375"/>
      <c r="AD45" s="1375"/>
      <c r="AE45" s="1375"/>
      <c r="AF45" s="650"/>
      <c r="AG45" s="650"/>
      <c r="AH45" s="650"/>
      <c r="AI45" s="650"/>
      <c r="AJ45" s="650"/>
      <c r="AK45" s="650"/>
      <c r="AL45" s="650"/>
      <c r="AM45" s="650"/>
      <c r="AN45" s="650"/>
      <c r="AO45" s="650"/>
      <c r="AP45" s="650"/>
      <c r="AQ45" s="650"/>
      <c r="AR45" s="650"/>
      <c r="AS45" s="650"/>
      <c r="AT45" s="571"/>
      <c r="AU45" s="571"/>
      <c r="AV45" s="571"/>
      <c r="AW45" s="571"/>
      <c r="AX45" s="571"/>
      <c r="AY45" s="571"/>
      <c r="AZ45" s="571"/>
      <c r="BA45" s="571"/>
      <c r="BB45" s="1372"/>
      <c r="BC45" s="1372"/>
      <c r="BD45" s="1372"/>
      <c r="BE45" s="670"/>
      <c r="BF45" s="670"/>
      <c r="BG45" s="670"/>
      <c r="BH45" s="670"/>
      <c r="BI45" s="670"/>
      <c r="BJ45" s="670"/>
      <c r="BK45" s="670"/>
      <c r="BL45" s="670"/>
      <c r="BM45" s="682"/>
      <c r="BN45" s="682"/>
      <c r="BO45" s="682"/>
      <c r="BP45" s="682"/>
      <c r="BQ45" s="650"/>
      <c r="BR45" s="650"/>
      <c r="BS45" s="650"/>
      <c r="BT45" s="650"/>
      <c r="BU45" s="650"/>
      <c r="BV45" s="650"/>
      <c r="BW45" s="650"/>
      <c r="BX45" s="673"/>
      <c r="BY45" s="674"/>
      <c r="BZ45" s="674"/>
      <c r="CA45" s="674"/>
      <c r="CB45" s="675"/>
      <c r="CC45" s="673"/>
      <c r="CD45" s="674"/>
      <c r="CE45" s="674"/>
      <c r="CF45" s="674"/>
      <c r="CG45" s="675"/>
      <c r="CH45" s="676"/>
      <c r="CI45" s="677"/>
      <c r="CJ45" s="677"/>
      <c r="CK45" s="677"/>
      <c r="CL45" s="678"/>
      <c r="CM45" s="679"/>
      <c r="CN45" s="650"/>
      <c r="CO45" s="650"/>
      <c r="CP45" s="650"/>
      <c r="CQ45" s="650"/>
      <c r="CR45" s="651"/>
      <c r="CS45" s="651"/>
      <c r="CT45" s="651"/>
      <c r="CU45" s="651"/>
      <c r="CV45" s="651"/>
      <c r="CW45" s="651"/>
      <c r="CX45" s="651"/>
      <c r="CY45" s="650"/>
      <c r="CZ45" s="650"/>
      <c r="DA45" s="650"/>
      <c r="DB45" s="650"/>
      <c r="DC45" s="651"/>
      <c r="DD45" s="651"/>
      <c r="DE45" s="651"/>
      <c r="DF45" s="651"/>
      <c r="DG45" s="651"/>
      <c r="DH45" s="651"/>
      <c r="DI45" s="651"/>
      <c r="DJ45" s="650"/>
      <c r="DK45" s="650"/>
      <c r="DL45" s="650"/>
      <c r="DM45" s="650"/>
      <c r="DN45" s="651"/>
      <c r="DO45" s="651"/>
      <c r="DP45" s="651"/>
      <c r="DQ45" s="651"/>
      <c r="DR45" s="651"/>
      <c r="DS45" s="651"/>
      <c r="DT45" s="651"/>
      <c r="DU45" s="651"/>
      <c r="DV45" s="651"/>
      <c r="DW45" s="651"/>
      <c r="DX45" s="1465"/>
      <c r="DY45" s="680"/>
      <c r="DZ45" s="668"/>
    </row>
    <row r="46" spans="1:130" s="655" customFormat="1" ht="15.75">
      <c r="A46" s="630"/>
      <c r="B46" s="630"/>
      <c r="C46" s="631"/>
      <c r="D46" s="632"/>
      <c r="E46" s="684"/>
      <c r="F46" s="685"/>
      <c r="G46" s="685"/>
      <c r="H46" s="632"/>
      <c r="I46" s="632"/>
      <c r="J46" s="632"/>
      <c r="K46" s="632"/>
      <c r="L46" s="632"/>
      <c r="M46" s="632"/>
      <c r="N46" s="632"/>
      <c r="O46" s="653"/>
      <c r="P46" s="683"/>
      <c r="Q46" s="632"/>
      <c r="R46" s="632"/>
      <c r="S46" s="632"/>
      <c r="T46" s="636"/>
      <c r="U46" s="636"/>
      <c r="V46" s="636"/>
      <c r="W46" s="636"/>
      <c r="X46" s="636"/>
      <c r="Y46" s="636"/>
      <c r="Z46" s="1385"/>
      <c r="AA46" s="1385"/>
      <c r="AB46" s="1385"/>
      <c r="AC46" s="1385"/>
      <c r="AD46" s="1385"/>
      <c r="AE46" s="1385"/>
      <c r="AF46" s="637"/>
      <c r="AG46" s="637"/>
      <c r="AH46" s="637"/>
      <c r="AI46" s="637"/>
      <c r="AJ46" s="637"/>
      <c r="AK46" s="637"/>
      <c r="AL46" s="637"/>
      <c r="AM46" s="637"/>
      <c r="AN46" s="638"/>
      <c r="AO46" s="638"/>
      <c r="AP46" s="638"/>
      <c r="AQ46" s="638"/>
      <c r="AR46" s="640"/>
      <c r="AS46" s="640"/>
      <c r="AT46" s="1476"/>
      <c r="AU46" s="1476"/>
      <c r="AV46" s="1476"/>
      <c r="AW46" s="1476"/>
      <c r="AX46" s="1476"/>
      <c r="AY46" s="1476"/>
      <c r="AZ46" s="1476"/>
      <c r="BA46" s="1476"/>
      <c r="BB46" s="1377"/>
      <c r="BC46" s="1377"/>
      <c r="BD46" s="1377"/>
      <c r="BE46" s="641"/>
      <c r="BF46" s="641"/>
      <c r="BG46" s="641"/>
      <c r="BH46" s="641"/>
      <c r="BI46" s="641"/>
      <c r="BJ46" s="641"/>
      <c r="BK46" s="641"/>
      <c r="BL46" s="641"/>
      <c r="BM46" s="641"/>
      <c r="BN46" s="641"/>
      <c r="BO46" s="641"/>
      <c r="BP46" s="641"/>
      <c r="BQ46" s="642"/>
      <c r="BR46" s="642"/>
      <c r="BS46" s="642"/>
      <c r="BT46" s="642"/>
      <c r="BU46" s="642"/>
      <c r="BV46" s="642"/>
      <c r="BW46" s="642"/>
      <c r="BX46" s="643"/>
      <c r="BY46" s="644"/>
      <c r="BZ46" s="644"/>
      <c r="CA46" s="644"/>
      <c r="CB46" s="645"/>
      <c r="CC46" s="643"/>
      <c r="CD46" s="644"/>
      <c r="CE46" s="644"/>
      <c r="CF46" s="644"/>
      <c r="CG46" s="645"/>
      <c r="CH46" s="646"/>
      <c r="CI46" s="647"/>
      <c r="CJ46" s="647"/>
      <c r="CK46" s="647"/>
      <c r="CL46" s="648"/>
      <c r="CM46" s="649"/>
      <c r="CN46" s="650"/>
      <c r="CO46" s="650"/>
      <c r="CP46" s="650"/>
      <c r="CQ46" s="650"/>
      <c r="CR46" s="651"/>
      <c r="CS46" s="651"/>
      <c r="CT46" s="651"/>
      <c r="CU46" s="651"/>
      <c r="CV46" s="651"/>
      <c r="CW46" s="651"/>
      <c r="CX46" s="651"/>
      <c r="CY46" s="650"/>
      <c r="CZ46" s="650"/>
      <c r="DA46" s="650"/>
      <c r="DB46" s="650"/>
      <c r="DC46" s="651"/>
      <c r="DD46" s="651"/>
      <c r="DE46" s="651"/>
      <c r="DF46" s="651"/>
      <c r="DG46" s="651"/>
      <c r="DH46" s="651"/>
      <c r="DI46" s="651"/>
      <c r="DJ46" s="650"/>
      <c r="DK46" s="650"/>
      <c r="DL46" s="650"/>
      <c r="DM46" s="650"/>
      <c r="DN46" s="651"/>
      <c r="DO46" s="651"/>
      <c r="DP46" s="651"/>
      <c r="DQ46" s="651"/>
      <c r="DR46" s="651"/>
      <c r="DS46" s="651"/>
      <c r="DT46" s="651"/>
      <c r="DU46" s="652"/>
      <c r="DV46" s="652"/>
      <c r="DW46" s="652"/>
      <c r="DX46" s="1463"/>
      <c r="DY46" s="653"/>
      <c r="DZ46" s="654"/>
    </row>
    <row r="47" spans="1:130" s="669" customFormat="1" ht="15">
      <c r="A47" s="668"/>
      <c r="B47" s="668"/>
      <c r="C47" s="665"/>
      <c r="D47" s="666"/>
      <c r="E47" s="666"/>
      <c r="F47" s="667"/>
      <c r="G47" s="667"/>
      <c r="H47" s="668"/>
      <c r="I47" s="668"/>
      <c r="J47" s="668"/>
      <c r="K47" s="668"/>
      <c r="L47" s="668"/>
      <c r="M47" s="668"/>
      <c r="N47" s="668"/>
      <c r="O47" s="668"/>
      <c r="P47" s="681"/>
      <c r="Q47" s="668"/>
      <c r="R47" s="668"/>
      <c r="S47" s="668"/>
      <c r="T47" s="635"/>
      <c r="U47" s="635"/>
      <c r="V47" s="635"/>
      <c r="W47" s="635"/>
      <c r="X47" s="635"/>
      <c r="Y47" s="635"/>
      <c r="Z47" s="1375"/>
      <c r="AA47" s="1375"/>
      <c r="AB47" s="1375"/>
      <c r="AC47" s="1375"/>
      <c r="AD47" s="1375"/>
      <c r="AE47" s="1375"/>
      <c r="AF47" s="650"/>
      <c r="AG47" s="650"/>
      <c r="AH47" s="650"/>
      <c r="AI47" s="650"/>
      <c r="AJ47" s="650"/>
      <c r="AK47" s="650"/>
      <c r="AL47" s="650"/>
      <c r="AM47" s="650"/>
      <c r="AN47" s="650"/>
      <c r="AO47" s="650"/>
      <c r="AP47" s="650"/>
      <c r="AQ47" s="650"/>
      <c r="AR47" s="650"/>
      <c r="AS47" s="650"/>
      <c r="AT47" s="571"/>
      <c r="AU47" s="571"/>
      <c r="AV47" s="571"/>
      <c r="AW47" s="571"/>
      <c r="AX47" s="571"/>
      <c r="AY47" s="571"/>
      <c r="AZ47" s="571"/>
      <c r="BA47" s="571"/>
      <c r="BB47" s="1372"/>
      <c r="BC47" s="1372"/>
      <c r="BD47" s="1372"/>
      <c r="BE47" s="670"/>
      <c r="BF47" s="670"/>
      <c r="BG47" s="670"/>
      <c r="BH47" s="670"/>
      <c r="BI47" s="670"/>
      <c r="BJ47" s="670"/>
      <c r="BK47" s="670"/>
      <c r="BL47" s="670"/>
      <c r="BM47" s="671"/>
      <c r="BN47" s="671"/>
      <c r="BO47" s="671"/>
      <c r="BP47" s="671"/>
      <c r="BQ47" s="650"/>
      <c r="BR47" s="650"/>
      <c r="BS47" s="650"/>
      <c r="BT47" s="650"/>
      <c r="BU47" s="650"/>
      <c r="BV47" s="650"/>
      <c r="BW47" s="650"/>
      <c r="BX47" s="673"/>
      <c r="BY47" s="674"/>
      <c r="BZ47" s="674"/>
      <c r="CA47" s="674"/>
      <c r="CB47" s="675"/>
      <c r="CC47" s="673"/>
      <c r="CD47" s="674"/>
      <c r="CE47" s="674"/>
      <c r="CF47" s="674"/>
      <c r="CG47" s="675"/>
      <c r="CH47" s="676"/>
      <c r="CI47" s="677"/>
      <c r="CJ47" s="677"/>
      <c r="CK47" s="677"/>
      <c r="CL47" s="678"/>
      <c r="CM47" s="679"/>
      <c r="CN47" s="650"/>
      <c r="CO47" s="650"/>
      <c r="CP47" s="650"/>
      <c r="CQ47" s="650"/>
      <c r="CR47" s="651"/>
      <c r="CS47" s="651"/>
      <c r="CT47" s="651"/>
      <c r="CU47" s="651"/>
      <c r="CV47" s="651"/>
      <c r="CW47" s="651"/>
      <c r="CX47" s="651"/>
      <c r="CY47" s="650"/>
      <c r="CZ47" s="650"/>
      <c r="DA47" s="650"/>
      <c r="DB47" s="650"/>
      <c r="DC47" s="651"/>
      <c r="DD47" s="651"/>
      <c r="DE47" s="651"/>
      <c r="DF47" s="651"/>
      <c r="DG47" s="651"/>
      <c r="DH47" s="651"/>
      <c r="DI47" s="651"/>
      <c r="DJ47" s="650"/>
      <c r="DK47" s="650"/>
      <c r="DL47" s="650"/>
      <c r="DM47" s="650"/>
      <c r="DN47" s="651"/>
      <c r="DO47" s="651"/>
      <c r="DP47" s="651"/>
      <c r="DQ47" s="651"/>
      <c r="DR47" s="651"/>
      <c r="DS47" s="651"/>
      <c r="DT47" s="651"/>
      <c r="DU47" s="651"/>
      <c r="DV47" s="651"/>
      <c r="DW47" s="651"/>
      <c r="DX47" s="1465"/>
      <c r="DY47" s="680"/>
      <c r="DZ47" s="668"/>
    </row>
    <row r="48" spans="1:130" s="669" customFormat="1" ht="15.75">
      <c r="A48" s="664"/>
      <c r="B48" s="664"/>
      <c r="C48" s="665"/>
      <c r="D48" s="666"/>
      <c r="E48" s="666"/>
      <c r="F48" s="667"/>
      <c r="G48" s="667"/>
      <c r="H48" s="668"/>
      <c r="I48" s="668"/>
      <c r="J48" s="668"/>
      <c r="K48" s="668"/>
      <c r="L48" s="668"/>
      <c r="M48" s="668"/>
      <c r="N48" s="668"/>
      <c r="O48" s="668"/>
      <c r="P48" s="681"/>
      <c r="Q48" s="668"/>
      <c r="R48" s="668"/>
      <c r="S48" s="668"/>
      <c r="T48" s="635"/>
      <c r="U48" s="635"/>
      <c r="V48" s="635"/>
      <c r="W48" s="635"/>
      <c r="X48" s="635"/>
      <c r="Y48" s="635"/>
      <c r="Z48" s="1375"/>
      <c r="AA48" s="1375"/>
      <c r="AB48" s="1375"/>
      <c r="AC48" s="1375"/>
      <c r="AD48" s="1375"/>
      <c r="AE48" s="1375"/>
      <c r="AF48" s="650"/>
      <c r="AG48" s="650"/>
      <c r="AH48" s="650"/>
      <c r="AI48" s="650"/>
      <c r="AJ48" s="650"/>
      <c r="AK48" s="650"/>
      <c r="AL48" s="650"/>
      <c r="AM48" s="650"/>
      <c r="AN48" s="650"/>
      <c r="AO48" s="650"/>
      <c r="AP48" s="650"/>
      <c r="AQ48" s="650"/>
      <c r="AR48" s="650"/>
      <c r="AS48" s="650"/>
      <c r="AT48" s="571"/>
      <c r="AU48" s="571"/>
      <c r="AV48" s="571"/>
      <c r="AW48" s="571"/>
      <c r="AX48" s="571"/>
      <c r="AY48" s="571"/>
      <c r="AZ48" s="571"/>
      <c r="BA48" s="571"/>
      <c r="BB48" s="1372"/>
      <c r="BC48" s="1372"/>
      <c r="BD48" s="1372"/>
      <c r="BE48" s="670"/>
      <c r="BF48" s="670"/>
      <c r="BG48" s="670"/>
      <c r="BH48" s="670"/>
      <c r="BI48" s="670"/>
      <c r="BJ48" s="670"/>
      <c r="BK48" s="670"/>
      <c r="BL48" s="670"/>
      <c r="BM48" s="682"/>
      <c r="BN48" s="682"/>
      <c r="BO48" s="682"/>
      <c r="BP48" s="682"/>
      <c r="BQ48" s="650"/>
      <c r="BR48" s="650"/>
      <c r="BS48" s="650"/>
      <c r="BT48" s="650"/>
      <c r="BU48" s="650"/>
      <c r="BV48" s="650"/>
      <c r="BW48" s="650"/>
      <c r="BX48" s="673"/>
      <c r="BY48" s="674"/>
      <c r="BZ48" s="674"/>
      <c r="CA48" s="674"/>
      <c r="CB48" s="675"/>
      <c r="CC48" s="673"/>
      <c r="CD48" s="674"/>
      <c r="CE48" s="674"/>
      <c r="CF48" s="674"/>
      <c r="CG48" s="675"/>
      <c r="CH48" s="676"/>
      <c r="CI48" s="677"/>
      <c r="CJ48" s="677"/>
      <c r="CK48" s="677"/>
      <c r="CL48" s="678"/>
      <c r="CM48" s="679"/>
      <c r="CN48" s="650"/>
      <c r="CO48" s="650"/>
      <c r="CP48" s="650"/>
      <c r="CQ48" s="650"/>
      <c r="CR48" s="651"/>
      <c r="CS48" s="651"/>
      <c r="CT48" s="651"/>
      <c r="CU48" s="651"/>
      <c r="CV48" s="651"/>
      <c r="CW48" s="651"/>
      <c r="CX48" s="651"/>
      <c r="CY48" s="650"/>
      <c r="CZ48" s="650"/>
      <c r="DA48" s="650"/>
      <c r="DB48" s="650"/>
      <c r="DC48" s="651"/>
      <c r="DD48" s="651"/>
      <c r="DE48" s="651"/>
      <c r="DF48" s="651"/>
      <c r="DG48" s="651"/>
      <c r="DH48" s="651"/>
      <c r="DI48" s="651"/>
      <c r="DJ48" s="650"/>
      <c r="DK48" s="650"/>
      <c r="DL48" s="650"/>
      <c r="DM48" s="650"/>
      <c r="DN48" s="651"/>
      <c r="DO48" s="651"/>
      <c r="DP48" s="651"/>
      <c r="DQ48" s="651"/>
      <c r="DR48" s="651"/>
      <c r="DS48" s="651"/>
      <c r="DT48" s="651"/>
      <c r="DU48" s="651"/>
      <c r="DV48" s="651"/>
      <c r="DW48" s="651"/>
      <c r="DX48" s="1465"/>
      <c r="DY48" s="680"/>
      <c r="DZ48" s="668"/>
    </row>
    <row r="49" spans="1:130" s="655" customFormat="1" ht="15.75">
      <c r="A49" s="630"/>
      <c r="B49" s="630"/>
      <c r="C49" s="631"/>
      <c r="D49" s="632"/>
      <c r="E49" s="684"/>
      <c r="F49" s="685"/>
      <c r="G49" s="685"/>
      <c r="H49" s="632"/>
      <c r="I49" s="632"/>
      <c r="J49" s="632"/>
      <c r="K49" s="632"/>
      <c r="L49" s="632"/>
      <c r="M49" s="632"/>
      <c r="N49" s="632"/>
      <c r="O49" s="653"/>
      <c r="P49" s="683"/>
      <c r="Q49" s="632"/>
      <c r="R49" s="632"/>
      <c r="S49" s="632"/>
      <c r="T49" s="636"/>
      <c r="U49" s="636"/>
      <c r="V49" s="636"/>
      <c r="W49" s="636"/>
      <c r="X49" s="636"/>
      <c r="Y49" s="636"/>
      <c r="Z49" s="1385"/>
      <c r="AA49" s="1385"/>
      <c r="AB49" s="1385"/>
      <c r="AC49" s="1385"/>
      <c r="AD49" s="1385"/>
      <c r="AE49" s="1385"/>
      <c r="AF49" s="637"/>
      <c r="AG49" s="637"/>
      <c r="AH49" s="637"/>
      <c r="AI49" s="637"/>
      <c r="AJ49" s="637"/>
      <c r="AK49" s="637"/>
      <c r="AL49" s="637"/>
      <c r="AM49" s="637"/>
      <c r="AN49" s="638"/>
      <c r="AO49" s="638"/>
      <c r="AP49" s="638"/>
      <c r="AQ49" s="638"/>
      <c r="AR49" s="640"/>
      <c r="AS49" s="640"/>
      <c r="AT49" s="1476"/>
      <c r="AU49" s="1476"/>
      <c r="AV49" s="1476"/>
      <c r="AW49" s="1476"/>
      <c r="AX49" s="1476"/>
      <c r="AY49" s="1476"/>
      <c r="AZ49" s="1476"/>
      <c r="BA49" s="1476"/>
      <c r="BB49" s="1377"/>
      <c r="BC49" s="1377"/>
      <c r="BD49" s="1377"/>
      <c r="BE49" s="641"/>
      <c r="BF49" s="641"/>
      <c r="BG49" s="641"/>
      <c r="BH49" s="641"/>
      <c r="BI49" s="641"/>
      <c r="BJ49" s="641"/>
      <c r="BK49" s="641"/>
      <c r="BL49" s="641"/>
      <c r="BM49" s="641"/>
      <c r="BN49" s="641"/>
      <c r="BO49" s="641"/>
      <c r="BP49" s="641"/>
      <c r="BQ49" s="642"/>
      <c r="BR49" s="642"/>
      <c r="BS49" s="642"/>
      <c r="BT49" s="642"/>
      <c r="BU49" s="642"/>
      <c r="BV49" s="642"/>
      <c r="BW49" s="642"/>
      <c r="BX49" s="643"/>
      <c r="BY49" s="644"/>
      <c r="BZ49" s="644"/>
      <c r="CA49" s="644"/>
      <c r="CB49" s="645"/>
      <c r="CC49" s="643"/>
      <c r="CD49" s="644"/>
      <c r="CE49" s="644"/>
      <c r="CF49" s="644"/>
      <c r="CG49" s="645"/>
      <c r="CH49" s="646"/>
      <c r="CI49" s="647"/>
      <c r="CJ49" s="647"/>
      <c r="CK49" s="647"/>
      <c r="CL49" s="648"/>
      <c r="CM49" s="649"/>
      <c r="CN49" s="650"/>
      <c r="CO49" s="650"/>
      <c r="CP49" s="650"/>
      <c r="CQ49" s="650"/>
      <c r="CR49" s="651"/>
      <c r="CS49" s="651"/>
      <c r="CT49" s="651"/>
      <c r="CU49" s="651"/>
      <c r="CV49" s="651"/>
      <c r="CW49" s="651"/>
      <c r="CX49" s="651"/>
      <c r="CY49" s="650"/>
      <c r="CZ49" s="650"/>
      <c r="DA49" s="650"/>
      <c r="DB49" s="650"/>
      <c r="DC49" s="651"/>
      <c r="DD49" s="651"/>
      <c r="DE49" s="651"/>
      <c r="DF49" s="651"/>
      <c r="DG49" s="651"/>
      <c r="DH49" s="651"/>
      <c r="DI49" s="651"/>
      <c r="DJ49" s="650"/>
      <c r="DK49" s="650"/>
      <c r="DL49" s="650"/>
      <c r="DM49" s="650"/>
      <c r="DN49" s="651"/>
      <c r="DO49" s="651"/>
      <c r="DP49" s="651"/>
      <c r="DQ49" s="651"/>
      <c r="DR49" s="651"/>
      <c r="DS49" s="651"/>
      <c r="DT49" s="651"/>
      <c r="DU49" s="652"/>
      <c r="DV49" s="652"/>
      <c r="DW49" s="652"/>
      <c r="DX49" s="1463"/>
      <c r="DY49" s="653"/>
      <c r="DZ49" s="654"/>
    </row>
    <row r="50" spans="1:130" s="669" customFormat="1" ht="15">
      <c r="A50" s="668"/>
      <c r="B50" s="668"/>
      <c r="C50" s="665"/>
      <c r="D50" s="666"/>
      <c r="E50" s="666"/>
      <c r="F50" s="667"/>
      <c r="G50" s="667"/>
      <c r="H50" s="668"/>
      <c r="I50" s="668"/>
      <c r="J50" s="668"/>
      <c r="K50" s="668"/>
      <c r="L50" s="668"/>
      <c r="M50" s="668"/>
      <c r="N50" s="668"/>
      <c r="O50" s="668"/>
      <c r="P50" s="681"/>
      <c r="Q50" s="668"/>
      <c r="R50" s="668"/>
      <c r="S50" s="668"/>
      <c r="T50" s="635"/>
      <c r="U50" s="635"/>
      <c r="V50" s="635"/>
      <c r="W50" s="635"/>
      <c r="X50" s="635"/>
      <c r="Y50" s="635"/>
      <c r="Z50" s="1375"/>
      <c r="AA50" s="1375"/>
      <c r="AB50" s="1375"/>
      <c r="AC50" s="1375"/>
      <c r="AD50" s="1375"/>
      <c r="AE50" s="1375"/>
      <c r="AF50" s="650"/>
      <c r="AG50" s="650"/>
      <c r="AH50" s="650"/>
      <c r="AI50" s="650"/>
      <c r="AJ50" s="650"/>
      <c r="AK50" s="650"/>
      <c r="AL50" s="650"/>
      <c r="AM50" s="650"/>
      <c r="AN50" s="650"/>
      <c r="AO50" s="650"/>
      <c r="AP50" s="650"/>
      <c r="AQ50" s="650"/>
      <c r="AR50" s="640"/>
      <c r="AS50" s="640"/>
      <c r="AT50" s="1476"/>
      <c r="AU50" s="1476"/>
      <c r="AV50" s="1476"/>
      <c r="AW50" s="1476"/>
      <c r="AX50" s="1476"/>
      <c r="AY50" s="1476"/>
      <c r="AZ50" s="1476"/>
      <c r="BA50" s="1476"/>
      <c r="BB50" s="1377"/>
      <c r="BC50" s="1377"/>
      <c r="BD50" s="1377"/>
      <c r="BE50" s="641"/>
      <c r="BF50" s="641"/>
      <c r="BG50" s="641"/>
      <c r="BH50" s="641"/>
      <c r="BI50" s="641"/>
      <c r="BJ50" s="641"/>
      <c r="BK50" s="641"/>
      <c r="BL50" s="641"/>
      <c r="BM50" s="671"/>
      <c r="BN50" s="671"/>
      <c r="BO50" s="671"/>
      <c r="BP50" s="671"/>
      <c r="BQ50" s="650"/>
      <c r="BR50" s="650"/>
      <c r="BS50" s="650"/>
      <c r="BT50" s="650"/>
      <c r="BU50" s="650"/>
      <c r="BV50" s="650"/>
      <c r="BW50" s="650"/>
      <c r="BX50" s="643"/>
      <c r="BY50" s="644"/>
      <c r="BZ50" s="644"/>
      <c r="CA50" s="644"/>
      <c r="CB50" s="645"/>
      <c r="CC50" s="2579"/>
      <c r="CD50" s="2580"/>
      <c r="CE50" s="2580"/>
      <c r="CF50" s="2580"/>
      <c r="CG50" s="2581"/>
      <c r="CH50" s="676"/>
      <c r="CI50" s="677"/>
      <c r="CJ50" s="677"/>
      <c r="CK50" s="677"/>
      <c r="CL50" s="678"/>
      <c r="CM50" s="679"/>
      <c r="CN50" s="650"/>
      <c r="CO50" s="650"/>
      <c r="CP50" s="650"/>
      <c r="CQ50" s="650"/>
      <c r="CR50" s="651"/>
      <c r="CS50" s="651"/>
      <c r="CT50" s="651"/>
      <c r="CU50" s="651"/>
      <c r="CV50" s="651"/>
      <c r="CW50" s="651"/>
      <c r="CX50" s="651"/>
      <c r="CY50" s="650"/>
      <c r="CZ50" s="650"/>
      <c r="DA50" s="650"/>
      <c r="DB50" s="650"/>
      <c r="DC50" s="651"/>
      <c r="DD50" s="651"/>
      <c r="DE50" s="651"/>
      <c r="DF50" s="651"/>
      <c r="DG50" s="651"/>
      <c r="DH50" s="651"/>
      <c r="DI50" s="651"/>
      <c r="DJ50" s="650"/>
      <c r="DK50" s="650"/>
      <c r="DL50" s="650"/>
      <c r="DM50" s="650"/>
      <c r="DN50" s="651"/>
      <c r="DO50" s="651"/>
      <c r="DP50" s="651"/>
      <c r="DQ50" s="651"/>
      <c r="DR50" s="651"/>
      <c r="DS50" s="651"/>
      <c r="DT50" s="651"/>
      <c r="DU50" s="651"/>
      <c r="DV50" s="651"/>
      <c r="DW50" s="651"/>
      <c r="DX50" s="1465"/>
      <c r="DY50" s="680"/>
      <c r="DZ50" s="668"/>
    </row>
    <row r="51" spans="1:130" s="669" customFormat="1" ht="15.75">
      <c r="A51" s="664"/>
      <c r="B51" s="664"/>
      <c r="C51" s="665"/>
      <c r="D51" s="666"/>
      <c r="E51" s="666"/>
      <c r="F51" s="667"/>
      <c r="G51" s="667"/>
      <c r="H51" s="668"/>
      <c r="I51" s="668"/>
      <c r="J51" s="668"/>
      <c r="K51" s="668"/>
      <c r="L51" s="668"/>
      <c r="M51" s="668"/>
      <c r="N51" s="668"/>
      <c r="O51" s="668"/>
      <c r="P51" s="681"/>
      <c r="Q51" s="668"/>
      <c r="R51" s="668"/>
      <c r="S51" s="668"/>
      <c r="T51" s="635"/>
      <c r="U51" s="635"/>
      <c r="V51" s="635"/>
      <c r="W51" s="635"/>
      <c r="X51" s="635"/>
      <c r="Y51" s="635"/>
      <c r="Z51" s="1375"/>
      <c r="AA51" s="1375"/>
      <c r="AB51" s="1375"/>
      <c r="AC51" s="1375"/>
      <c r="AD51" s="1375"/>
      <c r="AE51" s="1375"/>
      <c r="AF51" s="650"/>
      <c r="AG51" s="650"/>
      <c r="AH51" s="650"/>
      <c r="AI51" s="650"/>
      <c r="AJ51" s="650"/>
      <c r="AK51" s="650"/>
      <c r="AL51" s="650"/>
      <c r="AM51" s="650"/>
      <c r="AN51" s="650"/>
      <c r="AO51" s="650"/>
      <c r="AP51" s="650"/>
      <c r="AQ51" s="650"/>
      <c r="AR51" s="650"/>
      <c r="AS51" s="650"/>
      <c r="AT51" s="571"/>
      <c r="AU51" s="571"/>
      <c r="AV51" s="571"/>
      <c r="AW51" s="571"/>
      <c r="AX51" s="571"/>
      <c r="AY51" s="571"/>
      <c r="AZ51" s="571"/>
      <c r="BA51" s="571"/>
      <c r="BB51" s="1372"/>
      <c r="BC51" s="1372"/>
      <c r="BD51" s="1372"/>
      <c r="BE51" s="670"/>
      <c r="BF51" s="670"/>
      <c r="BG51" s="670"/>
      <c r="BH51" s="670"/>
      <c r="BI51" s="670"/>
      <c r="BJ51" s="670"/>
      <c r="BK51" s="670"/>
      <c r="BL51" s="670"/>
      <c r="BM51" s="682"/>
      <c r="BN51" s="682"/>
      <c r="BO51" s="682"/>
      <c r="BP51" s="682"/>
      <c r="BQ51" s="650"/>
      <c r="BR51" s="650"/>
      <c r="BS51" s="650"/>
      <c r="BT51" s="650"/>
      <c r="BU51" s="650"/>
      <c r="BV51" s="650"/>
      <c r="BW51" s="650"/>
      <c r="BX51" s="673"/>
      <c r="BY51" s="674"/>
      <c r="BZ51" s="674"/>
      <c r="CA51" s="674"/>
      <c r="CB51" s="675"/>
      <c r="CC51" s="686"/>
      <c r="CD51" s="687"/>
      <c r="CE51" s="687"/>
      <c r="CF51" s="687"/>
      <c r="CG51" s="688"/>
      <c r="CH51" s="676"/>
      <c r="CI51" s="677"/>
      <c r="CJ51" s="677"/>
      <c r="CK51" s="677"/>
      <c r="CL51" s="678"/>
      <c r="CM51" s="679"/>
      <c r="CN51" s="650"/>
      <c r="CO51" s="650"/>
      <c r="CP51" s="650"/>
      <c r="CQ51" s="650"/>
      <c r="CR51" s="651"/>
      <c r="CS51" s="651"/>
      <c r="CT51" s="651"/>
      <c r="CU51" s="651"/>
      <c r="CV51" s="651"/>
      <c r="CW51" s="651"/>
      <c r="CX51" s="651"/>
      <c r="CY51" s="650"/>
      <c r="CZ51" s="650"/>
      <c r="DA51" s="650"/>
      <c r="DB51" s="650"/>
      <c r="DC51" s="651"/>
      <c r="DD51" s="651"/>
      <c r="DE51" s="651"/>
      <c r="DF51" s="651"/>
      <c r="DG51" s="651"/>
      <c r="DH51" s="651"/>
      <c r="DI51" s="651"/>
      <c r="DJ51" s="650"/>
      <c r="DK51" s="650"/>
      <c r="DL51" s="650"/>
      <c r="DM51" s="650"/>
      <c r="DN51" s="651"/>
      <c r="DO51" s="651"/>
      <c r="DP51" s="651"/>
      <c r="DQ51" s="651"/>
      <c r="DR51" s="651"/>
      <c r="DS51" s="651"/>
      <c r="DT51" s="651"/>
      <c r="DU51" s="651"/>
      <c r="DV51" s="651"/>
      <c r="DW51" s="651"/>
      <c r="DX51" s="1465"/>
      <c r="DY51" s="680"/>
      <c r="DZ51" s="668"/>
    </row>
    <row r="52" spans="1:130" s="655" customFormat="1" ht="15.75">
      <c r="A52" s="630"/>
      <c r="B52" s="630"/>
      <c r="C52" s="631"/>
      <c r="D52" s="632"/>
      <c r="E52" s="684"/>
      <c r="F52" s="685"/>
      <c r="G52" s="685"/>
      <c r="H52" s="632"/>
      <c r="I52" s="632"/>
      <c r="J52" s="632"/>
      <c r="K52" s="632"/>
      <c r="L52" s="632"/>
      <c r="M52" s="632"/>
      <c r="N52" s="632"/>
      <c r="O52" s="653"/>
      <c r="P52" s="683"/>
      <c r="Q52" s="632"/>
      <c r="R52" s="632"/>
      <c r="S52" s="632"/>
      <c r="T52" s="636"/>
      <c r="U52" s="636"/>
      <c r="V52" s="636"/>
      <c r="W52" s="636"/>
      <c r="X52" s="636"/>
      <c r="Y52" s="636"/>
      <c r="Z52" s="1385"/>
      <c r="AA52" s="1385"/>
      <c r="AB52" s="1385"/>
      <c r="AC52" s="1385"/>
      <c r="AD52" s="1385"/>
      <c r="AE52" s="1385"/>
      <c r="AF52" s="637"/>
      <c r="AG52" s="637"/>
      <c r="AH52" s="637"/>
      <c r="AI52" s="637"/>
      <c r="AJ52" s="637"/>
      <c r="AK52" s="637"/>
      <c r="AL52" s="637"/>
      <c r="AM52" s="637"/>
      <c r="AN52" s="638"/>
      <c r="AO52" s="638"/>
      <c r="AP52" s="638"/>
      <c r="AQ52" s="638"/>
      <c r="AR52" s="640"/>
      <c r="AS52" s="640"/>
      <c r="AT52" s="1476"/>
      <c r="AU52" s="1476"/>
      <c r="AV52" s="1476"/>
      <c r="AW52" s="1476"/>
      <c r="AX52" s="1476"/>
      <c r="AY52" s="1476"/>
      <c r="AZ52" s="1476"/>
      <c r="BA52" s="1476"/>
      <c r="BB52" s="1377"/>
      <c r="BC52" s="1377"/>
      <c r="BD52" s="1377"/>
      <c r="BE52" s="641"/>
      <c r="BF52" s="641"/>
      <c r="BG52" s="641"/>
      <c r="BH52" s="641"/>
      <c r="BI52" s="641"/>
      <c r="BJ52" s="641"/>
      <c r="BK52" s="641"/>
      <c r="BL52" s="641"/>
      <c r="BM52" s="641"/>
      <c r="BN52" s="641"/>
      <c r="BO52" s="641"/>
      <c r="BP52" s="641"/>
      <c r="BQ52" s="642"/>
      <c r="BR52" s="642"/>
      <c r="BS52" s="642"/>
      <c r="BT52" s="642"/>
      <c r="BU52" s="642"/>
      <c r="BV52" s="642"/>
      <c r="BW52" s="642"/>
      <c r="BX52" s="643"/>
      <c r="BY52" s="644"/>
      <c r="BZ52" s="644"/>
      <c r="CA52" s="644"/>
      <c r="CB52" s="645"/>
      <c r="CC52" s="689"/>
      <c r="CD52" s="690"/>
      <c r="CE52" s="690"/>
      <c r="CF52" s="690"/>
      <c r="CG52" s="691"/>
      <c r="CH52" s="646"/>
      <c r="CI52" s="647"/>
      <c r="CJ52" s="647"/>
      <c r="CK52" s="647"/>
      <c r="CL52" s="648"/>
      <c r="CM52" s="649"/>
      <c r="CN52" s="650"/>
      <c r="CO52" s="650"/>
      <c r="CP52" s="650"/>
      <c r="CQ52" s="650"/>
      <c r="CR52" s="651"/>
      <c r="CS52" s="651"/>
      <c r="CT52" s="651"/>
      <c r="CU52" s="651"/>
      <c r="CV52" s="651"/>
      <c r="CW52" s="651"/>
      <c r="CX52" s="651"/>
      <c r="CY52" s="650"/>
      <c r="CZ52" s="650"/>
      <c r="DA52" s="650"/>
      <c r="DB52" s="650"/>
      <c r="DC52" s="651"/>
      <c r="DD52" s="651"/>
      <c r="DE52" s="651"/>
      <c r="DF52" s="651"/>
      <c r="DG52" s="651"/>
      <c r="DH52" s="651"/>
      <c r="DI52" s="651"/>
      <c r="DJ52" s="650"/>
      <c r="DK52" s="650"/>
      <c r="DL52" s="650"/>
      <c r="DM52" s="650"/>
      <c r="DN52" s="651"/>
      <c r="DO52" s="651"/>
      <c r="DP52" s="651"/>
      <c r="DQ52" s="651"/>
      <c r="DR52" s="651"/>
      <c r="DS52" s="651"/>
      <c r="DT52" s="651"/>
      <c r="DU52" s="652"/>
      <c r="DV52" s="652"/>
      <c r="DW52" s="652"/>
      <c r="DX52" s="1463"/>
      <c r="DY52" s="653"/>
      <c r="DZ52" s="654"/>
    </row>
    <row r="53" spans="1:130" s="669" customFormat="1" ht="15.75">
      <c r="A53" s="668"/>
      <c r="B53" s="668"/>
      <c r="C53" s="665"/>
      <c r="D53" s="666"/>
      <c r="E53" s="666"/>
      <c r="F53" s="667"/>
      <c r="G53" s="667"/>
      <c r="H53" s="668"/>
      <c r="I53" s="668"/>
      <c r="J53" s="668"/>
      <c r="K53" s="668"/>
      <c r="L53" s="668"/>
      <c r="M53" s="668"/>
      <c r="N53" s="668"/>
      <c r="O53" s="668"/>
      <c r="P53" s="681"/>
      <c r="Q53" s="668"/>
      <c r="R53" s="668"/>
      <c r="S53" s="668"/>
      <c r="T53" s="635"/>
      <c r="U53" s="635"/>
      <c r="V53" s="635"/>
      <c r="W53" s="635"/>
      <c r="X53" s="635"/>
      <c r="Y53" s="635"/>
      <c r="Z53" s="1375"/>
      <c r="AA53" s="1375"/>
      <c r="AB53" s="1375"/>
      <c r="AC53" s="1375"/>
      <c r="AD53" s="1375"/>
      <c r="AE53" s="1375"/>
      <c r="AF53" s="650"/>
      <c r="AG53" s="650"/>
      <c r="AH53" s="650"/>
      <c r="AI53" s="650"/>
      <c r="AJ53" s="650"/>
      <c r="AK53" s="650"/>
      <c r="AL53" s="650"/>
      <c r="AM53" s="650"/>
      <c r="AN53" s="650"/>
      <c r="AO53" s="650"/>
      <c r="AP53" s="650"/>
      <c r="AQ53" s="650"/>
      <c r="AR53" s="650"/>
      <c r="AS53" s="650"/>
      <c r="AT53" s="571"/>
      <c r="AU53" s="571"/>
      <c r="AV53" s="571"/>
      <c r="AW53" s="571"/>
      <c r="AX53" s="571"/>
      <c r="AY53" s="571"/>
      <c r="AZ53" s="571"/>
      <c r="BA53" s="571"/>
      <c r="BB53" s="1372"/>
      <c r="BC53" s="1372"/>
      <c r="BD53" s="1372"/>
      <c r="BE53" s="670"/>
      <c r="BF53" s="670"/>
      <c r="BG53" s="670"/>
      <c r="BH53" s="670"/>
      <c r="BI53" s="670"/>
      <c r="BJ53" s="670"/>
      <c r="BK53" s="670"/>
      <c r="BL53" s="670"/>
      <c r="BM53" s="671"/>
      <c r="BN53" s="671"/>
      <c r="BO53" s="671"/>
      <c r="BP53" s="671"/>
      <c r="BQ53" s="650"/>
      <c r="BR53" s="650"/>
      <c r="BS53" s="650"/>
      <c r="BT53" s="650"/>
      <c r="BU53" s="650"/>
      <c r="BV53" s="650"/>
      <c r="BW53" s="650"/>
      <c r="BX53" s="673"/>
      <c r="BY53" s="674"/>
      <c r="BZ53" s="674"/>
      <c r="CA53" s="674"/>
      <c r="CB53" s="675"/>
      <c r="CC53" s="689"/>
      <c r="CD53" s="690"/>
      <c r="CE53" s="690"/>
      <c r="CF53" s="690"/>
      <c r="CG53" s="691"/>
      <c r="CH53" s="676"/>
      <c r="CI53" s="677"/>
      <c r="CJ53" s="677"/>
      <c r="CK53" s="677"/>
      <c r="CL53" s="678"/>
      <c r="CM53" s="679"/>
      <c r="CN53" s="650"/>
      <c r="CO53" s="650"/>
      <c r="CP53" s="650"/>
      <c r="CQ53" s="650"/>
      <c r="CR53" s="651"/>
      <c r="CS53" s="651"/>
      <c r="CT53" s="651"/>
      <c r="CU53" s="651"/>
      <c r="CV53" s="651"/>
      <c r="CW53" s="651"/>
      <c r="CX53" s="651"/>
      <c r="CY53" s="650"/>
      <c r="CZ53" s="650"/>
      <c r="DA53" s="650"/>
      <c r="DB53" s="650"/>
      <c r="DC53" s="651"/>
      <c r="DD53" s="651"/>
      <c r="DE53" s="651"/>
      <c r="DF53" s="651"/>
      <c r="DG53" s="651"/>
      <c r="DH53" s="651"/>
      <c r="DI53" s="651"/>
      <c r="DJ53" s="650"/>
      <c r="DK53" s="650"/>
      <c r="DL53" s="650"/>
      <c r="DM53" s="650"/>
      <c r="DN53" s="651"/>
      <c r="DO53" s="651"/>
      <c r="DP53" s="651"/>
      <c r="DQ53" s="651"/>
      <c r="DR53" s="651"/>
      <c r="DS53" s="651"/>
      <c r="DT53" s="651"/>
      <c r="DU53" s="651"/>
      <c r="DV53" s="651"/>
      <c r="DW53" s="651"/>
      <c r="DX53" s="1465"/>
      <c r="DY53" s="680"/>
      <c r="DZ53" s="668"/>
    </row>
    <row r="54" spans="1:130" s="669" customFormat="1" ht="15.75">
      <c r="A54" s="664"/>
      <c r="B54" s="664"/>
      <c r="C54" s="665"/>
      <c r="D54" s="666"/>
      <c r="E54" s="666"/>
      <c r="F54" s="667"/>
      <c r="G54" s="667"/>
      <c r="H54" s="668"/>
      <c r="I54" s="668"/>
      <c r="J54" s="668"/>
      <c r="K54" s="668"/>
      <c r="L54" s="668"/>
      <c r="M54" s="668"/>
      <c r="N54" s="668"/>
      <c r="O54" s="668"/>
      <c r="P54" s="681"/>
      <c r="Q54" s="668"/>
      <c r="R54" s="668"/>
      <c r="S54" s="668"/>
      <c r="T54" s="635"/>
      <c r="U54" s="635"/>
      <c r="V54" s="635"/>
      <c r="W54" s="635"/>
      <c r="X54" s="635"/>
      <c r="Y54" s="635"/>
      <c r="Z54" s="1375"/>
      <c r="AA54" s="1375"/>
      <c r="AB54" s="1375"/>
      <c r="AC54" s="1375"/>
      <c r="AD54" s="1375"/>
      <c r="AE54" s="1375"/>
      <c r="AF54" s="650"/>
      <c r="AG54" s="650"/>
      <c r="AH54" s="650"/>
      <c r="AI54" s="650"/>
      <c r="AJ54" s="650"/>
      <c r="AK54" s="650"/>
      <c r="AL54" s="650"/>
      <c r="AM54" s="650"/>
      <c r="AN54" s="650"/>
      <c r="AO54" s="650"/>
      <c r="AP54" s="650"/>
      <c r="AQ54" s="650"/>
      <c r="AR54" s="650"/>
      <c r="AS54" s="650"/>
      <c r="AT54" s="571"/>
      <c r="AU54" s="571"/>
      <c r="AV54" s="571"/>
      <c r="AW54" s="571"/>
      <c r="AX54" s="571"/>
      <c r="AY54" s="571"/>
      <c r="AZ54" s="571"/>
      <c r="BA54" s="571"/>
      <c r="BB54" s="1372"/>
      <c r="BC54" s="1372"/>
      <c r="BD54" s="1372"/>
      <c r="BE54" s="670"/>
      <c r="BF54" s="670"/>
      <c r="BG54" s="670"/>
      <c r="BH54" s="670"/>
      <c r="BI54" s="670"/>
      <c r="BJ54" s="670"/>
      <c r="BK54" s="670"/>
      <c r="BL54" s="670"/>
      <c r="BM54" s="682"/>
      <c r="BN54" s="682"/>
      <c r="BO54" s="682"/>
      <c r="BP54" s="682"/>
      <c r="BQ54" s="650"/>
      <c r="BR54" s="650"/>
      <c r="BS54" s="650"/>
      <c r="BT54" s="650"/>
      <c r="BU54" s="650"/>
      <c r="BV54" s="650"/>
      <c r="BW54" s="650"/>
      <c r="BX54" s="673"/>
      <c r="BY54" s="674"/>
      <c r="BZ54" s="674"/>
      <c r="CA54" s="674"/>
      <c r="CB54" s="675"/>
      <c r="CC54" s="689"/>
      <c r="CD54" s="690"/>
      <c r="CE54" s="690"/>
      <c r="CF54" s="690"/>
      <c r="CG54" s="691"/>
      <c r="CH54" s="676"/>
      <c r="CI54" s="677"/>
      <c r="CJ54" s="677"/>
      <c r="CK54" s="677"/>
      <c r="CL54" s="678"/>
      <c r="CM54" s="679"/>
      <c r="CN54" s="650"/>
      <c r="CO54" s="650"/>
      <c r="CP54" s="650"/>
      <c r="CQ54" s="650"/>
      <c r="CR54" s="651"/>
      <c r="CS54" s="651"/>
      <c r="CT54" s="651"/>
      <c r="CU54" s="651"/>
      <c r="CV54" s="651"/>
      <c r="CW54" s="651"/>
      <c r="CX54" s="651"/>
      <c r="CY54" s="650"/>
      <c r="CZ54" s="650"/>
      <c r="DA54" s="650"/>
      <c r="DB54" s="650"/>
      <c r="DC54" s="651"/>
      <c r="DD54" s="651"/>
      <c r="DE54" s="651"/>
      <c r="DF54" s="651"/>
      <c r="DG54" s="651"/>
      <c r="DH54" s="651"/>
      <c r="DI54" s="651"/>
      <c r="DJ54" s="650"/>
      <c r="DK54" s="650"/>
      <c r="DL54" s="650"/>
      <c r="DM54" s="650"/>
      <c r="DN54" s="651"/>
      <c r="DO54" s="651"/>
      <c r="DP54" s="651"/>
      <c r="DQ54" s="651"/>
      <c r="DR54" s="651"/>
      <c r="DS54" s="651"/>
      <c r="DT54" s="651"/>
      <c r="DU54" s="651"/>
      <c r="DV54" s="651"/>
      <c r="DW54" s="651"/>
      <c r="DX54" s="1465"/>
      <c r="DY54" s="680"/>
      <c r="DZ54" s="668"/>
    </row>
    <row r="55" spans="1:130" s="655" customFormat="1" ht="15.75">
      <c r="A55" s="630"/>
      <c r="B55" s="630"/>
      <c r="C55" s="631"/>
      <c r="D55" s="632"/>
      <c r="E55" s="684"/>
      <c r="F55" s="685"/>
      <c r="G55" s="685"/>
      <c r="H55" s="632"/>
      <c r="I55" s="632"/>
      <c r="J55" s="632"/>
      <c r="K55" s="632"/>
      <c r="L55" s="632"/>
      <c r="M55" s="632"/>
      <c r="N55" s="632"/>
      <c r="O55" s="653"/>
      <c r="P55" s="683"/>
      <c r="Q55" s="632"/>
      <c r="R55" s="632"/>
      <c r="S55" s="632"/>
      <c r="T55" s="636"/>
      <c r="U55" s="636"/>
      <c r="V55" s="636"/>
      <c r="W55" s="636"/>
      <c r="X55" s="636"/>
      <c r="Y55" s="636"/>
      <c r="Z55" s="1385"/>
      <c r="AA55" s="1385"/>
      <c r="AB55" s="1385"/>
      <c r="AC55" s="1385"/>
      <c r="AD55" s="1385"/>
      <c r="AE55" s="1385"/>
      <c r="AF55" s="637"/>
      <c r="AG55" s="637"/>
      <c r="AH55" s="637"/>
      <c r="AI55" s="637"/>
      <c r="AJ55" s="637"/>
      <c r="AK55" s="637"/>
      <c r="AL55" s="637"/>
      <c r="AM55" s="637"/>
      <c r="AN55" s="638"/>
      <c r="AO55" s="638"/>
      <c r="AP55" s="638"/>
      <c r="AQ55" s="638"/>
      <c r="AR55" s="640"/>
      <c r="AS55" s="640"/>
      <c r="AT55" s="1476"/>
      <c r="AU55" s="1476"/>
      <c r="AV55" s="1476"/>
      <c r="AW55" s="1476"/>
      <c r="AX55" s="1476"/>
      <c r="AY55" s="1476"/>
      <c r="AZ55" s="1476"/>
      <c r="BA55" s="1476"/>
      <c r="BB55" s="1377"/>
      <c r="BC55" s="1377"/>
      <c r="BD55" s="1377"/>
      <c r="BE55" s="641"/>
      <c r="BF55" s="641"/>
      <c r="BG55" s="641"/>
      <c r="BH55" s="641"/>
      <c r="BI55" s="641"/>
      <c r="BJ55" s="641"/>
      <c r="BK55" s="641"/>
      <c r="BL55" s="641"/>
      <c r="BM55" s="641"/>
      <c r="BN55" s="641"/>
      <c r="BO55" s="641"/>
      <c r="BP55" s="641"/>
      <c r="BQ55" s="642"/>
      <c r="BR55" s="642"/>
      <c r="BS55" s="642"/>
      <c r="BT55" s="642"/>
      <c r="BU55" s="642"/>
      <c r="BV55" s="642"/>
      <c r="BW55" s="642"/>
      <c r="BX55" s="643"/>
      <c r="BY55" s="644"/>
      <c r="BZ55" s="644"/>
      <c r="CA55" s="644"/>
      <c r="CB55" s="645"/>
      <c r="CC55" s="673"/>
      <c r="CD55" s="674"/>
      <c r="CE55" s="674"/>
      <c r="CF55" s="674"/>
      <c r="CG55" s="675"/>
      <c r="CH55" s="646"/>
      <c r="CI55" s="647"/>
      <c r="CJ55" s="647"/>
      <c r="CK55" s="647"/>
      <c r="CL55" s="648"/>
      <c r="CM55" s="649"/>
      <c r="CN55" s="650"/>
      <c r="CO55" s="650"/>
      <c r="CP55" s="650"/>
      <c r="CQ55" s="650"/>
      <c r="CR55" s="651"/>
      <c r="CS55" s="651"/>
      <c r="CT55" s="651"/>
      <c r="CU55" s="651"/>
      <c r="CV55" s="651"/>
      <c r="CW55" s="651"/>
      <c r="CX55" s="651"/>
      <c r="CY55" s="650"/>
      <c r="CZ55" s="650"/>
      <c r="DA55" s="650"/>
      <c r="DB55" s="650"/>
      <c r="DC55" s="651"/>
      <c r="DD55" s="651"/>
      <c r="DE55" s="651"/>
      <c r="DF55" s="651"/>
      <c r="DG55" s="651"/>
      <c r="DH55" s="651"/>
      <c r="DI55" s="651"/>
      <c r="DJ55" s="650"/>
      <c r="DK55" s="650"/>
      <c r="DL55" s="650"/>
      <c r="DM55" s="650"/>
      <c r="DN55" s="651"/>
      <c r="DO55" s="651"/>
      <c r="DP55" s="651"/>
      <c r="DQ55" s="651"/>
      <c r="DR55" s="651"/>
      <c r="DS55" s="651"/>
      <c r="DT55" s="651"/>
      <c r="DU55" s="652"/>
      <c r="DV55" s="652"/>
      <c r="DW55" s="652"/>
      <c r="DX55" s="1463"/>
      <c r="DY55" s="653"/>
      <c r="DZ55" s="654"/>
    </row>
    <row r="56" spans="1:130" s="669" customFormat="1" ht="15">
      <c r="A56" s="668"/>
      <c r="B56" s="668"/>
      <c r="C56" s="665"/>
      <c r="D56" s="666"/>
      <c r="E56" s="666"/>
      <c r="F56" s="667"/>
      <c r="G56" s="667"/>
      <c r="H56" s="668"/>
      <c r="I56" s="668"/>
      <c r="J56" s="668"/>
      <c r="K56" s="668"/>
      <c r="L56" s="668"/>
      <c r="M56" s="668"/>
      <c r="N56" s="668"/>
      <c r="O56" s="668"/>
      <c r="P56" s="681"/>
      <c r="Q56" s="668"/>
      <c r="R56" s="668"/>
      <c r="S56" s="668"/>
      <c r="T56" s="635"/>
      <c r="U56" s="635"/>
      <c r="V56" s="635"/>
      <c r="W56" s="635"/>
      <c r="X56" s="635"/>
      <c r="Y56" s="635"/>
      <c r="Z56" s="1375"/>
      <c r="AA56" s="1375"/>
      <c r="AB56" s="1375"/>
      <c r="AC56" s="1375"/>
      <c r="AD56" s="1375"/>
      <c r="AE56" s="1375"/>
      <c r="AF56" s="650"/>
      <c r="AG56" s="650"/>
      <c r="AH56" s="650"/>
      <c r="AI56" s="650"/>
      <c r="AJ56" s="650"/>
      <c r="AK56" s="650"/>
      <c r="AL56" s="650"/>
      <c r="AM56" s="650"/>
      <c r="AN56" s="650"/>
      <c r="AO56" s="650"/>
      <c r="AP56" s="650"/>
      <c r="AQ56" s="650"/>
      <c r="AR56" s="650"/>
      <c r="AS56" s="650"/>
      <c r="AT56" s="571"/>
      <c r="AU56" s="571"/>
      <c r="AV56" s="571"/>
      <c r="AW56" s="571"/>
      <c r="AX56" s="571"/>
      <c r="AY56" s="571"/>
      <c r="AZ56" s="571"/>
      <c r="BA56" s="571"/>
      <c r="BB56" s="1372"/>
      <c r="BC56" s="1372"/>
      <c r="BD56" s="1372"/>
      <c r="BE56" s="670"/>
      <c r="BF56" s="670"/>
      <c r="BG56" s="670"/>
      <c r="BH56" s="670"/>
      <c r="BI56" s="670"/>
      <c r="BJ56" s="670"/>
      <c r="BK56" s="670"/>
      <c r="BL56" s="670"/>
      <c r="BM56" s="671"/>
      <c r="BN56" s="671"/>
      <c r="BO56" s="671"/>
      <c r="BP56" s="671"/>
      <c r="BQ56" s="650"/>
      <c r="BR56" s="650"/>
      <c r="BS56" s="650"/>
      <c r="BT56" s="650"/>
      <c r="BU56" s="650"/>
      <c r="BV56" s="650"/>
      <c r="BW56" s="650"/>
      <c r="BX56" s="673"/>
      <c r="BY56" s="674"/>
      <c r="BZ56" s="674"/>
      <c r="CA56" s="674"/>
      <c r="CB56" s="675"/>
      <c r="CC56" s="643"/>
      <c r="CD56" s="644"/>
      <c r="CE56" s="644"/>
      <c r="CF56" s="644"/>
      <c r="CG56" s="645"/>
      <c r="CH56" s="676"/>
      <c r="CI56" s="677"/>
      <c r="CJ56" s="677"/>
      <c r="CK56" s="677"/>
      <c r="CL56" s="678"/>
      <c r="CM56" s="679"/>
      <c r="CN56" s="650"/>
      <c r="CO56" s="650"/>
      <c r="CP56" s="650"/>
      <c r="CQ56" s="650"/>
      <c r="CR56" s="651"/>
      <c r="CS56" s="651"/>
      <c r="CT56" s="651"/>
      <c r="CU56" s="651"/>
      <c r="CV56" s="651"/>
      <c r="CW56" s="651"/>
      <c r="CX56" s="651"/>
      <c r="CY56" s="650"/>
      <c r="CZ56" s="650"/>
      <c r="DA56" s="650"/>
      <c r="DB56" s="650"/>
      <c r="DC56" s="651"/>
      <c r="DD56" s="651"/>
      <c r="DE56" s="651"/>
      <c r="DF56" s="651"/>
      <c r="DG56" s="651"/>
      <c r="DH56" s="651"/>
      <c r="DI56" s="651"/>
      <c r="DJ56" s="650"/>
      <c r="DK56" s="650"/>
      <c r="DL56" s="650"/>
      <c r="DM56" s="650"/>
      <c r="DN56" s="651"/>
      <c r="DO56" s="651"/>
      <c r="DP56" s="651"/>
      <c r="DQ56" s="651"/>
      <c r="DR56" s="651"/>
      <c r="DS56" s="651"/>
      <c r="DT56" s="651"/>
      <c r="DU56" s="651"/>
      <c r="DV56" s="651"/>
      <c r="DW56" s="651"/>
      <c r="DX56" s="1465"/>
      <c r="DY56" s="680"/>
      <c r="DZ56" s="668"/>
    </row>
    <row r="57" spans="1:130" s="669" customFormat="1" ht="15.75">
      <c r="A57" s="664"/>
      <c r="B57" s="664"/>
      <c r="C57" s="665"/>
      <c r="D57" s="666"/>
      <c r="E57" s="666"/>
      <c r="F57" s="667"/>
      <c r="G57" s="667"/>
      <c r="H57" s="668"/>
      <c r="I57" s="668"/>
      <c r="J57" s="668"/>
      <c r="K57" s="668"/>
      <c r="L57" s="668"/>
      <c r="M57" s="668"/>
      <c r="N57" s="668"/>
      <c r="O57" s="668"/>
      <c r="P57" s="681"/>
      <c r="Q57" s="668"/>
      <c r="R57" s="668"/>
      <c r="S57" s="668"/>
      <c r="T57" s="635"/>
      <c r="U57" s="635"/>
      <c r="V57" s="635"/>
      <c r="W57" s="635"/>
      <c r="X57" s="635"/>
      <c r="Y57" s="635"/>
      <c r="Z57" s="1375"/>
      <c r="AA57" s="1375"/>
      <c r="AB57" s="1375"/>
      <c r="AC57" s="1375"/>
      <c r="AD57" s="1375"/>
      <c r="AE57" s="1375"/>
      <c r="AF57" s="650"/>
      <c r="AG57" s="650"/>
      <c r="AH57" s="650"/>
      <c r="AI57" s="650"/>
      <c r="AJ57" s="650"/>
      <c r="AK57" s="650"/>
      <c r="AL57" s="650"/>
      <c r="AM57" s="650"/>
      <c r="AN57" s="650"/>
      <c r="AO57" s="650"/>
      <c r="AP57" s="650"/>
      <c r="AQ57" s="650"/>
      <c r="AR57" s="650"/>
      <c r="AS57" s="650"/>
      <c r="AT57" s="571"/>
      <c r="AU57" s="571"/>
      <c r="AV57" s="571"/>
      <c r="AW57" s="571"/>
      <c r="AX57" s="571"/>
      <c r="AY57" s="571"/>
      <c r="AZ57" s="571"/>
      <c r="BA57" s="571"/>
      <c r="BB57" s="1372"/>
      <c r="BC57" s="1372"/>
      <c r="BD57" s="1372"/>
      <c r="BE57" s="670"/>
      <c r="BF57" s="670"/>
      <c r="BG57" s="670"/>
      <c r="BH57" s="670"/>
      <c r="BI57" s="670"/>
      <c r="BJ57" s="670"/>
      <c r="BK57" s="670"/>
      <c r="BL57" s="670"/>
      <c r="BM57" s="682"/>
      <c r="BN57" s="682"/>
      <c r="BO57" s="682"/>
      <c r="BP57" s="682"/>
      <c r="BQ57" s="650"/>
      <c r="BR57" s="650"/>
      <c r="BS57" s="650"/>
      <c r="BT57" s="650"/>
      <c r="BU57" s="650"/>
      <c r="BV57" s="650"/>
      <c r="BW57" s="650"/>
      <c r="BX57" s="673"/>
      <c r="BY57" s="674"/>
      <c r="BZ57" s="674"/>
      <c r="CA57" s="674"/>
      <c r="CB57" s="675"/>
      <c r="CC57" s="673"/>
      <c r="CD57" s="674"/>
      <c r="CE57" s="674"/>
      <c r="CF57" s="674"/>
      <c r="CG57" s="675"/>
      <c r="CH57" s="676"/>
      <c r="CI57" s="677"/>
      <c r="CJ57" s="677"/>
      <c r="CK57" s="677"/>
      <c r="CL57" s="678"/>
      <c r="CM57" s="679"/>
      <c r="CN57" s="650"/>
      <c r="CO57" s="650"/>
      <c r="CP57" s="650"/>
      <c r="CQ57" s="650"/>
      <c r="CR57" s="651"/>
      <c r="CS57" s="651"/>
      <c r="CT57" s="651"/>
      <c r="CU57" s="651"/>
      <c r="CV57" s="651"/>
      <c r="CW57" s="651"/>
      <c r="CX57" s="651"/>
      <c r="CY57" s="650"/>
      <c r="CZ57" s="650"/>
      <c r="DA57" s="650"/>
      <c r="DB57" s="650"/>
      <c r="DC57" s="651"/>
      <c r="DD57" s="651"/>
      <c r="DE57" s="651"/>
      <c r="DF57" s="651"/>
      <c r="DG57" s="651"/>
      <c r="DH57" s="651"/>
      <c r="DI57" s="651"/>
      <c r="DJ57" s="650"/>
      <c r="DK57" s="650"/>
      <c r="DL57" s="650"/>
      <c r="DM57" s="650"/>
      <c r="DN57" s="651"/>
      <c r="DO57" s="651"/>
      <c r="DP57" s="651"/>
      <c r="DQ57" s="651"/>
      <c r="DR57" s="651"/>
      <c r="DS57" s="651"/>
      <c r="DT57" s="651"/>
      <c r="DU57" s="651"/>
      <c r="DV57" s="651"/>
      <c r="DW57" s="651"/>
      <c r="DX57" s="1465"/>
      <c r="DY57" s="680"/>
      <c r="DZ57" s="668"/>
    </row>
    <row r="58" spans="1:130" s="655" customFormat="1" ht="15.75">
      <c r="A58" s="630"/>
      <c r="B58" s="630"/>
      <c r="C58" s="631"/>
      <c r="D58" s="632"/>
      <c r="E58" s="684"/>
      <c r="F58" s="685"/>
      <c r="G58" s="685"/>
      <c r="H58" s="632"/>
      <c r="I58" s="632"/>
      <c r="J58" s="632"/>
      <c r="K58" s="632"/>
      <c r="L58" s="632"/>
      <c r="M58" s="632"/>
      <c r="N58" s="632"/>
      <c r="O58" s="653"/>
      <c r="P58" s="683"/>
      <c r="Q58" s="632"/>
      <c r="R58" s="632"/>
      <c r="S58" s="632"/>
      <c r="T58" s="636"/>
      <c r="U58" s="636"/>
      <c r="V58" s="636"/>
      <c r="W58" s="636"/>
      <c r="X58" s="636"/>
      <c r="Y58" s="636"/>
      <c r="Z58" s="1385"/>
      <c r="AA58" s="1385"/>
      <c r="AB58" s="1385"/>
      <c r="AC58" s="1385"/>
      <c r="AD58" s="1385"/>
      <c r="AE58" s="1385"/>
      <c r="AF58" s="637"/>
      <c r="AG58" s="637"/>
      <c r="AH58" s="637"/>
      <c r="AI58" s="637"/>
      <c r="AJ58" s="637"/>
      <c r="AK58" s="637"/>
      <c r="AL58" s="637"/>
      <c r="AM58" s="637"/>
      <c r="AN58" s="638"/>
      <c r="AO58" s="638"/>
      <c r="AP58" s="638"/>
      <c r="AQ58" s="638"/>
      <c r="AR58" s="640"/>
      <c r="AS58" s="640"/>
      <c r="AT58" s="1476"/>
      <c r="AU58" s="1476"/>
      <c r="AV58" s="1476"/>
      <c r="AW58" s="1476"/>
      <c r="AX58" s="1476"/>
      <c r="AY58" s="1476"/>
      <c r="AZ58" s="1476"/>
      <c r="BA58" s="1476"/>
      <c r="BB58" s="1377"/>
      <c r="BC58" s="1377"/>
      <c r="BD58" s="1377"/>
      <c r="BE58" s="641"/>
      <c r="BF58" s="641"/>
      <c r="BG58" s="641"/>
      <c r="BH58" s="641"/>
      <c r="BI58" s="641"/>
      <c r="BJ58" s="641"/>
      <c r="BK58" s="641"/>
      <c r="BL58" s="641"/>
      <c r="BM58" s="641"/>
      <c r="BN58" s="641"/>
      <c r="BO58" s="641"/>
      <c r="BP58" s="641"/>
      <c r="BQ58" s="642"/>
      <c r="BR58" s="642"/>
      <c r="BS58" s="642"/>
      <c r="BT58" s="642"/>
      <c r="BU58" s="642"/>
      <c r="BV58" s="642"/>
      <c r="BW58" s="642"/>
      <c r="BX58" s="643"/>
      <c r="BY58" s="644"/>
      <c r="BZ58" s="644"/>
      <c r="CA58" s="644"/>
      <c r="CB58" s="645"/>
      <c r="CC58" s="673"/>
      <c r="CD58" s="674"/>
      <c r="CE58" s="674"/>
      <c r="CF58" s="674"/>
      <c r="CG58" s="675"/>
      <c r="CH58" s="646"/>
      <c r="CI58" s="647"/>
      <c r="CJ58" s="647"/>
      <c r="CK58" s="647"/>
      <c r="CL58" s="648"/>
      <c r="CM58" s="649"/>
      <c r="CN58" s="650"/>
      <c r="CO58" s="650"/>
      <c r="CP58" s="650"/>
      <c r="CQ58" s="650"/>
      <c r="CR58" s="651"/>
      <c r="CS58" s="651"/>
      <c r="CT58" s="651"/>
      <c r="CU58" s="651"/>
      <c r="CV58" s="651"/>
      <c r="CW58" s="651"/>
      <c r="CX58" s="651"/>
      <c r="CY58" s="650"/>
      <c r="CZ58" s="650"/>
      <c r="DA58" s="650"/>
      <c r="DB58" s="650"/>
      <c r="DC58" s="651"/>
      <c r="DD58" s="651"/>
      <c r="DE58" s="651"/>
      <c r="DF58" s="651"/>
      <c r="DG58" s="651"/>
      <c r="DH58" s="651"/>
      <c r="DI58" s="651"/>
      <c r="DJ58" s="650"/>
      <c r="DK58" s="650"/>
      <c r="DL58" s="650"/>
      <c r="DM58" s="650"/>
      <c r="DN58" s="651"/>
      <c r="DO58" s="651"/>
      <c r="DP58" s="651"/>
      <c r="DQ58" s="651"/>
      <c r="DR58" s="651"/>
      <c r="DS58" s="651"/>
      <c r="DT58" s="651"/>
      <c r="DU58" s="652"/>
      <c r="DV58" s="652"/>
      <c r="DW58" s="652"/>
      <c r="DX58" s="1463"/>
      <c r="DY58" s="653"/>
      <c r="DZ58" s="654"/>
    </row>
    <row r="59" spans="1:130" s="669" customFormat="1" ht="15">
      <c r="A59" s="668"/>
      <c r="B59" s="668"/>
      <c r="C59" s="665"/>
      <c r="D59" s="666"/>
      <c r="E59" s="666"/>
      <c r="F59" s="667"/>
      <c r="G59" s="667"/>
      <c r="H59" s="668"/>
      <c r="I59" s="668"/>
      <c r="J59" s="668"/>
      <c r="K59" s="668"/>
      <c r="L59" s="668"/>
      <c r="M59" s="668"/>
      <c r="N59" s="668"/>
      <c r="O59" s="668"/>
      <c r="P59" s="681"/>
      <c r="Q59" s="668"/>
      <c r="R59" s="668"/>
      <c r="S59" s="668"/>
      <c r="T59" s="635"/>
      <c r="U59" s="635"/>
      <c r="V59" s="635"/>
      <c r="W59" s="635"/>
      <c r="X59" s="635"/>
      <c r="Y59" s="635"/>
      <c r="Z59" s="1375"/>
      <c r="AA59" s="1375"/>
      <c r="AB59" s="1375"/>
      <c r="AC59" s="1375"/>
      <c r="AD59" s="1375"/>
      <c r="AE59" s="1375"/>
      <c r="AF59" s="650"/>
      <c r="AG59" s="650"/>
      <c r="AH59" s="650"/>
      <c r="AI59" s="650"/>
      <c r="AJ59" s="650"/>
      <c r="AK59" s="650"/>
      <c r="AL59" s="650"/>
      <c r="AM59" s="650"/>
      <c r="AN59" s="650"/>
      <c r="AO59" s="650"/>
      <c r="AP59" s="650"/>
      <c r="AQ59" s="650"/>
      <c r="AR59" s="650"/>
      <c r="AS59" s="650"/>
      <c r="AT59" s="571"/>
      <c r="AU59" s="571"/>
      <c r="AV59" s="571"/>
      <c r="AW59" s="571"/>
      <c r="AX59" s="571"/>
      <c r="AY59" s="571"/>
      <c r="AZ59" s="571"/>
      <c r="BA59" s="571"/>
      <c r="BB59" s="1372"/>
      <c r="BC59" s="1372"/>
      <c r="BD59" s="1372"/>
      <c r="BE59" s="670"/>
      <c r="BF59" s="670"/>
      <c r="BG59" s="670"/>
      <c r="BH59" s="670"/>
      <c r="BI59" s="670"/>
      <c r="BJ59" s="670"/>
      <c r="BK59" s="670"/>
      <c r="BL59" s="670"/>
      <c r="BM59" s="671"/>
      <c r="BN59" s="671"/>
      <c r="BO59" s="671"/>
      <c r="BP59" s="671"/>
      <c r="BQ59" s="650"/>
      <c r="BR59" s="650"/>
      <c r="BS59" s="650"/>
      <c r="BT59" s="650"/>
      <c r="BU59" s="650"/>
      <c r="BV59" s="650"/>
      <c r="BW59" s="650"/>
      <c r="BX59" s="673"/>
      <c r="BY59" s="674"/>
      <c r="BZ59" s="674"/>
      <c r="CA59" s="674"/>
      <c r="CB59" s="675"/>
      <c r="CC59" s="643"/>
      <c r="CD59" s="644"/>
      <c r="CE59" s="644"/>
      <c r="CF59" s="644"/>
      <c r="CG59" s="645"/>
      <c r="CH59" s="676"/>
      <c r="CI59" s="677"/>
      <c r="CJ59" s="677"/>
      <c r="CK59" s="677"/>
      <c r="CL59" s="678"/>
      <c r="CM59" s="679"/>
      <c r="CN59" s="650"/>
      <c r="CO59" s="650"/>
      <c r="CP59" s="650"/>
      <c r="CQ59" s="650"/>
      <c r="CR59" s="651"/>
      <c r="CS59" s="651"/>
      <c r="CT59" s="651"/>
      <c r="CU59" s="651"/>
      <c r="CV59" s="651"/>
      <c r="CW59" s="651"/>
      <c r="CX59" s="651"/>
      <c r="CY59" s="650"/>
      <c r="CZ59" s="650"/>
      <c r="DA59" s="650"/>
      <c r="DB59" s="650"/>
      <c r="DC59" s="651"/>
      <c r="DD59" s="651"/>
      <c r="DE59" s="651"/>
      <c r="DF59" s="651"/>
      <c r="DG59" s="651"/>
      <c r="DH59" s="651"/>
      <c r="DI59" s="651"/>
      <c r="DJ59" s="650"/>
      <c r="DK59" s="650"/>
      <c r="DL59" s="650"/>
      <c r="DM59" s="650"/>
      <c r="DN59" s="651"/>
      <c r="DO59" s="651"/>
      <c r="DP59" s="651"/>
      <c r="DQ59" s="651"/>
      <c r="DR59" s="651"/>
      <c r="DS59" s="651"/>
      <c r="DT59" s="651"/>
      <c r="DU59" s="651"/>
      <c r="DV59" s="651"/>
      <c r="DW59" s="651"/>
      <c r="DX59" s="1465"/>
      <c r="DY59" s="680"/>
      <c r="DZ59" s="668"/>
    </row>
    <row r="60" spans="1:130" s="669" customFormat="1" ht="15.75">
      <c r="A60" s="664"/>
      <c r="B60" s="664"/>
      <c r="C60" s="665"/>
      <c r="D60" s="666"/>
      <c r="E60" s="666"/>
      <c r="F60" s="667"/>
      <c r="G60" s="667"/>
      <c r="H60" s="668"/>
      <c r="I60" s="668"/>
      <c r="J60" s="668"/>
      <c r="K60" s="668"/>
      <c r="L60" s="668"/>
      <c r="M60" s="668"/>
      <c r="N60" s="668"/>
      <c r="O60" s="668"/>
      <c r="P60" s="681"/>
      <c r="Q60" s="668"/>
      <c r="R60" s="668"/>
      <c r="S60" s="668"/>
      <c r="T60" s="635"/>
      <c r="U60" s="635"/>
      <c r="V60" s="635"/>
      <c r="W60" s="635"/>
      <c r="X60" s="635"/>
      <c r="Y60" s="635"/>
      <c r="Z60" s="1375"/>
      <c r="AA60" s="1375"/>
      <c r="AB60" s="1375"/>
      <c r="AC60" s="1375"/>
      <c r="AD60" s="1375"/>
      <c r="AE60" s="1375"/>
      <c r="AF60" s="650"/>
      <c r="AG60" s="650"/>
      <c r="AH60" s="650"/>
      <c r="AI60" s="650"/>
      <c r="AJ60" s="650"/>
      <c r="AK60" s="650"/>
      <c r="AL60" s="650"/>
      <c r="AM60" s="650"/>
      <c r="AN60" s="650"/>
      <c r="AO60" s="650"/>
      <c r="AP60" s="650"/>
      <c r="AQ60" s="650"/>
      <c r="AR60" s="650"/>
      <c r="AS60" s="650"/>
      <c r="AT60" s="571"/>
      <c r="AU60" s="571"/>
      <c r="AV60" s="571"/>
      <c r="AW60" s="571"/>
      <c r="AX60" s="571"/>
      <c r="AY60" s="571"/>
      <c r="AZ60" s="571"/>
      <c r="BA60" s="571"/>
      <c r="BB60" s="1372"/>
      <c r="BC60" s="1372"/>
      <c r="BD60" s="1372"/>
      <c r="BE60" s="670"/>
      <c r="BF60" s="670"/>
      <c r="BG60" s="670"/>
      <c r="BH60" s="670"/>
      <c r="BI60" s="670"/>
      <c r="BJ60" s="670"/>
      <c r="BK60" s="670"/>
      <c r="BL60" s="670"/>
      <c r="BM60" s="682"/>
      <c r="BN60" s="682"/>
      <c r="BO60" s="682"/>
      <c r="BP60" s="682"/>
      <c r="BQ60" s="650"/>
      <c r="BR60" s="650"/>
      <c r="BS60" s="650"/>
      <c r="BT60" s="650"/>
      <c r="BU60" s="650"/>
      <c r="BV60" s="650"/>
      <c r="BW60" s="650"/>
      <c r="BX60" s="673"/>
      <c r="BY60" s="674"/>
      <c r="BZ60" s="674"/>
      <c r="CA60" s="674"/>
      <c r="CB60" s="675"/>
      <c r="CC60" s="673"/>
      <c r="CD60" s="674"/>
      <c r="CE60" s="674"/>
      <c r="CF60" s="674"/>
      <c r="CG60" s="675"/>
      <c r="CH60" s="676"/>
      <c r="CI60" s="677"/>
      <c r="CJ60" s="677"/>
      <c r="CK60" s="677"/>
      <c r="CL60" s="678"/>
      <c r="CM60" s="679"/>
      <c r="CN60" s="650"/>
      <c r="CO60" s="650"/>
      <c r="CP60" s="650"/>
      <c r="CQ60" s="650"/>
      <c r="CR60" s="651"/>
      <c r="CS60" s="651"/>
      <c r="CT60" s="651"/>
      <c r="CU60" s="651"/>
      <c r="CV60" s="651"/>
      <c r="CW60" s="651"/>
      <c r="CX60" s="651"/>
      <c r="CY60" s="650"/>
      <c r="CZ60" s="650"/>
      <c r="DA60" s="650"/>
      <c r="DB60" s="650"/>
      <c r="DC60" s="651"/>
      <c r="DD60" s="651"/>
      <c r="DE60" s="651"/>
      <c r="DF60" s="651"/>
      <c r="DG60" s="651"/>
      <c r="DH60" s="651"/>
      <c r="DI60" s="651"/>
      <c r="DJ60" s="650"/>
      <c r="DK60" s="650"/>
      <c r="DL60" s="650"/>
      <c r="DM60" s="650"/>
      <c r="DN60" s="651"/>
      <c r="DO60" s="651"/>
      <c r="DP60" s="651"/>
      <c r="DQ60" s="651"/>
      <c r="DR60" s="651"/>
      <c r="DS60" s="651"/>
      <c r="DT60" s="651"/>
      <c r="DU60" s="651"/>
      <c r="DV60" s="651"/>
      <c r="DW60" s="651"/>
      <c r="DX60" s="1465"/>
      <c r="DY60" s="680"/>
      <c r="DZ60" s="668"/>
    </row>
    <row r="61" spans="1:130" s="655" customFormat="1" ht="15.75">
      <c r="A61" s="630"/>
      <c r="B61" s="630"/>
      <c r="C61" s="631"/>
      <c r="D61" s="632"/>
      <c r="E61" s="684"/>
      <c r="F61" s="685"/>
      <c r="G61" s="685"/>
      <c r="H61" s="632"/>
      <c r="I61" s="632"/>
      <c r="J61" s="632"/>
      <c r="K61" s="632"/>
      <c r="L61" s="632"/>
      <c r="M61" s="632"/>
      <c r="N61" s="632"/>
      <c r="O61" s="653"/>
      <c r="P61" s="683"/>
      <c r="Q61" s="632"/>
      <c r="R61" s="632"/>
      <c r="S61" s="632"/>
      <c r="T61" s="636"/>
      <c r="U61" s="636"/>
      <c r="V61" s="636"/>
      <c r="W61" s="636"/>
      <c r="X61" s="636"/>
      <c r="Y61" s="636"/>
      <c r="Z61" s="1385"/>
      <c r="AA61" s="1385"/>
      <c r="AB61" s="1385"/>
      <c r="AC61" s="1385"/>
      <c r="AD61" s="1385"/>
      <c r="AE61" s="1385"/>
      <c r="AF61" s="637"/>
      <c r="AG61" s="637"/>
      <c r="AH61" s="637"/>
      <c r="AI61" s="637"/>
      <c r="AJ61" s="637"/>
      <c r="AK61" s="637"/>
      <c r="AL61" s="637"/>
      <c r="AM61" s="637"/>
      <c r="AN61" s="638"/>
      <c r="AO61" s="638"/>
      <c r="AP61" s="638"/>
      <c r="AQ61" s="638"/>
      <c r="AR61" s="640"/>
      <c r="AS61" s="640"/>
      <c r="AT61" s="1476"/>
      <c r="AU61" s="1476"/>
      <c r="AV61" s="1476"/>
      <c r="AW61" s="1476"/>
      <c r="AX61" s="1476"/>
      <c r="AY61" s="1476"/>
      <c r="AZ61" s="1476"/>
      <c r="BA61" s="1476"/>
      <c r="BB61" s="1377"/>
      <c r="BC61" s="1377"/>
      <c r="BD61" s="1377"/>
      <c r="BE61" s="641"/>
      <c r="BF61" s="641"/>
      <c r="BG61" s="641"/>
      <c r="BH61" s="641"/>
      <c r="BI61" s="641"/>
      <c r="BJ61" s="641"/>
      <c r="BK61" s="641"/>
      <c r="BL61" s="641"/>
      <c r="BM61" s="641"/>
      <c r="BN61" s="641"/>
      <c r="BO61" s="641"/>
      <c r="BP61" s="641"/>
      <c r="BQ61" s="642"/>
      <c r="BR61" s="642"/>
      <c r="BS61" s="642"/>
      <c r="BT61" s="642"/>
      <c r="BU61" s="642"/>
      <c r="BV61" s="642"/>
      <c r="BW61" s="642"/>
      <c r="BX61" s="643"/>
      <c r="BY61" s="644"/>
      <c r="BZ61" s="644"/>
      <c r="CA61" s="644"/>
      <c r="CB61" s="645"/>
      <c r="CC61" s="673"/>
      <c r="CD61" s="674"/>
      <c r="CE61" s="674"/>
      <c r="CF61" s="674"/>
      <c r="CG61" s="675"/>
      <c r="CH61" s="646"/>
      <c r="CI61" s="647"/>
      <c r="CJ61" s="647"/>
      <c r="CK61" s="647"/>
      <c r="CL61" s="648"/>
      <c r="CM61" s="649"/>
      <c r="CN61" s="650"/>
      <c r="CO61" s="650"/>
      <c r="CP61" s="650"/>
      <c r="CQ61" s="650"/>
      <c r="CR61" s="651"/>
      <c r="CS61" s="651"/>
      <c r="CT61" s="651"/>
      <c r="CU61" s="651"/>
      <c r="CV61" s="651"/>
      <c r="CW61" s="651"/>
      <c r="CX61" s="651"/>
      <c r="CY61" s="650"/>
      <c r="CZ61" s="650"/>
      <c r="DA61" s="650"/>
      <c r="DB61" s="650"/>
      <c r="DC61" s="651"/>
      <c r="DD61" s="651"/>
      <c r="DE61" s="651"/>
      <c r="DF61" s="651"/>
      <c r="DG61" s="651"/>
      <c r="DH61" s="651"/>
      <c r="DI61" s="651"/>
      <c r="DJ61" s="650"/>
      <c r="DK61" s="650"/>
      <c r="DL61" s="650"/>
      <c r="DM61" s="650"/>
      <c r="DN61" s="651"/>
      <c r="DO61" s="651"/>
      <c r="DP61" s="651"/>
      <c r="DQ61" s="651"/>
      <c r="DR61" s="651"/>
      <c r="DS61" s="651"/>
      <c r="DT61" s="651"/>
      <c r="DU61" s="652"/>
      <c r="DV61" s="652"/>
      <c r="DW61" s="652"/>
      <c r="DX61" s="1463"/>
      <c r="DY61" s="653"/>
      <c r="DZ61" s="654"/>
    </row>
    <row r="62" spans="1:130" s="669" customFormat="1" ht="15">
      <c r="A62" s="668"/>
      <c r="B62" s="668"/>
      <c r="C62" s="665"/>
      <c r="D62" s="666"/>
      <c r="E62" s="666"/>
      <c r="F62" s="667"/>
      <c r="G62" s="667"/>
      <c r="H62" s="668"/>
      <c r="I62" s="668"/>
      <c r="J62" s="668"/>
      <c r="K62" s="668"/>
      <c r="L62" s="668"/>
      <c r="M62" s="668"/>
      <c r="N62" s="668"/>
      <c r="O62" s="668"/>
      <c r="P62" s="681"/>
      <c r="Q62" s="668"/>
      <c r="R62" s="668"/>
      <c r="S62" s="668"/>
      <c r="T62" s="635"/>
      <c r="U62" s="635"/>
      <c r="V62" s="635"/>
      <c r="W62" s="635"/>
      <c r="X62" s="635"/>
      <c r="Y62" s="635"/>
      <c r="Z62" s="1375"/>
      <c r="AA62" s="1375"/>
      <c r="AB62" s="1375"/>
      <c r="AC62" s="1375"/>
      <c r="AD62" s="1375"/>
      <c r="AE62" s="1375"/>
      <c r="AF62" s="650"/>
      <c r="AG62" s="650"/>
      <c r="AH62" s="650"/>
      <c r="AI62" s="650"/>
      <c r="AJ62" s="650"/>
      <c r="AK62" s="650"/>
      <c r="AL62" s="650"/>
      <c r="AM62" s="650"/>
      <c r="AN62" s="650"/>
      <c r="AO62" s="650"/>
      <c r="AP62" s="650"/>
      <c r="AQ62" s="650"/>
      <c r="AR62" s="650"/>
      <c r="AS62" s="650"/>
      <c r="AT62" s="571"/>
      <c r="AU62" s="571"/>
      <c r="AV62" s="571"/>
      <c r="AW62" s="571"/>
      <c r="AX62" s="571"/>
      <c r="AY62" s="571"/>
      <c r="AZ62" s="571"/>
      <c r="BA62" s="571"/>
      <c r="BB62" s="1372"/>
      <c r="BC62" s="1372"/>
      <c r="BD62" s="1372"/>
      <c r="BE62" s="670"/>
      <c r="BF62" s="670"/>
      <c r="BG62" s="670"/>
      <c r="BH62" s="670"/>
      <c r="BI62" s="670"/>
      <c r="BJ62" s="670"/>
      <c r="BK62" s="670"/>
      <c r="BL62" s="670"/>
      <c r="BM62" s="671"/>
      <c r="BN62" s="671"/>
      <c r="BO62" s="671"/>
      <c r="BP62" s="671"/>
      <c r="BQ62" s="650"/>
      <c r="BR62" s="650"/>
      <c r="BS62" s="650"/>
      <c r="BT62" s="650"/>
      <c r="BU62" s="650"/>
      <c r="BV62" s="650"/>
      <c r="BW62" s="650"/>
      <c r="BX62" s="673"/>
      <c r="BY62" s="674"/>
      <c r="BZ62" s="674"/>
      <c r="CA62" s="674"/>
      <c r="CB62" s="675"/>
      <c r="CC62" s="643"/>
      <c r="CD62" s="644"/>
      <c r="CE62" s="644"/>
      <c r="CF62" s="644"/>
      <c r="CG62" s="645"/>
      <c r="CH62" s="676"/>
      <c r="CI62" s="677"/>
      <c r="CJ62" s="677"/>
      <c r="CK62" s="677"/>
      <c r="CL62" s="678"/>
      <c r="CM62" s="679"/>
      <c r="CN62" s="650"/>
      <c r="CO62" s="650"/>
      <c r="CP62" s="650"/>
      <c r="CQ62" s="650"/>
      <c r="CR62" s="651"/>
      <c r="CS62" s="651"/>
      <c r="CT62" s="651"/>
      <c r="CU62" s="651"/>
      <c r="CV62" s="651"/>
      <c r="CW62" s="651"/>
      <c r="CX62" s="651"/>
      <c r="CY62" s="650"/>
      <c r="CZ62" s="650"/>
      <c r="DA62" s="650"/>
      <c r="DB62" s="650"/>
      <c r="DC62" s="651"/>
      <c r="DD62" s="651"/>
      <c r="DE62" s="651"/>
      <c r="DF62" s="651"/>
      <c r="DG62" s="651"/>
      <c r="DH62" s="651"/>
      <c r="DI62" s="651"/>
      <c r="DJ62" s="650"/>
      <c r="DK62" s="650"/>
      <c r="DL62" s="650"/>
      <c r="DM62" s="650"/>
      <c r="DN62" s="651"/>
      <c r="DO62" s="651"/>
      <c r="DP62" s="651"/>
      <c r="DQ62" s="651"/>
      <c r="DR62" s="651"/>
      <c r="DS62" s="651"/>
      <c r="DT62" s="651"/>
      <c r="DU62" s="651"/>
      <c r="DV62" s="651"/>
      <c r="DW62" s="651"/>
      <c r="DX62" s="1465"/>
      <c r="DY62" s="680"/>
      <c r="DZ62" s="668"/>
    </row>
    <row r="63" spans="1:130" s="669" customFormat="1" ht="15.75">
      <c r="A63" s="664"/>
      <c r="B63" s="664"/>
      <c r="C63" s="665"/>
      <c r="D63" s="666"/>
      <c r="E63" s="666"/>
      <c r="F63" s="667"/>
      <c r="G63" s="667"/>
      <c r="H63" s="668"/>
      <c r="I63" s="668"/>
      <c r="J63" s="668"/>
      <c r="K63" s="668"/>
      <c r="L63" s="668"/>
      <c r="M63" s="668"/>
      <c r="N63" s="668"/>
      <c r="O63" s="668"/>
      <c r="P63" s="681"/>
      <c r="Q63" s="668"/>
      <c r="R63" s="668"/>
      <c r="S63" s="668"/>
      <c r="T63" s="635"/>
      <c r="U63" s="635"/>
      <c r="V63" s="635"/>
      <c r="W63" s="635"/>
      <c r="X63" s="635"/>
      <c r="Y63" s="635"/>
      <c r="Z63" s="1375"/>
      <c r="AA63" s="1375"/>
      <c r="AB63" s="1375"/>
      <c r="AC63" s="1375"/>
      <c r="AD63" s="1375"/>
      <c r="AE63" s="1375"/>
      <c r="AF63" s="650"/>
      <c r="AG63" s="650"/>
      <c r="AH63" s="650"/>
      <c r="AI63" s="650"/>
      <c r="AJ63" s="650"/>
      <c r="AK63" s="650"/>
      <c r="AL63" s="650"/>
      <c r="AM63" s="650"/>
      <c r="AN63" s="650"/>
      <c r="AO63" s="650"/>
      <c r="AP63" s="650"/>
      <c r="AQ63" s="650"/>
      <c r="AR63" s="650"/>
      <c r="AS63" s="650"/>
      <c r="AT63" s="571"/>
      <c r="AU63" s="571"/>
      <c r="AV63" s="571"/>
      <c r="AW63" s="571"/>
      <c r="AX63" s="571"/>
      <c r="AY63" s="571"/>
      <c r="AZ63" s="571"/>
      <c r="BA63" s="571"/>
      <c r="BB63" s="1372"/>
      <c r="BC63" s="1372"/>
      <c r="BD63" s="1372"/>
      <c r="BE63" s="670"/>
      <c r="BF63" s="670"/>
      <c r="BG63" s="670"/>
      <c r="BH63" s="670"/>
      <c r="BI63" s="670"/>
      <c r="BJ63" s="670"/>
      <c r="BK63" s="670"/>
      <c r="BL63" s="670"/>
      <c r="BM63" s="682"/>
      <c r="BN63" s="682"/>
      <c r="BO63" s="682"/>
      <c r="BP63" s="682"/>
      <c r="BQ63" s="650"/>
      <c r="BR63" s="650"/>
      <c r="BS63" s="650"/>
      <c r="BT63" s="650"/>
      <c r="BU63" s="650"/>
      <c r="BV63" s="650"/>
      <c r="BW63" s="650"/>
      <c r="BX63" s="673"/>
      <c r="BY63" s="674"/>
      <c r="BZ63" s="674"/>
      <c r="CA63" s="674"/>
      <c r="CB63" s="675"/>
      <c r="CC63" s="673"/>
      <c r="CD63" s="674"/>
      <c r="CE63" s="674"/>
      <c r="CF63" s="674"/>
      <c r="CG63" s="675"/>
      <c r="CH63" s="676"/>
      <c r="CI63" s="677"/>
      <c r="CJ63" s="677"/>
      <c r="CK63" s="677"/>
      <c r="CL63" s="678"/>
      <c r="CM63" s="679"/>
      <c r="CN63" s="650"/>
      <c r="CO63" s="650"/>
      <c r="CP63" s="650"/>
      <c r="CQ63" s="650"/>
      <c r="CR63" s="651"/>
      <c r="CS63" s="651"/>
      <c r="CT63" s="651"/>
      <c r="CU63" s="651"/>
      <c r="CV63" s="651"/>
      <c r="CW63" s="651"/>
      <c r="CX63" s="651"/>
      <c r="CY63" s="650"/>
      <c r="CZ63" s="650"/>
      <c r="DA63" s="650"/>
      <c r="DB63" s="650"/>
      <c r="DC63" s="651"/>
      <c r="DD63" s="651"/>
      <c r="DE63" s="651"/>
      <c r="DF63" s="651"/>
      <c r="DG63" s="651"/>
      <c r="DH63" s="651"/>
      <c r="DI63" s="651"/>
      <c r="DJ63" s="650"/>
      <c r="DK63" s="650"/>
      <c r="DL63" s="650"/>
      <c r="DM63" s="650"/>
      <c r="DN63" s="651"/>
      <c r="DO63" s="651"/>
      <c r="DP63" s="651"/>
      <c r="DQ63" s="651"/>
      <c r="DR63" s="651"/>
      <c r="DS63" s="651"/>
      <c r="DT63" s="651"/>
      <c r="DU63" s="651"/>
      <c r="DV63" s="651"/>
      <c r="DW63" s="651"/>
      <c r="DX63" s="1465"/>
      <c r="DY63" s="680"/>
      <c r="DZ63" s="668"/>
    </row>
    <row r="64" spans="1:130" s="655" customFormat="1" ht="15.75">
      <c r="A64" s="630"/>
      <c r="B64" s="630"/>
      <c r="C64" s="631"/>
      <c r="D64" s="632"/>
      <c r="E64" s="684"/>
      <c r="F64" s="685"/>
      <c r="G64" s="685"/>
      <c r="H64" s="632"/>
      <c r="I64" s="632"/>
      <c r="J64" s="632"/>
      <c r="K64" s="632"/>
      <c r="L64" s="632"/>
      <c r="M64" s="632"/>
      <c r="N64" s="632"/>
      <c r="O64" s="653"/>
      <c r="P64" s="683"/>
      <c r="Q64" s="632"/>
      <c r="R64" s="632"/>
      <c r="S64" s="632"/>
      <c r="T64" s="636"/>
      <c r="U64" s="636"/>
      <c r="V64" s="636"/>
      <c r="W64" s="636"/>
      <c r="X64" s="636"/>
      <c r="Y64" s="636"/>
      <c r="Z64" s="1385"/>
      <c r="AA64" s="1385"/>
      <c r="AB64" s="1385"/>
      <c r="AC64" s="1385"/>
      <c r="AD64" s="1385"/>
      <c r="AE64" s="1385"/>
      <c r="AF64" s="637"/>
      <c r="AG64" s="637"/>
      <c r="AH64" s="637"/>
      <c r="AI64" s="637"/>
      <c r="AJ64" s="637"/>
      <c r="AK64" s="637"/>
      <c r="AL64" s="637"/>
      <c r="AM64" s="637"/>
      <c r="AN64" s="638"/>
      <c r="AO64" s="638"/>
      <c r="AP64" s="638"/>
      <c r="AQ64" s="638"/>
      <c r="AR64" s="640"/>
      <c r="AS64" s="640"/>
      <c r="AT64" s="1476"/>
      <c r="AU64" s="1476"/>
      <c r="AV64" s="1476"/>
      <c r="AW64" s="1476"/>
      <c r="AX64" s="1476"/>
      <c r="AY64" s="1476"/>
      <c r="AZ64" s="1476"/>
      <c r="BA64" s="1476"/>
      <c r="BB64" s="1377"/>
      <c r="BC64" s="1377"/>
      <c r="BD64" s="1377"/>
      <c r="BE64" s="641"/>
      <c r="BF64" s="641"/>
      <c r="BG64" s="641"/>
      <c r="BH64" s="641"/>
      <c r="BI64" s="641"/>
      <c r="BJ64" s="641"/>
      <c r="BK64" s="641"/>
      <c r="BL64" s="641"/>
      <c r="BM64" s="641"/>
      <c r="BN64" s="641"/>
      <c r="BO64" s="641"/>
      <c r="BP64" s="641"/>
      <c r="BQ64" s="642"/>
      <c r="BR64" s="642"/>
      <c r="BS64" s="642"/>
      <c r="BT64" s="642"/>
      <c r="BU64" s="642"/>
      <c r="BV64" s="642"/>
      <c r="BW64" s="642"/>
      <c r="BX64" s="643"/>
      <c r="BY64" s="644"/>
      <c r="BZ64" s="644"/>
      <c r="CA64" s="644"/>
      <c r="CB64" s="645"/>
      <c r="CC64" s="673"/>
      <c r="CD64" s="674"/>
      <c r="CE64" s="674"/>
      <c r="CF64" s="674"/>
      <c r="CG64" s="675"/>
      <c r="CH64" s="646"/>
      <c r="CI64" s="647"/>
      <c r="CJ64" s="647"/>
      <c r="CK64" s="647"/>
      <c r="CL64" s="648"/>
      <c r="CM64" s="649"/>
      <c r="CN64" s="650"/>
      <c r="CO64" s="650"/>
      <c r="CP64" s="650"/>
      <c r="CQ64" s="650"/>
      <c r="CR64" s="651"/>
      <c r="CS64" s="651"/>
      <c r="CT64" s="651"/>
      <c r="CU64" s="651"/>
      <c r="CV64" s="651"/>
      <c r="CW64" s="651"/>
      <c r="CX64" s="651"/>
      <c r="CY64" s="650"/>
      <c r="CZ64" s="650"/>
      <c r="DA64" s="650"/>
      <c r="DB64" s="650"/>
      <c r="DC64" s="651"/>
      <c r="DD64" s="651"/>
      <c r="DE64" s="651"/>
      <c r="DF64" s="651"/>
      <c r="DG64" s="651"/>
      <c r="DH64" s="651"/>
      <c r="DI64" s="651"/>
      <c r="DJ64" s="650"/>
      <c r="DK64" s="650"/>
      <c r="DL64" s="650"/>
      <c r="DM64" s="650"/>
      <c r="DN64" s="651"/>
      <c r="DO64" s="651"/>
      <c r="DP64" s="651"/>
      <c r="DQ64" s="651"/>
      <c r="DR64" s="651"/>
      <c r="DS64" s="651"/>
      <c r="DT64" s="651"/>
      <c r="DU64" s="652"/>
      <c r="DV64" s="652"/>
      <c r="DW64" s="652"/>
      <c r="DX64" s="1463"/>
      <c r="DY64" s="653"/>
      <c r="DZ64" s="654"/>
    </row>
    <row r="65" spans="1:130" s="669" customFormat="1" ht="15">
      <c r="A65" s="668"/>
      <c r="B65" s="668"/>
      <c r="C65" s="665"/>
      <c r="D65" s="666"/>
      <c r="E65" s="666"/>
      <c r="F65" s="667"/>
      <c r="G65" s="667"/>
      <c r="H65" s="668"/>
      <c r="I65" s="668"/>
      <c r="J65" s="668"/>
      <c r="K65" s="668"/>
      <c r="L65" s="668"/>
      <c r="M65" s="668"/>
      <c r="N65" s="668"/>
      <c r="O65" s="668"/>
      <c r="P65" s="681"/>
      <c r="Q65" s="668"/>
      <c r="R65" s="668"/>
      <c r="S65" s="668"/>
      <c r="T65" s="635"/>
      <c r="U65" s="635"/>
      <c r="V65" s="635"/>
      <c r="W65" s="635"/>
      <c r="X65" s="635"/>
      <c r="Y65" s="635"/>
      <c r="Z65" s="1375"/>
      <c r="AA65" s="1375"/>
      <c r="AB65" s="1375"/>
      <c r="AC65" s="1375"/>
      <c r="AD65" s="1375"/>
      <c r="AE65" s="1375"/>
      <c r="AF65" s="650"/>
      <c r="AG65" s="650"/>
      <c r="AH65" s="650"/>
      <c r="AI65" s="650"/>
      <c r="AJ65" s="650"/>
      <c r="AK65" s="650"/>
      <c r="AL65" s="650"/>
      <c r="AM65" s="650"/>
      <c r="AN65" s="650"/>
      <c r="AO65" s="650"/>
      <c r="AP65" s="650"/>
      <c r="AQ65" s="650"/>
      <c r="AR65" s="650"/>
      <c r="AS65" s="650"/>
      <c r="AT65" s="571"/>
      <c r="AU65" s="571"/>
      <c r="AV65" s="571"/>
      <c r="AW65" s="571"/>
      <c r="AX65" s="571"/>
      <c r="AY65" s="571"/>
      <c r="AZ65" s="571"/>
      <c r="BA65" s="571"/>
      <c r="BB65" s="1372"/>
      <c r="BC65" s="1372"/>
      <c r="BD65" s="1372"/>
      <c r="BE65" s="670"/>
      <c r="BF65" s="670"/>
      <c r="BG65" s="670"/>
      <c r="BH65" s="670"/>
      <c r="BI65" s="670"/>
      <c r="BJ65" s="670"/>
      <c r="BK65" s="670"/>
      <c r="BL65" s="670"/>
      <c r="BM65" s="671"/>
      <c r="BN65" s="671"/>
      <c r="BO65" s="671"/>
      <c r="BP65" s="671"/>
      <c r="BQ65" s="650"/>
      <c r="BR65" s="650"/>
      <c r="BS65" s="650"/>
      <c r="BT65" s="650"/>
      <c r="BU65" s="650"/>
      <c r="BV65" s="650"/>
      <c r="BW65" s="650"/>
      <c r="BX65" s="673"/>
      <c r="BY65" s="674"/>
      <c r="BZ65" s="674"/>
      <c r="CA65" s="674"/>
      <c r="CB65" s="675"/>
      <c r="CC65" s="643"/>
      <c r="CD65" s="644"/>
      <c r="CE65" s="644"/>
      <c r="CF65" s="644"/>
      <c r="CG65" s="645"/>
      <c r="CH65" s="676"/>
      <c r="CI65" s="677"/>
      <c r="CJ65" s="677"/>
      <c r="CK65" s="677"/>
      <c r="CL65" s="678"/>
      <c r="CM65" s="679"/>
      <c r="CN65" s="650"/>
      <c r="CO65" s="650"/>
      <c r="CP65" s="650"/>
      <c r="CQ65" s="650"/>
      <c r="CR65" s="651"/>
      <c r="CS65" s="651"/>
      <c r="CT65" s="651"/>
      <c r="CU65" s="651"/>
      <c r="CV65" s="651"/>
      <c r="CW65" s="651"/>
      <c r="CX65" s="651"/>
      <c r="CY65" s="650"/>
      <c r="CZ65" s="650"/>
      <c r="DA65" s="650"/>
      <c r="DB65" s="650"/>
      <c r="DC65" s="651"/>
      <c r="DD65" s="651"/>
      <c r="DE65" s="651"/>
      <c r="DF65" s="651"/>
      <c r="DG65" s="651"/>
      <c r="DH65" s="651"/>
      <c r="DI65" s="651"/>
      <c r="DJ65" s="650"/>
      <c r="DK65" s="650"/>
      <c r="DL65" s="650"/>
      <c r="DM65" s="650"/>
      <c r="DN65" s="651"/>
      <c r="DO65" s="651"/>
      <c r="DP65" s="651"/>
      <c r="DQ65" s="651"/>
      <c r="DR65" s="651"/>
      <c r="DS65" s="651"/>
      <c r="DT65" s="651"/>
      <c r="DU65" s="651"/>
      <c r="DV65" s="651"/>
      <c r="DW65" s="651"/>
      <c r="DX65" s="1465"/>
      <c r="DY65" s="680"/>
      <c r="DZ65" s="668"/>
    </row>
    <row r="66" spans="1:130" s="669" customFormat="1" ht="15.75">
      <c r="A66" s="664"/>
      <c r="B66" s="664"/>
      <c r="C66" s="665"/>
      <c r="D66" s="666"/>
      <c r="E66" s="666"/>
      <c r="F66" s="667"/>
      <c r="G66" s="667"/>
      <c r="H66" s="668"/>
      <c r="I66" s="668"/>
      <c r="J66" s="668"/>
      <c r="K66" s="668"/>
      <c r="L66" s="668"/>
      <c r="M66" s="668"/>
      <c r="N66" s="668"/>
      <c r="O66" s="668"/>
      <c r="P66" s="681"/>
      <c r="Q66" s="668"/>
      <c r="R66" s="668"/>
      <c r="S66" s="668"/>
      <c r="T66" s="635"/>
      <c r="U66" s="635"/>
      <c r="V66" s="635"/>
      <c r="W66" s="635"/>
      <c r="X66" s="635"/>
      <c r="Y66" s="635"/>
      <c r="Z66" s="1375"/>
      <c r="AA66" s="1375"/>
      <c r="AB66" s="1375"/>
      <c r="AC66" s="1375"/>
      <c r="AD66" s="1375"/>
      <c r="AE66" s="1375"/>
      <c r="AF66" s="650"/>
      <c r="AG66" s="650"/>
      <c r="AH66" s="650"/>
      <c r="AI66" s="650"/>
      <c r="AJ66" s="650"/>
      <c r="AK66" s="650"/>
      <c r="AL66" s="650"/>
      <c r="AM66" s="650"/>
      <c r="AN66" s="650"/>
      <c r="AO66" s="650"/>
      <c r="AP66" s="650"/>
      <c r="AQ66" s="650"/>
      <c r="AR66" s="650"/>
      <c r="AS66" s="650"/>
      <c r="AT66" s="571"/>
      <c r="AU66" s="571"/>
      <c r="AV66" s="571"/>
      <c r="AW66" s="571"/>
      <c r="AX66" s="571"/>
      <c r="AY66" s="571"/>
      <c r="AZ66" s="571"/>
      <c r="BA66" s="571"/>
      <c r="BB66" s="1372"/>
      <c r="BC66" s="1372"/>
      <c r="BD66" s="1372"/>
      <c r="BE66" s="670"/>
      <c r="BF66" s="670"/>
      <c r="BG66" s="670"/>
      <c r="BH66" s="670"/>
      <c r="BI66" s="670"/>
      <c r="BJ66" s="670"/>
      <c r="BK66" s="670"/>
      <c r="BL66" s="670"/>
      <c r="BM66" s="682"/>
      <c r="BN66" s="682"/>
      <c r="BO66" s="682"/>
      <c r="BP66" s="682"/>
      <c r="BQ66" s="650"/>
      <c r="BR66" s="650"/>
      <c r="BS66" s="650"/>
      <c r="BT66" s="650"/>
      <c r="BU66" s="650"/>
      <c r="BV66" s="650"/>
      <c r="BW66" s="650"/>
      <c r="BX66" s="673"/>
      <c r="BY66" s="674"/>
      <c r="BZ66" s="674"/>
      <c r="CA66" s="674"/>
      <c r="CB66" s="675"/>
      <c r="CC66" s="673"/>
      <c r="CD66" s="674"/>
      <c r="CE66" s="674"/>
      <c r="CF66" s="674"/>
      <c r="CG66" s="675"/>
      <c r="CH66" s="676"/>
      <c r="CI66" s="677"/>
      <c r="CJ66" s="677"/>
      <c r="CK66" s="677"/>
      <c r="CL66" s="678"/>
      <c r="CM66" s="679"/>
      <c r="CN66" s="650"/>
      <c r="CO66" s="650"/>
      <c r="CP66" s="650"/>
      <c r="CQ66" s="650"/>
      <c r="CR66" s="651"/>
      <c r="CS66" s="651"/>
      <c r="CT66" s="651"/>
      <c r="CU66" s="651"/>
      <c r="CV66" s="651"/>
      <c r="CW66" s="651"/>
      <c r="CX66" s="651"/>
      <c r="CY66" s="650"/>
      <c r="CZ66" s="650"/>
      <c r="DA66" s="650"/>
      <c r="DB66" s="650"/>
      <c r="DC66" s="651"/>
      <c r="DD66" s="651"/>
      <c r="DE66" s="651"/>
      <c r="DF66" s="651"/>
      <c r="DG66" s="651"/>
      <c r="DH66" s="651"/>
      <c r="DI66" s="651"/>
      <c r="DJ66" s="650"/>
      <c r="DK66" s="650"/>
      <c r="DL66" s="650"/>
      <c r="DM66" s="650"/>
      <c r="DN66" s="651"/>
      <c r="DO66" s="651"/>
      <c r="DP66" s="651"/>
      <c r="DQ66" s="651"/>
      <c r="DR66" s="651"/>
      <c r="DS66" s="651"/>
      <c r="DT66" s="651"/>
      <c r="DU66" s="651"/>
      <c r="DV66" s="651"/>
      <c r="DW66" s="651"/>
      <c r="DX66" s="1465"/>
      <c r="DY66" s="680"/>
      <c r="DZ66" s="668"/>
    </row>
    <row r="67" spans="1:130" s="655" customFormat="1" ht="15.75">
      <c r="A67" s="630"/>
      <c r="B67" s="630"/>
      <c r="C67" s="631"/>
      <c r="D67" s="632"/>
      <c r="E67" s="684"/>
      <c r="F67" s="685"/>
      <c r="G67" s="685"/>
      <c r="H67" s="632"/>
      <c r="I67" s="632"/>
      <c r="J67" s="632"/>
      <c r="K67" s="632"/>
      <c r="L67" s="632"/>
      <c r="M67" s="632"/>
      <c r="N67" s="632"/>
      <c r="O67" s="653"/>
      <c r="P67" s="683"/>
      <c r="Q67" s="632"/>
      <c r="R67" s="632"/>
      <c r="S67" s="632"/>
      <c r="T67" s="636"/>
      <c r="U67" s="636"/>
      <c r="V67" s="636"/>
      <c r="W67" s="636"/>
      <c r="X67" s="636"/>
      <c r="Y67" s="636"/>
      <c r="Z67" s="1385"/>
      <c r="AA67" s="1385"/>
      <c r="AB67" s="1385"/>
      <c r="AC67" s="1385"/>
      <c r="AD67" s="1385"/>
      <c r="AE67" s="1385"/>
      <c r="AF67" s="637"/>
      <c r="AG67" s="637"/>
      <c r="AH67" s="637"/>
      <c r="AI67" s="637"/>
      <c r="AJ67" s="637"/>
      <c r="AK67" s="637"/>
      <c r="AL67" s="637"/>
      <c r="AM67" s="637"/>
      <c r="AN67" s="638"/>
      <c r="AO67" s="638"/>
      <c r="AP67" s="638"/>
      <c r="AQ67" s="638"/>
      <c r="AR67" s="640"/>
      <c r="AS67" s="640"/>
      <c r="AT67" s="1476"/>
      <c r="AU67" s="1476"/>
      <c r="AV67" s="1476"/>
      <c r="AW67" s="1476"/>
      <c r="AX67" s="1476"/>
      <c r="AY67" s="1476"/>
      <c r="AZ67" s="1476"/>
      <c r="BA67" s="1476"/>
      <c r="BB67" s="1377"/>
      <c r="BC67" s="1377"/>
      <c r="BD67" s="1377"/>
      <c r="BE67" s="641"/>
      <c r="BF67" s="641"/>
      <c r="BG67" s="641"/>
      <c r="BH67" s="641"/>
      <c r="BI67" s="641"/>
      <c r="BJ67" s="641"/>
      <c r="BK67" s="641"/>
      <c r="BL67" s="641"/>
      <c r="BM67" s="641"/>
      <c r="BN67" s="641"/>
      <c r="BO67" s="641"/>
      <c r="BP67" s="641"/>
      <c r="BQ67" s="642"/>
      <c r="BR67" s="642"/>
      <c r="BS67" s="642"/>
      <c r="BT67" s="642"/>
      <c r="BU67" s="642"/>
      <c r="BV67" s="642"/>
      <c r="BW67" s="642"/>
      <c r="BX67" s="643"/>
      <c r="BY67" s="644"/>
      <c r="BZ67" s="644"/>
      <c r="CA67" s="644"/>
      <c r="CB67" s="645"/>
      <c r="CC67" s="673"/>
      <c r="CD67" s="674"/>
      <c r="CE67" s="674"/>
      <c r="CF67" s="674"/>
      <c r="CG67" s="675"/>
      <c r="CH67" s="646"/>
      <c r="CI67" s="647"/>
      <c r="CJ67" s="647"/>
      <c r="CK67" s="647"/>
      <c r="CL67" s="648"/>
      <c r="CM67" s="649"/>
      <c r="CN67" s="650"/>
      <c r="CO67" s="650"/>
      <c r="CP67" s="650"/>
      <c r="CQ67" s="650"/>
      <c r="CR67" s="651"/>
      <c r="CS67" s="651"/>
      <c r="CT67" s="651"/>
      <c r="CU67" s="651"/>
      <c r="CV67" s="651"/>
      <c r="CW67" s="651"/>
      <c r="CX67" s="651"/>
      <c r="CY67" s="650"/>
      <c r="CZ67" s="650"/>
      <c r="DA67" s="650"/>
      <c r="DB67" s="650"/>
      <c r="DC67" s="651"/>
      <c r="DD67" s="651"/>
      <c r="DE67" s="651"/>
      <c r="DF67" s="651"/>
      <c r="DG67" s="651"/>
      <c r="DH67" s="651"/>
      <c r="DI67" s="651"/>
      <c r="DJ67" s="650"/>
      <c r="DK67" s="650"/>
      <c r="DL67" s="650"/>
      <c r="DM67" s="650"/>
      <c r="DN67" s="651"/>
      <c r="DO67" s="651"/>
      <c r="DP67" s="651"/>
      <c r="DQ67" s="651"/>
      <c r="DR67" s="651"/>
      <c r="DS67" s="651"/>
      <c r="DT67" s="651"/>
      <c r="DU67" s="652"/>
      <c r="DV67" s="652"/>
      <c r="DW67" s="652"/>
      <c r="DX67" s="1463"/>
      <c r="DY67" s="653"/>
      <c r="DZ67" s="654"/>
    </row>
    <row r="68" spans="1:130" s="669" customFormat="1" ht="15">
      <c r="A68" s="668"/>
      <c r="B68" s="668"/>
      <c r="C68" s="665"/>
      <c r="D68" s="666"/>
      <c r="E68" s="666"/>
      <c r="F68" s="667"/>
      <c r="G68" s="667"/>
      <c r="H68" s="668"/>
      <c r="I68" s="668"/>
      <c r="J68" s="668"/>
      <c r="K68" s="668"/>
      <c r="L68" s="668"/>
      <c r="M68" s="668"/>
      <c r="N68" s="668"/>
      <c r="O68" s="668"/>
      <c r="P68" s="681"/>
      <c r="Q68" s="668"/>
      <c r="R68" s="668"/>
      <c r="S68" s="668"/>
      <c r="T68" s="635"/>
      <c r="U68" s="635"/>
      <c r="V68" s="635"/>
      <c r="W68" s="635"/>
      <c r="X68" s="635"/>
      <c r="Y68" s="635"/>
      <c r="Z68" s="1375"/>
      <c r="AA68" s="1375"/>
      <c r="AB68" s="1375"/>
      <c r="AC68" s="1375"/>
      <c r="AD68" s="1375"/>
      <c r="AE68" s="1375"/>
      <c r="AF68" s="650"/>
      <c r="AG68" s="650"/>
      <c r="AH68" s="650"/>
      <c r="AI68" s="650"/>
      <c r="AJ68" s="650"/>
      <c r="AK68" s="650"/>
      <c r="AL68" s="650"/>
      <c r="AM68" s="650"/>
      <c r="AN68" s="650"/>
      <c r="AO68" s="650"/>
      <c r="AP68" s="650"/>
      <c r="AQ68" s="650"/>
      <c r="AR68" s="650"/>
      <c r="AS68" s="650"/>
      <c r="AT68" s="571"/>
      <c r="AU68" s="571"/>
      <c r="AV68" s="571"/>
      <c r="AW68" s="571"/>
      <c r="AX68" s="571"/>
      <c r="AY68" s="571"/>
      <c r="AZ68" s="571"/>
      <c r="BA68" s="571"/>
      <c r="BB68" s="1372"/>
      <c r="BC68" s="1372"/>
      <c r="BD68" s="1372"/>
      <c r="BE68" s="670"/>
      <c r="BF68" s="670"/>
      <c r="BG68" s="670"/>
      <c r="BH68" s="670"/>
      <c r="BI68" s="670"/>
      <c r="BJ68" s="670"/>
      <c r="BK68" s="670"/>
      <c r="BL68" s="670"/>
      <c r="BM68" s="671"/>
      <c r="BN68" s="671"/>
      <c r="BO68" s="671"/>
      <c r="BP68" s="671"/>
      <c r="BQ68" s="650"/>
      <c r="BR68" s="650"/>
      <c r="BS68" s="650"/>
      <c r="BT68" s="650"/>
      <c r="BU68" s="650"/>
      <c r="BV68" s="650"/>
      <c r="BW68" s="650"/>
      <c r="BX68" s="673"/>
      <c r="BY68" s="674"/>
      <c r="BZ68" s="674"/>
      <c r="CA68" s="674"/>
      <c r="CB68" s="675"/>
      <c r="CC68" s="643"/>
      <c r="CD68" s="644"/>
      <c r="CE68" s="644"/>
      <c r="CF68" s="644"/>
      <c r="CG68" s="645"/>
      <c r="CH68" s="676"/>
      <c r="CI68" s="677"/>
      <c r="CJ68" s="677"/>
      <c r="CK68" s="677"/>
      <c r="CL68" s="678"/>
      <c r="CM68" s="679"/>
      <c r="CN68" s="650"/>
      <c r="CO68" s="650"/>
      <c r="CP68" s="650"/>
      <c r="CQ68" s="650"/>
      <c r="CR68" s="651"/>
      <c r="CS68" s="651"/>
      <c r="CT68" s="651"/>
      <c r="CU68" s="651"/>
      <c r="CV68" s="651"/>
      <c r="CW68" s="651"/>
      <c r="CX68" s="651"/>
      <c r="CY68" s="650"/>
      <c r="CZ68" s="650"/>
      <c r="DA68" s="650"/>
      <c r="DB68" s="650"/>
      <c r="DC68" s="651"/>
      <c r="DD68" s="651"/>
      <c r="DE68" s="651"/>
      <c r="DF68" s="651"/>
      <c r="DG68" s="651"/>
      <c r="DH68" s="651"/>
      <c r="DI68" s="651"/>
      <c r="DJ68" s="650"/>
      <c r="DK68" s="650"/>
      <c r="DL68" s="650"/>
      <c r="DM68" s="650"/>
      <c r="DN68" s="651"/>
      <c r="DO68" s="651"/>
      <c r="DP68" s="651"/>
      <c r="DQ68" s="651"/>
      <c r="DR68" s="651"/>
      <c r="DS68" s="651"/>
      <c r="DT68" s="651"/>
      <c r="DU68" s="651"/>
      <c r="DV68" s="651"/>
      <c r="DW68" s="651"/>
      <c r="DX68" s="1465"/>
      <c r="DY68" s="680"/>
      <c r="DZ68" s="668"/>
    </row>
    <row r="69" spans="1:130" s="669" customFormat="1" ht="15.75">
      <c r="A69" s="664"/>
      <c r="B69" s="664"/>
      <c r="C69" s="665"/>
      <c r="D69" s="666"/>
      <c r="E69" s="666"/>
      <c r="F69" s="667"/>
      <c r="G69" s="667"/>
      <c r="H69" s="668"/>
      <c r="I69" s="668"/>
      <c r="J69" s="668"/>
      <c r="K69" s="668"/>
      <c r="L69" s="668"/>
      <c r="M69" s="668"/>
      <c r="N69" s="668"/>
      <c r="O69" s="668"/>
      <c r="P69" s="681"/>
      <c r="Q69" s="668"/>
      <c r="R69" s="668"/>
      <c r="S69" s="668"/>
      <c r="T69" s="635"/>
      <c r="U69" s="635"/>
      <c r="V69" s="635"/>
      <c r="W69" s="635"/>
      <c r="X69" s="635"/>
      <c r="Y69" s="635"/>
      <c r="Z69" s="1375"/>
      <c r="AA69" s="1375"/>
      <c r="AB69" s="1375"/>
      <c r="AC69" s="1375"/>
      <c r="AD69" s="1375"/>
      <c r="AE69" s="1375"/>
      <c r="AF69" s="650"/>
      <c r="AG69" s="650"/>
      <c r="AH69" s="650"/>
      <c r="AI69" s="650"/>
      <c r="AJ69" s="650"/>
      <c r="AK69" s="650"/>
      <c r="AL69" s="650"/>
      <c r="AM69" s="650"/>
      <c r="AN69" s="650"/>
      <c r="AO69" s="650"/>
      <c r="AP69" s="650"/>
      <c r="AQ69" s="650"/>
      <c r="AR69" s="650"/>
      <c r="AS69" s="650"/>
      <c r="AT69" s="571"/>
      <c r="AU69" s="571"/>
      <c r="AV69" s="571"/>
      <c r="AW69" s="571"/>
      <c r="AX69" s="571"/>
      <c r="AY69" s="571"/>
      <c r="AZ69" s="571"/>
      <c r="BA69" s="571"/>
      <c r="BB69" s="1372"/>
      <c r="BC69" s="1372"/>
      <c r="BD69" s="1372"/>
      <c r="BE69" s="670"/>
      <c r="BF69" s="670"/>
      <c r="BG69" s="670"/>
      <c r="BH69" s="670"/>
      <c r="BI69" s="670"/>
      <c r="BJ69" s="670"/>
      <c r="BK69" s="670"/>
      <c r="BL69" s="670"/>
      <c r="BM69" s="682"/>
      <c r="BN69" s="682"/>
      <c r="BO69" s="682"/>
      <c r="BP69" s="682"/>
      <c r="BQ69" s="650"/>
      <c r="BR69" s="650"/>
      <c r="BS69" s="650"/>
      <c r="BT69" s="650"/>
      <c r="BU69" s="650"/>
      <c r="BV69" s="650"/>
      <c r="BW69" s="650"/>
      <c r="BX69" s="673"/>
      <c r="BY69" s="674"/>
      <c r="BZ69" s="674"/>
      <c r="CA69" s="674"/>
      <c r="CB69" s="675"/>
      <c r="CC69" s="673"/>
      <c r="CD69" s="674"/>
      <c r="CE69" s="674"/>
      <c r="CF69" s="674"/>
      <c r="CG69" s="675"/>
      <c r="CH69" s="676"/>
      <c r="CI69" s="677"/>
      <c r="CJ69" s="677"/>
      <c r="CK69" s="677"/>
      <c r="CL69" s="678"/>
      <c r="CM69" s="679"/>
      <c r="CN69" s="650"/>
      <c r="CO69" s="650"/>
      <c r="CP69" s="650"/>
      <c r="CQ69" s="650"/>
      <c r="CR69" s="651"/>
      <c r="CS69" s="651"/>
      <c r="CT69" s="651"/>
      <c r="CU69" s="651"/>
      <c r="CV69" s="651"/>
      <c r="CW69" s="651"/>
      <c r="CX69" s="651"/>
      <c r="CY69" s="650"/>
      <c r="CZ69" s="650"/>
      <c r="DA69" s="650"/>
      <c r="DB69" s="650"/>
      <c r="DC69" s="651"/>
      <c r="DD69" s="651"/>
      <c r="DE69" s="651"/>
      <c r="DF69" s="651"/>
      <c r="DG69" s="651"/>
      <c r="DH69" s="651"/>
      <c r="DI69" s="651"/>
      <c r="DJ69" s="650"/>
      <c r="DK69" s="650"/>
      <c r="DL69" s="650"/>
      <c r="DM69" s="650"/>
      <c r="DN69" s="651"/>
      <c r="DO69" s="651"/>
      <c r="DP69" s="651"/>
      <c r="DQ69" s="651"/>
      <c r="DR69" s="651"/>
      <c r="DS69" s="651"/>
      <c r="DT69" s="651"/>
      <c r="DU69" s="651"/>
      <c r="DV69" s="651"/>
      <c r="DW69" s="651"/>
      <c r="DX69" s="1465"/>
      <c r="DY69" s="680"/>
      <c r="DZ69" s="668"/>
    </row>
    <row r="70" spans="1:130" s="655" customFormat="1" ht="15.75">
      <c r="A70" s="630"/>
      <c r="B70" s="630"/>
      <c r="C70" s="631"/>
      <c r="D70" s="632"/>
      <c r="E70" s="684"/>
      <c r="F70" s="685"/>
      <c r="G70" s="685"/>
      <c r="H70" s="632"/>
      <c r="I70" s="632"/>
      <c r="J70" s="632"/>
      <c r="K70" s="632"/>
      <c r="L70" s="632"/>
      <c r="M70" s="632"/>
      <c r="N70" s="632"/>
      <c r="O70" s="653"/>
      <c r="P70" s="683"/>
      <c r="Q70" s="632"/>
      <c r="R70" s="632"/>
      <c r="S70" s="632"/>
      <c r="T70" s="636"/>
      <c r="U70" s="636"/>
      <c r="V70" s="636"/>
      <c r="W70" s="636"/>
      <c r="X70" s="636"/>
      <c r="Y70" s="636"/>
      <c r="Z70" s="1385"/>
      <c r="AA70" s="1385"/>
      <c r="AB70" s="1385"/>
      <c r="AC70" s="1385"/>
      <c r="AD70" s="1385"/>
      <c r="AE70" s="1385"/>
      <c r="AF70" s="637"/>
      <c r="AG70" s="637"/>
      <c r="AH70" s="637"/>
      <c r="AI70" s="637"/>
      <c r="AJ70" s="637"/>
      <c r="AK70" s="637"/>
      <c r="AL70" s="637"/>
      <c r="AM70" s="637"/>
      <c r="AN70" s="638"/>
      <c r="AO70" s="638"/>
      <c r="AP70" s="638"/>
      <c r="AQ70" s="638"/>
      <c r="AR70" s="640"/>
      <c r="AS70" s="640"/>
      <c r="AT70" s="1476"/>
      <c r="AU70" s="1476"/>
      <c r="AV70" s="1476"/>
      <c r="AW70" s="1476"/>
      <c r="AX70" s="1476"/>
      <c r="AY70" s="1476"/>
      <c r="AZ70" s="1476"/>
      <c r="BA70" s="1476"/>
      <c r="BB70" s="1377"/>
      <c r="BC70" s="1377"/>
      <c r="BD70" s="1377"/>
      <c r="BE70" s="641"/>
      <c r="BF70" s="641"/>
      <c r="BG70" s="641"/>
      <c r="BH70" s="641"/>
      <c r="BI70" s="641"/>
      <c r="BJ70" s="641"/>
      <c r="BK70" s="641"/>
      <c r="BL70" s="641"/>
      <c r="BM70" s="641"/>
      <c r="BN70" s="641"/>
      <c r="BO70" s="641"/>
      <c r="BP70" s="641"/>
      <c r="BQ70" s="642"/>
      <c r="BR70" s="642"/>
      <c r="BS70" s="642"/>
      <c r="BT70" s="642"/>
      <c r="BU70" s="642"/>
      <c r="BV70" s="642"/>
      <c r="BW70" s="642"/>
      <c r="BX70" s="643"/>
      <c r="BY70" s="644"/>
      <c r="BZ70" s="644"/>
      <c r="CA70" s="644"/>
      <c r="CB70" s="645"/>
      <c r="CC70" s="673"/>
      <c r="CD70" s="674"/>
      <c r="CE70" s="674"/>
      <c r="CF70" s="674"/>
      <c r="CG70" s="675"/>
      <c r="CH70" s="646"/>
      <c r="CI70" s="647"/>
      <c r="CJ70" s="647"/>
      <c r="CK70" s="647"/>
      <c r="CL70" s="648"/>
      <c r="CM70" s="649"/>
      <c r="CN70" s="650"/>
      <c r="CO70" s="650"/>
      <c r="CP70" s="650"/>
      <c r="CQ70" s="650"/>
      <c r="CR70" s="651"/>
      <c r="CS70" s="651"/>
      <c r="CT70" s="651"/>
      <c r="CU70" s="651"/>
      <c r="CV70" s="651"/>
      <c r="CW70" s="651"/>
      <c r="CX70" s="651"/>
      <c r="CY70" s="650"/>
      <c r="CZ70" s="650"/>
      <c r="DA70" s="650"/>
      <c r="DB70" s="650"/>
      <c r="DC70" s="651"/>
      <c r="DD70" s="651"/>
      <c r="DE70" s="651"/>
      <c r="DF70" s="651"/>
      <c r="DG70" s="651"/>
      <c r="DH70" s="651"/>
      <c r="DI70" s="651"/>
      <c r="DJ70" s="650"/>
      <c r="DK70" s="650"/>
      <c r="DL70" s="650"/>
      <c r="DM70" s="650"/>
      <c r="DN70" s="651"/>
      <c r="DO70" s="651"/>
      <c r="DP70" s="651"/>
      <c r="DQ70" s="651"/>
      <c r="DR70" s="651"/>
      <c r="DS70" s="651"/>
      <c r="DT70" s="651"/>
      <c r="DU70" s="652"/>
      <c r="DV70" s="652"/>
      <c r="DW70" s="652"/>
      <c r="DX70" s="1463"/>
      <c r="DY70" s="653"/>
      <c r="DZ70" s="654"/>
    </row>
    <row r="71" spans="1:130" s="669" customFormat="1" ht="15">
      <c r="A71" s="668"/>
      <c r="B71" s="668"/>
      <c r="C71" s="665"/>
      <c r="D71" s="666"/>
      <c r="E71" s="666"/>
      <c r="F71" s="667"/>
      <c r="G71" s="667"/>
      <c r="H71" s="668"/>
      <c r="I71" s="668"/>
      <c r="J71" s="668"/>
      <c r="K71" s="668"/>
      <c r="L71" s="668"/>
      <c r="M71" s="668"/>
      <c r="N71" s="668"/>
      <c r="O71" s="668"/>
      <c r="P71" s="681"/>
      <c r="Q71" s="668"/>
      <c r="R71" s="668"/>
      <c r="S71" s="668"/>
      <c r="T71" s="635"/>
      <c r="U71" s="635"/>
      <c r="V71" s="635"/>
      <c r="W71" s="635"/>
      <c r="X71" s="635"/>
      <c r="Y71" s="635"/>
      <c r="Z71" s="1375"/>
      <c r="AA71" s="1375"/>
      <c r="AB71" s="1375"/>
      <c r="AC71" s="1375"/>
      <c r="AD71" s="1375"/>
      <c r="AE71" s="1375"/>
      <c r="AF71" s="650"/>
      <c r="AG71" s="650"/>
      <c r="AH71" s="650"/>
      <c r="AI71" s="650"/>
      <c r="AJ71" s="650"/>
      <c r="AK71" s="650"/>
      <c r="AL71" s="650"/>
      <c r="AM71" s="650"/>
      <c r="AN71" s="650"/>
      <c r="AO71" s="650"/>
      <c r="AP71" s="650"/>
      <c r="AQ71" s="650"/>
      <c r="AR71" s="650"/>
      <c r="AS71" s="650"/>
      <c r="AT71" s="571"/>
      <c r="AU71" s="571"/>
      <c r="AV71" s="571"/>
      <c r="AW71" s="571"/>
      <c r="AX71" s="571"/>
      <c r="AY71" s="571"/>
      <c r="AZ71" s="571"/>
      <c r="BA71" s="571"/>
      <c r="BB71" s="1372"/>
      <c r="BC71" s="1372"/>
      <c r="BD71" s="1372"/>
      <c r="BE71" s="670"/>
      <c r="BF71" s="670"/>
      <c r="BG71" s="670"/>
      <c r="BH71" s="670"/>
      <c r="BI71" s="670"/>
      <c r="BJ71" s="670"/>
      <c r="BK71" s="670"/>
      <c r="BL71" s="670"/>
      <c r="BM71" s="671"/>
      <c r="BN71" s="671"/>
      <c r="BO71" s="671"/>
      <c r="BP71" s="671"/>
      <c r="BQ71" s="650"/>
      <c r="BR71" s="650"/>
      <c r="BS71" s="650"/>
      <c r="BT71" s="650"/>
      <c r="BU71" s="650"/>
      <c r="BV71" s="650"/>
      <c r="BW71" s="650"/>
      <c r="BX71" s="673"/>
      <c r="BY71" s="674"/>
      <c r="BZ71" s="674"/>
      <c r="CA71" s="674"/>
      <c r="CB71" s="675"/>
      <c r="CC71" s="643"/>
      <c r="CD71" s="644"/>
      <c r="CE71" s="644"/>
      <c r="CF71" s="644"/>
      <c r="CG71" s="645"/>
      <c r="CH71" s="676"/>
      <c r="CI71" s="677"/>
      <c r="CJ71" s="677"/>
      <c r="CK71" s="677"/>
      <c r="CL71" s="678"/>
      <c r="CM71" s="679"/>
      <c r="CN71" s="650"/>
      <c r="CO71" s="650"/>
      <c r="CP71" s="650"/>
      <c r="CQ71" s="650"/>
      <c r="CR71" s="651"/>
      <c r="CS71" s="651"/>
      <c r="CT71" s="651"/>
      <c r="CU71" s="651"/>
      <c r="CV71" s="651"/>
      <c r="CW71" s="651"/>
      <c r="CX71" s="651"/>
      <c r="CY71" s="650"/>
      <c r="CZ71" s="650"/>
      <c r="DA71" s="650"/>
      <c r="DB71" s="650"/>
      <c r="DC71" s="651"/>
      <c r="DD71" s="651"/>
      <c r="DE71" s="651"/>
      <c r="DF71" s="651"/>
      <c r="DG71" s="651"/>
      <c r="DH71" s="651"/>
      <c r="DI71" s="651"/>
      <c r="DJ71" s="650"/>
      <c r="DK71" s="650"/>
      <c r="DL71" s="650"/>
      <c r="DM71" s="650"/>
      <c r="DN71" s="651"/>
      <c r="DO71" s="651"/>
      <c r="DP71" s="651"/>
      <c r="DQ71" s="651"/>
      <c r="DR71" s="651"/>
      <c r="DS71" s="651"/>
      <c r="DT71" s="651"/>
      <c r="DU71" s="651"/>
      <c r="DV71" s="651"/>
      <c r="DW71" s="651"/>
      <c r="DX71" s="1465"/>
      <c r="DY71" s="680"/>
      <c r="DZ71" s="668"/>
    </row>
    <row r="72" spans="1:130" s="669" customFormat="1" ht="15.75">
      <c r="A72" s="664"/>
      <c r="B72" s="664"/>
      <c r="C72" s="665"/>
      <c r="D72" s="666"/>
      <c r="E72" s="666"/>
      <c r="F72" s="667"/>
      <c r="G72" s="667"/>
      <c r="H72" s="668"/>
      <c r="I72" s="668"/>
      <c r="J72" s="668"/>
      <c r="K72" s="668"/>
      <c r="L72" s="668"/>
      <c r="M72" s="668"/>
      <c r="N72" s="668"/>
      <c r="O72" s="668"/>
      <c r="P72" s="681"/>
      <c r="Q72" s="668"/>
      <c r="R72" s="668"/>
      <c r="S72" s="668"/>
      <c r="T72" s="635"/>
      <c r="U72" s="635"/>
      <c r="V72" s="635"/>
      <c r="W72" s="635"/>
      <c r="X72" s="635"/>
      <c r="Y72" s="635"/>
      <c r="Z72" s="1375"/>
      <c r="AA72" s="1375"/>
      <c r="AB72" s="1375"/>
      <c r="AC72" s="1375"/>
      <c r="AD72" s="1375"/>
      <c r="AE72" s="1375"/>
      <c r="AF72" s="650"/>
      <c r="AG72" s="650"/>
      <c r="AH72" s="650"/>
      <c r="AI72" s="650"/>
      <c r="AJ72" s="650"/>
      <c r="AK72" s="650"/>
      <c r="AL72" s="650"/>
      <c r="AM72" s="650"/>
      <c r="AN72" s="650"/>
      <c r="AO72" s="650"/>
      <c r="AP72" s="650"/>
      <c r="AQ72" s="650"/>
      <c r="AR72" s="650"/>
      <c r="AS72" s="650"/>
      <c r="AT72" s="571"/>
      <c r="AU72" s="571"/>
      <c r="AV72" s="571"/>
      <c r="AW72" s="571"/>
      <c r="AX72" s="571"/>
      <c r="AY72" s="571"/>
      <c r="AZ72" s="571"/>
      <c r="BA72" s="571"/>
      <c r="BB72" s="1372"/>
      <c r="BC72" s="1372"/>
      <c r="BD72" s="1372"/>
      <c r="BE72" s="670"/>
      <c r="BF72" s="670"/>
      <c r="BG72" s="670"/>
      <c r="BH72" s="670"/>
      <c r="BI72" s="670"/>
      <c r="BJ72" s="670"/>
      <c r="BK72" s="670"/>
      <c r="BL72" s="670"/>
      <c r="BM72" s="682"/>
      <c r="BN72" s="682"/>
      <c r="BO72" s="682"/>
      <c r="BP72" s="682"/>
      <c r="BQ72" s="650"/>
      <c r="BR72" s="650"/>
      <c r="BS72" s="650"/>
      <c r="BT72" s="650"/>
      <c r="BU72" s="650"/>
      <c r="BV72" s="650"/>
      <c r="BW72" s="650"/>
      <c r="BX72" s="673"/>
      <c r="BY72" s="674"/>
      <c r="BZ72" s="674"/>
      <c r="CA72" s="674"/>
      <c r="CB72" s="675"/>
      <c r="CC72" s="673"/>
      <c r="CD72" s="674"/>
      <c r="CE72" s="674"/>
      <c r="CF72" s="674"/>
      <c r="CG72" s="675"/>
      <c r="CH72" s="676"/>
      <c r="CI72" s="677"/>
      <c r="CJ72" s="677"/>
      <c r="CK72" s="677"/>
      <c r="CL72" s="678"/>
      <c r="CM72" s="679"/>
      <c r="CN72" s="650"/>
      <c r="CO72" s="650"/>
      <c r="CP72" s="650"/>
      <c r="CQ72" s="650"/>
      <c r="CR72" s="651"/>
      <c r="CS72" s="651"/>
      <c r="CT72" s="651"/>
      <c r="CU72" s="651"/>
      <c r="CV72" s="651"/>
      <c r="CW72" s="651"/>
      <c r="CX72" s="651"/>
      <c r="CY72" s="650"/>
      <c r="CZ72" s="650"/>
      <c r="DA72" s="650"/>
      <c r="DB72" s="650"/>
      <c r="DC72" s="651"/>
      <c r="DD72" s="651"/>
      <c r="DE72" s="651"/>
      <c r="DF72" s="651"/>
      <c r="DG72" s="651"/>
      <c r="DH72" s="651"/>
      <c r="DI72" s="651"/>
      <c r="DJ72" s="650"/>
      <c r="DK72" s="650"/>
      <c r="DL72" s="650"/>
      <c r="DM72" s="650"/>
      <c r="DN72" s="651"/>
      <c r="DO72" s="651"/>
      <c r="DP72" s="651"/>
      <c r="DQ72" s="651"/>
      <c r="DR72" s="651"/>
      <c r="DS72" s="651"/>
      <c r="DT72" s="651"/>
      <c r="DU72" s="651"/>
      <c r="DV72" s="651"/>
      <c r="DW72" s="651"/>
      <c r="DX72" s="1465"/>
      <c r="DY72" s="680"/>
      <c r="DZ72" s="668"/>
    </row>
    <row r="73" spans="1:130" s="655" customFormat="1" ht="15.75">
      <c r="A73" s="630"/>
      <c r="B73" s="630"/>
      <c r="C73" s="631"/>
      <c r="D73" s="632"/>
      <c r="E73" s="684"/>
      <c r="F73" s="685"/>
      <c r="G73" s="685"/>
      <c r="H73" s="632"/>
      <c r="I73" s="632"/>
      <c r="J73" s="632"/>
      <c r="K73" s="632"/>
      <c r="L73" s="632"/>
      <c r="M73" s="632"/>
      <c r="N73" s="632"/>
      <c r="O73" s="653"/>
      <c r="P73" s="683"/>
      <c r="Q73" s="632"/>
      <c r="R73" s="632"/>
      <c r="S73" s="632"/>
      <c r="T73" s="636"/>
      <c r="U73" s="636"/>
      <c r="V73" s="636"/>
      <c r="W73" s="636"/>
      <c r="X73" s="636"/>
      <c r="Y73" s="636"/>
      <c r="Z73" s="1385"/>
      <c r="AA73" s="1385"/>
      <c r="AB73" s="1385"/>
      <c r="AC73" s="1385"/>
      <c r="AD73" s="1385"/>
      <c r="AE73" s="1385"/>
      <c r="AF73" s="637"/>
      <c r="AG73" s="637"/>
      <c r="AH73" s="637"/>
      <c r="AI73" s="637"/>
      <c r="AJ73" s="637"/>
      <c r="AK73" s="637"/>
      <c r="AL73" s="637"/>
      <c r="AM73" s="637"/>
      <c r="AN73" s="638"/>
      <c r="AO73" s="638"/>
      <c r="AP73" s="638"/>
      <c r="AQ73" s="638"/>
      <c r="AR73" s="640"/>
      <c r="AS73" s="640"/>
      <c r="AT73" s="1476"/>
      <c r="AU73" s="1476"/>
      <c r="AV73" s="1476"/>
      <c r="AW73" s="1476"/>
      <c r="AX73" s="1476"/>
      <c r="AY73" s="1476"/>
      <c r="AZ73" s="1476"/>
      <c r="BA73" s="1476"/>
      <c r="BB73" s="1377"/>
      <c r="BC73" s="1377"/>
      <c r="BD73" s="1377"/>
      <c r="BE73" s="641"/>
      <c r="BF73" s="641"/>
      <c r="BG73" s="641"/>
      <c r="BH73" s="641"/>
      <c r="BI73" s="641"/>
      <c r="BJ73" s="641"/>
      <c r="BK73" s="641"/>
      <c r="BL73" s="641"/>
      <c r="BM73" s="641"/>
      <c r="BN73" s="641"/>
      <c r="BO73" s="641"/>
      <c r="BP73" s="641"/>
      <c r="BQ73" s="642"/>
      <c r="BR73" s="642"/>
      <c r="BS73" s="642"/>
      <c r="BT73" s="642"/>
      <c r="BU73" s="642"/>
      <c r="BV73" s="642"/>
      <c r="BW73" s="642"/>
      <c r="BX73" s="643"/>
      <c r="BY73" s="644"/>
      <c r="BZ73" s="644"/>
      <c r="CA73" s="644"/>
      <c r="CB73" s="645"/>
      <c r="CC73" s="673"/>
      <c r="CD73" s="674"/>
      <c r="CE73" s="674"/>
      <c r="CF73" s="674"/>
      <c r="CG73" s="675"/>
      <c r="CH73" s="646"/>
      <c r="CI73" s="647"/>
      <c r="CJ73" s="647"/>
      <c r="CK73" s="647"/>
      <c r="CL73" s="648"/>
      <c r="CM73" s="649"/>
      <c r="CN73" s="650"/>
      <c r="CO73" s="650"/>
      <c r="CP73" s="650"/>
      <c r="CQ73" s="650"/>
      <c r="CR73" s="651"/>
      <c r="CS73" s="651"/>
      <c r="CT73" s="651"/>
      <c r="CU73" s="651"/>
      <c r="CV73" s="651"/>
      <c r="CW73" s="651"/>
      <c r="CX73" s="651"/>
      <c r="CY73" s="650"/>
      <c r="CZ73" s="650"/>
      <c r="DA73" s="650"/>
      <c r="DB73" s="650"/>
      <c r="DC73" s="651"/>
      <c r="DD73" s="651"/>
      <c r="DE73" s="651"/>
      <c r="DF73" s="651"/>
      <c r="DG73" s="651"/>
      <c r="DH73" s="651"/>
      <c r="DI73" s="651"/>
      <c r="DJ73" s="650"/>
      <c r="DK73" s="650"/>
      <c r="DL73" s="650"/>
      <c r="DM73" s="650"/>
      <c r="DN73" s="651"/>
      <c r="DO73" s="651"/>
      <c r="DP73" s="651"/>
      <c r="DQ73" s="651"/>
      <c r="DR73" s="651"/>
      <c r="DS73" s="651"/>
      <c r="DT73" s="651"/>
      <c r="DU73" s="652"/>
      <c r="DV73" s="652"/>
      <c r="DW73" s="652"/>
      <c r="DX73" s="1463"/>
      <c r="DY73" s="653"/>
      <c r="DZ73" s="654"/>
    </row>
    <row r="74" spans="1:130" s="669" customFormat="1" ht="15">
      <c r="A74" s="668"/>
      <c r="B74" s="668"/>
      <c r="C74" s="665"/>
      <c r="D74" s="666"/>
      <c r="E74" s="666"/>
      <c r="F74" s="667"/>
      <c r="G74" s="667"/>
      <c r="H74" s="668"/>
      <c r="I74" s="668"/>
      <c r="J74" s="668"/>
      <c r="K74" s="668"/>
      <c r="L74" s="668"/>
      <c r="M74" s="668"/>
      <c r="N74" s="668"/>
      <c r="O74" s="668"/>
      <c r="P74" s="681"/>
      <c r="Q74" s="668"/>
      <c r="R74" s="668"/>
      <c r="S74" s="668"/>
      <c r="T74" s="635"/>
      <c r="U74" s="635"/>
      <c r="V74" s="635"/>
      <c r="W74" s="635"/>
      <c r="X74" s="635"/>
      <c r="Y74" s="635"/>
      <c r="Z74" s="1375"/>
      <c r="AA74" s="1375"/>
      <c r="AB74" s="1375"/>
      <c r="AC74" s="1375"/>
      <c r="AD74" s="1375"/>
      <c r="AE74" s="1375"/>
      <c r="AF74" s="650"/>
      <c r="AG74" s="650"/>
      <c r="AH74" s="650"/>
      <c r="AI74" s="650"/>
      <c r="AJ74" s="650"/>
      <c r="AK74" s="650"/>
      <c r="AL74" s="650"/>
      <c r="AM74" s="650"/>
      <c r="AN74" s="650"/>
      <c r="AO74" s="650"/>
      <c r="AP74" s="650"/>
      <c r="AQ74" s="650"/>
      <c r="AR74" s="650"/>
      <c r="AS74" s="650"/>
      <c r="AT74" s="571"/>
      <c r="AU74" s="571"/>
      <c r="AV74" s="571"/>
      <c r="AW74" s="571"/>
      <c r="AX74" s="571"/>
      <c r="AY74" s="571"/>
      <c r="AZ74" s="571"/>
      <c r="BA74" s="571"/>
      <c r="BB74" s="1372"/>
      <c r="BC74" s="1372"/>
      <c r="BD74" s="1372"/>
      <c r="BE74" s="670"/>
      <c r="BF74" s="670"/>
      <c r="BG74" s="670"/>
      <c r="BH74" s="670"/>
      <c r="BI74" s="670"/>
      <c r="BJ74" s="670"/>
      <c r="BK74" s="670"/>
      <c r="BL74" s="670"/>
      <c r="BM74" s="671"/>
      <c r="BN74" s="671"/>
      <c r="BO74" s="671"/>
      <c r="BP74" s="671"/>
      <c r="BQ74" s="650"/>
      <c r="BR74" s="650"/>
      <c r="BS74" s="650"/>
      <c r="BT74" s="650"/>
      <c r="BU74" s="650"/>
      <c r="BV74" s="650"/>
      <c r="BW74" s="650"/>
      <c r="BX74" s="673"/>
      <c r="BY74" s="674"/>
      <c r="BZ74" s="674"/>
      <c r="CA74" s="674"/>
      <c r="CB74" s="675"/>
      <c r="CC74" s="643"/>
      <c r="CD74" s="644"/>
      <c r="CE74" s="644"/>
      <c r="CF74" s="644"/>
      <c r="CG74" s="645"/>
      <c r="CH74" s="676"/>
      <c r="CI74" s="677"/>
      <c r="CJ74" s="677"/>
      <c r="CK74" s="677"/>
      <c r="CL74" s="678"/>
      <c r="CM74" s="679"/>
      <c r="CN74" s="650"/>
      <c r="CO74" s="650"/>
      <c r="CP74" s="650"/>
      <c r="CQ74" s="650"/>
      <c r="CR74" s="651"/>
      <c r="CS74" s="651"/>
      <c r="CT74" s="651"/>
      <c r="CU74" s="651"/>
      <c r="CV74" s="651"/>
      <c r="CW74" s="651"/>
      <c r="CX74" s="651"/>
      <c r="CY74" s="650"/>
      <c r="CZ74" s="650"/>
      <c r="DA74" s="650"/>
      <c r="DB74" s="650"/>
      <c r="DC74" s="651"/>
      <c r="DD74" s="651"/>
      <c r="DE74" s="651"/>
      <c r="DF74" s="651"/>
      <c r="DG74" s="651"/>
      <c r="DH74" s="651"/>
      <c r="DI74" s="651"/>
      <c r="DJ74" s="650"/>
      <c r="DK74" s="650"/>
      <c r="DL74" s="650"/>
      <c r="DM74" s="650"/>
      <c r="DN74" s="651"/>
      <c r="DO74" s="651"/>
      <c r="DP74" s="651"/>
      <c r="DQ74" s="651"/>
      <c r="DR74" s="651"/>
      <c r="DS74" s="651"/>
      <c r="DT74" s="651"/>
      <c r="DU74" s="651"/>
      <c r="DV74" s="651"/>
      <c r="DW74" s="651"/>
      <c r="DX74" s="1465"/>
      <c r="DY74" s="680"/>
      <c r="DZ74" s="668"/>
    </row>
    <row r="75" spans="1:130" s="669" customFormat="1" ht="15.75">
      <c r="A75" s="664"/>
      <c r="B75" s="664"/>
      <c r="C75" s="665"/>
      <c r="D75" s="666"/>
      <c r="E75" s="666"/>
      <c r="F75" s="667"/>
      <c r="G75" s="667"/>
      <c r="H75" s="668"/>
      <c r="I75" s="668"/>
      <c r="J75" s="668"/>
      <c r="K75" s="668"/>
      <c r="L75" s="668"/>
      <c r="M75" s="668"/>
      <c r="N75" s="668"/>
      <c r="O75" s="668"/>
      <c r="P75" s="681"/>
      <c r="Q75" s="668"/>
      <c r="R75" s="668"/>
      <c r="S75" s="668"/>
      <c r="T75" s="635"/>
      <c r="U75" s="635"/>
      <c r="V75" s="635"/>
      <c r="W75" s="635"/>
      <c r="X75" s="635"/>
      <c r="Y75" s="635"/>
      <c r="Z75" s="1375"/>
      <c r="AA75" s="1375"/>
      <c r="AB75" s="1375"/>
      <c r="AC75" s="1375"/>
      <c r="AD75" s="1375"/>
      <c r="AE75" s="1375"/>
      <c r="AF75" s="650"/>
      <c r="AG75" s="650"/>
      <c r="AH75" s="650"/>
      <c r="AI75" s="650"/>
      <c r="AJ75" s="650"/>
      <c r="AK75" s="650"/>
      <c r="AL75" s="650"/>
      <c r="AM75" s="650"/>
      <c r="AN75" s="650"/>
      <c r="AO75" s="650"/>
      <c r="AP75" s="650"/>
      <c r="AQ75" s="650"/>
      <c r="AR75" s="650"/>
      <c r="AS75" s="650"/>
      <c r="AT75" s="571"/>
      <c r="AU75" s="571"/>
      <c r="AV75" s="571"/>
      <c r="AW75" s="571"/>
      <c r="AX75" s="571"/>
      <c r="AY75" s="571"/>
      <c r="AZ75" s="571"/>
      <c r="BA75" s="571"/>
      <c r="BB75" s="1372"/>
      <c r="BC75" s="1372"/>
      <c r="BD75" s="1372"/>
      <c r="BE75" s="670"/>
      <c r="BF75" s="670"/>
      <c r="BG75" s="670"/>
      <c r="BH75" s="670"/>
      <c r="BI75" s="670"/>
      <c r="BJ75" s="670"/>
      <c r="BK75" s="670"/>
      <c r="BL75" s="670"/>
      <c r="BM75" s="682"/>
      <c r="BN75" s="682"/>
      <c r="BO75" s="682"/>
      <c r="BP75" s="682"/>
      <c r="BQ75" s="650"/>
      <c r="BR75" s="650"/>
      <c r="BS75" s="650"/>
      <c r="BT75" s="650"/>
      <c r="BU75" s="650"/>
      <c r="BV75" s="650"/>
      <c r="BW75" s="650"/>
      <c r="BX75" s="673"/>
      <c r="BY75" s="674"/>
      <c r="BZ75" s="674"/>
      <c r="CA75" s="674"/>
      <c r="CB75" s="675"/>
      <c r="CC75" s="673"/>
      <c r="CD75" s="674"/>
      <c r="CE75" s="674"/>
      <c r="CF75" s="674"/>
      <c r="CG75" s="675"/>
      <c r="CH75" s="676"/>
      <c r="CI75" s="677"/>
      <c r="CJ75" s="677"/>
      <c r="CK75" s="677"/>
      <c r="CL75" s="678"/>
      <c r="CM75" s="679"/>
      <c r="CN75" s="650"/>
      <c r="CO75" s="650"/>
      <c r="CP75" s="650"/>
      <c r="CQ75" s="650"/>
      <c r="CR75" s="651"/>
      <c r="CS75" s="651"/>
      <c r="CT75" s="651"/>
      <c r="CU75" s="651"/>
      <c r="CV75" s="651"/>
      <c r="CW75" s="651"/>
      <c r="CX75" s="651"/>
      <c r="CY75" s="650"/>
      <c r="CZ75" s="650"/>
      <c r="DA75" s="650"/>
      <c r="DB75" s="650"/>
      <c r="DC75" s="651"/>
      <c r="DD75" s="651"/>
      <c r="DE75" s="651"/>
      <c r="DF75" s="651"/>
      <c r="DG75" s="651"/>
      <c r="DH75" s="651"/>
      <c r="DI75" s="651"/>
      <c r="DJ75" s="650"/>
      <c r="DK75" s="650"/>
      <c r="DL75" s="650"/>
      <c r="DM75" s="650"/>
      <c r="DN75" s="651"/>
      <c r="DO75" s="651"/>
      <c r="DP75" s="651"/>
      <c r="DQ75" s="651"/>
      <c r="DR75" s="651"/>
      <c r="DS75" s="651"/>
      <c r="DT75" s="651"/>
      <c r="DU75" s="651"/>
      <c r="DV75" s="651"/>
      <c r="DW75" s="651"/>
      <c r="DX75" s="1465"/>
      <c r="DY75" s="680"/>
      <c r="DZ75" s="668"/>
    </row>
    <row r="76" spans="1:130" s="655" customFormat="1" ht="15.75">
      <c r="A76" s="630"/>
      <c r="B76" s="630"/>
      <c r="C76" s="631"/>
      <c r="D76" s="632"/>
      <c r="E76" s="684"/>
      <c r="F76" s="685"/>
      <c r="G76" s="685"/>
      <c r="H76" s="632"/>
      <c r="I76" s="632"/>
      <c r="J76" s="632"/>
      <c r="K76" s="632"/>
      <c r="L76" s="632"/>
      <c r="M76" s="632"/>
      <c r="N76" s="632"/>
      <c r="O76" s="653"/>
      <c r="P76" s="683"/>
      <c r="Q76" s="632"/>
      <c r="R76" s="632"/>
      <c r="S76" s="632"/>
      <c r="T76" s="636"/>
      <c r="U76" s="636"/>
      <c r="V76" s="636"/>
      <c r="W76" s="636"/>
      <c r="X76" s="636"/>
      <c r="Y76" s="636"/>
      <c r="Z76" s="1385"/>
      <c r="AA76" s="1385"/>
      <c r="AB76" s="1385"/>
      <c r="AC76" s="1385"/>
      <c r="AD76" s="1385"/>
      <c r="AE76" s="1385"/>
      <c r="AF76" s="637"/>
      <c r="AG76" s="637"/>
      <c r="AH76" s="637"/>
      <c r="AI76" s="637"/>
      <c r="AJ76" s="637"/>
      <c r="AK76" s="637"/>
      <c r="AL76" s="637"/>
      <c r="AM76" s="637"/>
      <c r="AN76" s="638"/>
      <c r="AO76" s="638"/>
      <c r="AP76" s="638"/>
      <c r="AQ76" s="638"/>
      <c r="AR76" s="640"/>
      <c r="AS76" s="640"/>
      <c r="AT76" s="1476"/>
      <c r="AU76" s="1476"/>
      <c r="AV76" s="1476"/>
      <c r="AW76" s="1476"/>
      <c r="AX76" s="1476"/>
      <c r="AY76" s="1476"/>
      <c r="AZ76" s="1476"/>
      <c r="BA76" s="1476"/>
      <c r="BB76" s="1377"/>
      <c r="BC76" s="1377"/>
      <c r="BD76" s="1377"/>
      <c r="BE76" s="641"/>
      <c r="BF76" s="641"/>
      <c r="BG76" s="641"/>
      <c r="BH76" s="641"/>
      <c r="BI76" s="641"/>
      <c r="BJ76" s="641"/>
      <c r="BK76" s="641"/>
      <c r="BL76" s="641"/>
      <c r="BM76" s="641"/>
      <c r="BN76" s="641"/>
      <c r="BO76" s="641"/>
      <c r="BP76" s="641"/>
      <c r="BQ76" s="642"/>
      <c r="BR76" s="642"/>
      <c r="BS76" s="642"/>
      <c r="BT76" s="642"/>
      <c r="BU76" s="642"/>
      <c r="BV76" s="642"/>
      <c r="BW76" s="642"/>
      <c r="BX76" s="643"/>
      <c r="BY76" s="644"/>
      <c r="BZ76" s="644"/>
      <c r="CA76" s="644"/>
      <c r="CB76" s="645"/>
      <c r="CC76" s="673"/>
      <c r="CD76" s="674"/>
      <c r="CE76" s="674"/>
      <c r="CF76" s="674"/>
      <c r="CG76" s="675"/>
      <c r="CH76" s="646"/>
      <c r="CI76" s="647"/>
      <c r="CJ76" s="647"/>
      <c r="CK76" s="647"/>
      <c r="CL76" s="648"/>
      <c r="CM76" s="649"/>
      <c r="CN76" s="650"/>
      <c r="CO76" s="650"/>
      <c r="CP76" s="650"/>
      <c r="CQ76" s="650"/>
      <c r="CR76" s="651"/>
      <c r="CS76" s="651"/>
      <c r="CT76" s="651"/>
      <c r="CU76" s="651"/>
      <c r="CV76" s="651"/>
      <c r="CW76" s="651"/>
      <c r="CX76" s="651"/>
      <c r="CY76" s="650"/>
      <c r="CZ76" s="650"/>
      <c r="DA76" s="650"/>
      <c r="DB76" s="650"/>
      <c r="DC76" s="651"/>
      <c r="DD76" s="651"/>
      <c r="DE76" s="651"/>
      <c r="DF76" s="651"/>
      <c r="DG76" s="651"/>
      <c r="DH76" s="651"/>
      <c r="DI76" s="651"/>
      <c r="DJ76" s="650"/>
      <c r="DK76" s="650"/>
      <c r="DL76" s="650"/>
      <c r="DM76" s="650"/>
      <c r="DN76" s="651"/>
      <c r="DO76" s="651"/>
      <c r="DP76" s="651"/>
      <c r="DQ76" s="651"/>
      <c r="DR76" s="651"/>
      <c r="DS76" s="651"/>
      <c r="DT76" s="651"/>
      <c r="DU76" s="652"/>
      <c r="DV76" s="652"/>
      <c r="DW76" s="652"/>
      <c r="DX76" s="1463"/>
      <c r="DY76" s="653"/>
      <c r="DZ76" s="654"/>
    </row>
    <row r="77" spans="1:130" s="669" customFormat="1" ht="15">
      <c r="A77" s="668"/>
      <c r="B77" s="668"/>
      <c r="C77" s="665"/>
      <c r="D77" s="666"/>
      <c r="E77" s="666"/>
      <c r="F77" s="667"/>
      <c r="G77" s="667"/>
      <c r="H77" s="668"/>
      <c r="I77" s="668"/>
      <c r="J77" s="668"/>
      <c r="K77" s="668"/>
      <c r="L77" s="668"/>
      <c r="M77" s="668"/>
      <c r="N77" s="668"/>
      <c r="O77" s="668"/>
      <c r="P77" s="681"/>
      <c r="Q77" s="668"/>
      <c r="R77" s="668"/>
      <c r="S77" s="668"/>
      <c r="T77" s="635"/>
      <c r="U77" s="635"/>
      <c r="V77" s="635"/>
      <c r="W77" s="635"/>
      <c r="X77" s="635"/>
      <c r="Y77" s="635"/>
      <c r="Z77" s="1375"/>
      <c r="AA77" s="1375"/>
      <c r="AB77" s="1375"/>
      <c r="AC77" s="1375"/>
      <c r="AD77" s="1375"/>
      <c r="AE77" s="1375"/>
      <c r="AF77" s="650"/>
      <c r="AG77" s="650"/>
      <c r="AH77" s="650"/>
      <c r="AI77" s="650"/>
      <c r="AJ77" s="650"/>
      <c r="AK77" s="650"/>
      <c r="AL77" s="650"/>
      <c r="AM77" s="650"/>
      <c r="AN77" s="650"/>
      <c r="AO77" s="650"/>
      <c r="AP77" s="650"/>
      <c r="AQ77" s="650"/>
      <c r="AR77" s="650"/>
      <c r="AS77" s="650"/>
      <c r="AT77" s="571"/>
      <c r="AU77" s="571"/>
      <c r="AV77" s="571"/>
      <c r="AW77" s="571"/>
      <c r="AX77" s="571"/>
      <c r="AY77" s="571"/>
      <c r="AZ77" s="571"/>
      <c r="BA77" s="571"/>
      <c r="BB77" s="1372"/>
      <c r="BC77" s="1372"/>
      <c r="BD77" s="1372"/>
      <c r="BE77" s="670"/>
      <c r="BF77" s="670"/>
      <c r="BG77" s="670"/>
      <c r="BH77" s="670"/>
      <c r="BI77" s="670"/>
      <c r="BJ77" s="670"/>
      <c r="BK77" s="670"/>
      <c r="BL77" s="670"/>
      <c r="BM77" s="671"/>
      <c r="BN77" s="671"/>
      <c r="BO77" s="671"/>
      <c r="BP77" s="671"/>
      <c r="BQ77" s="650"/>
      <c r="BR77" s="650"/>
      <c r="BS77" s="650"/>
      <c r="BT77" s="650"/>
      <c r="BU77" s="650"/>
      <c r="BV77" s="650"/>
      <c r="BW77" s="650"/>
      <c r="BX77" s="673"/>
      <c r="BY77" s="674"/>
      <c r="BZ77" s="674"/>
      <c r="CA77" s="674"/>
      <c r="CB77" s="675"/>
      <c r="CC77" s="643"/>
      <c r="CD77" s="644"/>
      <c r="CE77" s="644"/>
      <c r="CF77" s="644"/>
      <c r="CG77" s="645"/>
      <c r="CH77" s="676"/>
      <c r="CI77" s="677"/>
      <c r="CJ77" s="677"/>
      <c r="CK77" s="677"/>
      <c r="CL77" s="678"/>
      <c r="CM77" s="679"/>
      <c r="CN77" s="650"/>
      <c r="CO77" s="650"/>
      <c r="CP77" s="650"/>
      <c r="CQ77" s="650"/>
      <c r="CR77" s="651"/>
      <c r="CS77" s="651"/>
      <c r="CT77" s="651"/>
      <c r="CU77" s="651"/>
      <c r="CV77" s="651"/>
      <c r="CW77" s="651"/>
      <c r="CX77" s="651"/>
      <c r="CY77" s="650"/>
      <c r="CZ77" s="650"/>
      <c r="DA77" s="650"/>
      <c r="DB77" s="650"/>
      <c r="DC77" s="651"/>
      <c r="DD77" s="651"/>
      <c r="DE77" s="651"/>
      <c r="DF77" s="651"/>
      <c r="DG77" s="651"/>
      <c r="DH77" s="651"/>
      <c r="DI77" s="651"/>
      <c r="DJ77" s="650"/>
      <c r="DK77" s="650"/>
      <c r="DL77" s="650"/>
      <c r="DM77" s="650"/>
      <c r="DN77" s="651"/>
      <c r="DO77" s="651"/>
      <c r="DP77" s="651"/>
      <c r="DQ77" s="651"/>
      <c r="DR77" s="651"/>
      <c r="DS77" s="651"/>
      <c r="DT77" s="651"/>
      <c r="DU77" s="651"/>
      <c r="DV77" s="651"/>
      <c r="DW77" s="651"/>
      <c r="DX77" s="1465"/>
      <c r="DY77" s="680"/>
      <c r="DZ77" s="668"/>
    </row>
    <row r="78" spans="1:130" s="669" customFormat="1" ht="15.75">
      <c r="A78" s="664"/>
      <c r="B78" s="664"/>
      <c r="C78" s="665"/>
      <c r="D78" s="666"/>
      <c r="E78" s="666"/>
      <c r="F78" s="667"/>
      <c r="G78" s="667"/>
      <c r="H78" s="668"/>
      <c r="I78" s="668"/>
      <c r="J78" s="668"/>
      <c r="K78" s="668"/>
      <c r="L78" s="668"/>
      <c r="M78" s="668"/>
      <c r="N78" s="668"/>
      <c r="O78" s="668"/>
      <c r="P78" s="681"/>
      <c r="Q78" s="668"/>
      <c r="R78" s="668"/>
      <c r="S78" s="668"/>
      <c r="T78" s="635"/>
      <c r="U78" s="635"/>
      <c r="V78" s="635"/>
      <c r="W78" s="635"/>
      <c r="X78" s="635"/>
      <c r="Y78" s="635"/>
      <c r="Z78" s="1375"/>
      <c r="AA78" s="1375"/>
      <c r="AB78" s="1375"/>
      <c r="AC78" s="1375"/>
      <c r="AD78" s="1375"/>
      <c r="AE78" s="1375"/>
      <c r="AF78" s="650"/>
      <c r="AG78" s="650"/>
      <c r="AH78" s="650"/>
      <c r="AI78" s="650"/>
      <c r="AJ78" s="650"/>
      <c r="AK78" s="650"/>
      <c r="AL78" s="650"/>
      <c r="AM78" s="650"/>
      <c r="AN78" s="650"/>
      <c r="AO78" s="650"/>
      <c r="AP78" s="650"/>
      <c r="AQ78" s="650"/>
      <c r="AR78" s="650"/>
      <c r="AS78" s="650"/>
      <c r="AT78" s="571"/>
      <c r="AU78" s="571"/>
      <c r="AV78" s="571"/>
      <c r="AW78" s="571"/>
      <c r="AX78" s="571"/>
      <c r="AY78" s="571"/>
      <c r="AZ78" s="571"/>
      <c r="BA78" s="571"/>
      <c r="BB78" s="1372"/>
      <c r="BC78" s="1372"/>
      <c r="BD78" s="1372"/>
      <c r="BE78" s="670"/>
      <c r="BF78" s="670"/>
      <c r="BG78" s="670"/>
      <c r="BH78" s="670"/>
      <c r="BI78" s="670"/>
      <c r="BJ78" s="670"/>
      <c r="BK78" s="670"/>
      <c r="BL78" s="670"/>
      <c r="BM78" s="682"/>
      <c r="BN78" s="682"/>
      <c r="BO78" s="682"/>
      <c r="BP78" s="682"/>
      <c r="BQ78" s="650"/>
      <c r="BR78" s="650"/>
      <c r="BS78" s="650"/>
      <c r="BT78" s="650"/>
      <c r="BU78" s="650"/>
      <c r="BV78" s="650"/>
      <c r="BW78" s="650"/>
      <c r="BX78" s="673"/>
      <c r="BY78" s="674"/>
      <c r="BZ78" s="674"/>
      <c r="CA78" s="674"/>
      <c r="CB78" s="675"/>
      <c r="CC78" s="673"/>
      <c r="CD78" s="674"/>
      <c r="CE78" s="674"/>
      <c r="CF78" s="674"/>
      <c r="CG78" s="675"/>
      <c r="CH78" s="676"/>
      <c r="CI78" s="677"/>
      <c r="CJ78" s="677"/>
      <c r="CK78" s="677"/>
      <c r="CL78" s="678"/>
      <c r="CM78" s="679"/>
      <c r="CN78" s="650"/>
      <c r="CO78" s="650"/>
      <c r="CP78" s="650"/>
      <c r="CQ78" s="650"/>
      <c r="CR78" s="651"/>
      <c r="CS78" s="651"/>
      <c r="CT78" s="651"/>
      <c r="CU78" s="651"/>
      <c r="CV78" s="651"/>
      <c r="CW78" s="651"/>
      <c r="CX78" s="651"/>
      <c r="CY78" s="650"/>
      <c r="CZ78" s="650"/>
      <c r="DA78" s="650"/>
      <c r="DB78" s="650"/>
      <c r="DC78" s="651"/>
      <c r="DD78" s="651"/>
      <c r="DE78" s="651"/>
      <c r="DF78" s="651"/>
      <c r="DG78" s="651"/>
      <c r="DH78" s="651"/>
      <c r="DI78" s="651"/>
      <c r="DJ78" s="650"/>
      <c r="DK78" s="650"/>
      <c r="DL78" s="650"/>
      <c r="DM78" s="650"/>
      <c r="DN78" s="651"/>
      <c r="DO78" s="651"/>
      <c r="DP78" s="651"/>
      <c r="DQ78" s="651"/>
      <c r="DR78" s="651"/>
      <c r="DS78" s="651"/>
      <c r="DT78" s="651"/>
      <c r="DU78" s="651"/>
      <c r="DV78" s="651"/>
      <c r="DW78" s="651"/>
      <c r="DX78" s="1465"/>
      <c r="DY78" s="680"/>
      <c r="DZ78" s="668"/>
    </row>
    <row r="79" spans="1:130" s="655" customFormat="1" ht="15.75">
      <c r="A79" s="630"/>
      <c r="B79" s="630"/>
      <c r="C79" s="631"/>
      <c r="D79" s="632"/>
      <c r="E79" s="684"/>
      <c r="F79" s="685"/>
      <c r="G79" s="685"/>
      <c r="H79" s="632"/>
      <c r="I79" s="632"/>
      <c r="J79" s="632"/>
      <c r="K79" s="632"/>
      <c r="L79" s="632"/>
      <c r="M79" s="632"/>
      <c r="N79" s="632"/>
      <c r="O79" s="653"/>
      <c r="P79" s="683"/>
      <c r="Q79" s="632"/>
      <c r="R79" s="632"/>
      <c r="S79" s="632"/>
      <c r="T79" s="636"/>
      <c r="U79" s="636"/>
      <c r="V79" s="636"/>
      <c r="W79" s="636"/>
      <c r="X79" s="636"/>
      <c r="Y79" s="636"/>
      <c r="Z79" s="1385"/>
      <c r="AA79" s="1385"/>
      <c r="AB79" s="1385"/>
      <c r="AC79" s="1385"/>
      <c r="AD79" s="1385"/>
      <c r="AE79" s="1385"/>
      <c r="AF79" s="637"/>
      <c r="AG79" s="637"/>
      <c r="AH79" s="637"/>
      <c r="AI79" s="637"/>
      <c r="AJ79" s="637"/>
      <c r="AK79" s="637"/>
      <c r="AL79" s="637"/>
      <c r="AM79" s="637"/>
      <c r="AN79" s="638"/>
      <c r="AO79" s="638"/>
      <c r="AP79" s="638"/>
      <c r="AQ79" s="638"/>
      <c r="AR79" s="640"/>
      <c r="AS79" s="640"/>
      <c r="AT79" s="1476"/>
      <c r="AU79" s="1476"/>
      <c r="AV79" s="1476"/>
      <c r="AW79" s="1476"/>
      <c r="AX79" s="1476"/>
      <c r="AY79" s="1476"/>
      <c r="AZ79" s="1476"/>
      <c r="BA79" s="1476"/>
      <c r="BB79" s="1377"/>
      <c r="BC79" s="1377"/>
      <c r="BD79" s="1377"/>
      <c r="BE79" s="641"/>
      <c r="BF79" s="641"/>
      <c r="BG79" s="641"/>
      <c r="BH79" s="641"/>
      <c r="BI79" s="641"/>
      <c r="BJ79" s="641"/>
      <c r="BK79" s="641"/>
      <c r="BL79" s="641"/>
      <c r="BM79" s="641"/>
      <c r="BN79" s="641"/>
      <c r="BO79" s="641"/>
      <c r="BP79" s="641"/>
      <c r="BQ79" s="642"/>
      <c r="BR79" s="642"/>
      <c r="BS79" s="642"/>
      <c r="BT79" s="642"/>
      <c r="BU79" s="642"/>
      <c r="BV79" s="642"/>
      <c r="BW79" s="642"/>
      <c r="BX79" s="643"/>
      <c r="BY79" s="644"/>
      <c r="BZ79" s="644"/>
      <c r="CA79" s="644"/>
      <c r="CB79" s="645"/>
      <c r="CC79" s="673"/>
      <c r="CD79" s="674"/>
      <c r="CE79" s="674"/>
      <c r="CF79" s="674"/>
      <c r="CG79" s="675"/>
      <c r="CH79" s="646"/>
      <c r="CI79" s="647"/>
      <c r="CJ79" s="647"/>
      <c r="CK79" s="647"/>
      <c r="CL79" s="648"/>
      <c r="CM79" s="649"/>
      <c r="CN79" s="650"/>
      <c r="CO79" s="650"/>
      <c r="CP79" s="650"/>
      <c r="CQ79" s="650"/>
      <c r="CR79" s="651"/>
      <c r="CS79" s="651"/>
      <c r="CT79" s="651"/>
      <c r="CU79" s="651"/>
      <c r="CV79" s="651"/>
      <c r="CW79" s="651"/>
      <c r="CX79" s="651"/>
      <c r="CY79" s="650"/>
      <c r="CZ79" s="650"/>
      <c r="DA79" s="650"/>
      <c r="DB79" s="650"/>
      <c r="DC79" s="651"/>
      <c r="DD79" s="651"/>
      <c r="DE79" s="651"/>
      <c r="DF79" s="651"/>
      <c r="DG79" s="651"/>
      <c r="DH79" s="651"/>
      <c r="DI79" s="651"/>
      <c r="DJ79" s="650"/>
      <c r="DK79" s="650"/>
      <c r="DL79" s="650"/>
      <c r="DM79" s="650"/>
      <c r="DN79" s="651"/>
      <c r="DO79" s="651"/>
      <c r="DP79" s="651"/>
      <c r="DQ79" s="651"/>
      <c r="DR79" s="651"/>
      <c r="DS79" s="651"/>
      <c r="DT79" s="651"/>
      <c r="DU79" s="652"/>
      <c r="DV79" s="652"/>
      <c r="DW79" s="652"/>
      <c r="DX79" s="1463"/>
      <c r="DY79" s="653"/>
      <c r="DZ79" s="654"/>
    </row>
    <row r="80" spans="1:130" s="669" customFormat="1" ht="15">
      <c r="A80" s="668"/>
      <c r="B80" s="668"/>
      <c r="C80" s="665"/>
      <c r="D80" s="666"/>
      <c r="E80" s="666"/>
      <c r="F80" s="667"/>
      <c r="G80" s="667"/>
      <c r="H80" s="668"/>
      <c r="I80" s="668"/>
      <c r="J80" s="668"/>
      <c r="K80" s="668"/>
      <c r="L80" s="668"/>
      <c r="M80" s="668"/>
      <c r="N80" s="668"/>
      <c r="O80" s="668"/>
      <c r="P80" s="681"/>
      <c r="Q80" s="668"/>
      <c r="R80" s="668"/>
      <c r="S80" s="668"/>
      <c r="T80" s="635"/>
      <c r="U80" s="635"/>
      <c r="V80" s="635"/>
      <c r="W80" s="635"/>
      <c r="X80" s="635"/>
      <c r="Y80" s="635"/>
      <c r="Z80" s="1375"/>
      <c r="AA80" s="1375"/>
      <c r="AB80" s="1375"/>
      <c r="AC80" s="1375"/>
      <c r="AD80" s="1375"/>
      <c r="AE80" s="1375"/>
      <c r="AF80" s="650"/>
      <c r="AG80" s="650"/>
      <c r="AH80" s="650"/>
      <c r="AI80" s="650"/>
      <c r="AJ80" s="650"/>
      <c r="AK80" s="650"/>
      <c r="AL80" s="650"/>
      <c r="AM80" s="650"/>
      <c r="AN80" s="650"/>
      <c r="AO80" s="650"/>
      <c r="AP80" s="650"/>
      <c r="AQ80" s="650"/>
      <c r="AR80" s="640"/>
      <c r="AS80" s="640"/>
      <c r="AT80" s="1476"/>
      <c r="AU80" s="1476"/>
      <c r="AV80" s="1476"/>
      <c r="AW80" s="1476"/>
      <c r="AX80" s="1476"/>
      <c r="AY80" s="1476"/>
      <c r="AZ80" s="1476"/>
      <c r="BA80" s="1476"/>
      <c r="BB80" s="1377"/>
      <c r="BC80" s="1377"/>
      <c r="BD80" s="1377"/>
      <c r="BE80" s="641"/>
      <c r="BF80" s="641"/>
      <c r="BG80" s="641"/>
      <c r="BH80" s="641"/>
      <c r="BI80" s="641"/>
      <c r="BJ80" s="641"/>
      <c r="BK80" s="641"/>
      <c r="BL80" s="641"/>
      <c r="BM80" s="641"/>
      <c r="BN80" s="641"/>
      <c r="BO80" s="641"/>
      <c r="BP80" s="641"/>
      <c r="BQ80" s="642"/>
      <c r="BR80" s="642"/>
      <c r="BS80" s="642"/>
      <c r="BT80" s="642"/>
      <c r="BU80" s="642"/>
      <c r="BV80" s="642"/>
      <c r="BW80" s="642"/>
      <c r="BX80" s="643"/>
      <c r="BY80" s="644"/>
      <c r="BZ80" s="644"/>
      <c r="CA80" s="644"/>
      <c r="CB80" s="645"/>
      <c r="CC80" s="643"/>
      <c r="CD80" s="644"/>
      <c r="CE80" s="644"/>
      <c r="CF80" s="644"/>
      <c r="CG80" s="645"/>
      <c r="CH80" s="646"/>
      <c r="CI80" s="647"/>
      <c r="CJ80" s="647"/>
      <c r="CK80" s="647"/>
      <c r="CL80" s="648"/>
      <c r="CM80" s="649"/>
      <c r="CN80" s="650"/>
      <c r="CO80" s="650"/>
      <c r="CP80" s="650"/>
      <c r="CQ80" s="650"/>
      <c r="CR80" s="651"/>
      <c r="CS80" s="651"/>
      <c r="CT80" s="651"/>
      <c r="CU80" s="651"/>
      <c r="CV80" s="651"/>
      <c r="CW80" s="651"/>
      <c r="CX80" s="651"/>
      <c r="CY80" s="650"/>
      <c r="CZ80" s="650"/>
      <c r="DA80" s="650"/>
      <c r="DB80" s="650"/>
      <c r="DC80" s="651"/>
      <c r="DD80" s="651"/>
      <c r="DE80" s="651"/>
      <c r="DF80" s="651"/>
      <c r="DG80" s="651"/>
      <c r="DH80" s="651"/>
      <c r="DI80" s="651"/>
      <c r="DJ80" s="650"/>
      <c r="DK80" s="650"/>
      <c r="DL80" s="650"/>
      <c r="DM80" s="650"/>
      <c r="DN80" s="651"/>
      <c r="DO80" s="651"/>
      <c r="DP80" s="651"/>
      <c r="DQ80" s="651"/>
      <c r="DR80" s="651"/>
      <c r="DS80" s="651"/>
      <c r="DT80" s="651"/>
      <c r="DU80" s="651"/>
      <c r="DV80" s="651"/>
      <c r="DW80" s="651"/>
      <c r="DX80" s="1465"/>
      <c r="DY80" s="680"/>
      <c r="DZ80" s="668"/>
    </row>
    <row r="81" spans="1:130" s="669" customFormat="1" ht="15.75">
      <c r="A81" s="664"/>
      <c r="B81" s="664"/>
      <c r="C81" s="665"/>
      <c r="D81" s="666"/>
      <c r="E81" s="666"/>
      <c r="F81" s="667"/>
      <c r="G81" s="667"/>
      <c r="H81" s="668"/>
      <c r="I81" s="668"/>
      <c r="J81" s="668"/>
      <c r="K81" s="668"/>
      <c r="L81" s="668"/>
      <c r="M81" s="668"/>
      <c r="N81" s="668"/>
      <c r="O81" s="668"/>
      <c r="P81" s="681"/>
      <c r="Q81" s="668"/>
      <c r="R81" s="668"/>
      <c r="S81" s="668"/>
      <c r="T81" s="635"/>
      <c r="U81" s="635"/>
      <c r="V81" s="635"/>
      <c r="W81" s="635"/>
      <c r="X81" s="635"/>
      <c r="Y81" s="635"/>
      <c r="Z81" s="1375"/>
      <c r="AA81" s="1375"/>
      <c r="AB81" s="1375"/>
      <c r="AC81" s="1375"/>
      <c r="AD81" s="1375"/>
      <c r="AE81" s="1375"/>
      <c r="AF81" s="650"/>
      <c r="AG81" s="650"/>
      <c r="AH81" s="650"/>
      <c r="AI81" s="650"/>
      <c r="AJ81" s="650"/>
      <c r="AK81" s="650"/>
      <c r="AL81" s="650"/>
      <c r="AM81" s="650"/>
      <c r="AN81" s="650"/>
      <c r="AO81" s="650"/>
      <c r="AP81" s="650"/>
      <c r="AQ81" s="650"/>
      <c r="AR81" s="650"/>
      <c r="AS81" s="650"/>
      <c r="AT81" s="571"/>
      <c r="AU81" s="571"/>
      <c r="AV81" s="571"/>
      <c r="AW81" s="571"/>
      <c r="AX81" s="571"/>
      <c r="AY81" s="571"/>
      <c r="AZ81" s="571"/>
      <c r="BA81" s="571"/>
      <c r="BB81" s="1372"/>
      <c r="BC81" s="1372"/>
      <c r="BD81" s="1372"/>
      <c r="BE81" s="670"/>
      <c r="BF81" s="670"/>
      <c r="BG81" s="670"/>
      <c r="BH81" s="670"/>
      <c r="BI81" s="670"/>
      <c r="BJ81" s="670"/>
      <c r="BK81" s="670"/>
      <c r="BL81" s="670"/>
      <c r="BM81" s="682"/>
      <c r="BN81" s="682"/>
      <c r="BO81" s="682"/>
      <c r="BP81" s="682"/>
      <c r="BQ81" s="650"/>
      <c r="BR81" s="650"/>
      <c r="BS81" s="650"/>
      <c r="BT81" s="650"/>
      <c r="BU81" s="650"/>
      <c r="BV81" s="650"/>
      <c r="BW81" s="650"/>
      <c r="BX81" s="673"/>
      <c r="BY81" s="674"/>
      <c r="BZ81" s="674"/>
      <c r="CA81" s="674"/>
      <c r="CB81" s="675"/>
      <c r="CC81" s="673"/>
      <c r="CD81" s="674"/>
      <c r="CE81" s="674"/>
      <c r="CF81" s="674"/>
      <c r="CG81" s="675"/>
      <c r="CH81" s="676"/>
      <c r="CI81" s="677"/>
      <c r="CJ81" s="677"/>
      <c r="CK81" s="677"/>
      <c r="CL81" s="678"/>
      <c r="CM81" s="679"/>
      <c r="CN81" s="650"/>
      <c r="CO81" s="650"/>
      <c r="CP81" s="650"/>
      <c r="CQ81" s="650"/>
      <c r="CR81" s="651"/>
      <c r="CS81" s="651"/>
      <c r="CT81" s="651"/>
      <c r="CU81" s="651"/>
      <c r="CV81" s="651"/>
      <c r="CW81" s="651"/>
      <c r="CX81" s="651"/>
      <c r="CY81" s="650"/>
      <c r="CZ81" s="650"/>
      <c r="DA81" s="650"/>
      <c r="DB81" s="650"/>
      <c r="DC81" s="651"/>
      <c r="DD81" s="651"/>
      <c r="DE81" s="651"/>
      <c r="DF81" s="651"/>
      <c r="DG81" s="651"/>
      <c r="DH81" s="651"/>
      <c r="DI81" s="651"/>
      <c r="DJ81" s="650"/>
      <c r="DK81" s="650"/>
      <c r="DL81" s="650"/>
      <c r="DM81" s="650"/>
      <c r="DN81" s="651"/>
      <c r="DO81" s="651"/>
      <c r="DP81" s="651"/>
      <c r="DQ81" s="651"/>
      <c r="DR81" s="651"/>
      <c r="DS81" s="651"/>
      <c r="DT81" s="651"/>
      <c r="DU81" s="651"/>
      <c r="DV81" s="651"/>
      <c r="DW81" s="651"/>
      <c r="DX81" s="1465"/>
      <c r="DY81" s="680"/>
      <c r="DZ81" s="668"/>
    </row>
    <row r="82" spans="1:130" s="717" customFormat="1" ht="15.75">
      <c r="A82" s="692"/>
      <c r="B82" s="692"/>
      <c r="C82" s="693"/>
      <c r="D82" s="694"/>
      <c r="E82" s="695"/>
      <c r="F82" s="696"/>
      <c r="G82" s="696"/>
      <c r="H82" s="694"/>
      <c r="I82" s="694"/>
      <c r="J82" s="694"/>
      <c r="K82" s="694"/>
      <c r="L82" s="694"/>
      <c r="M82" s="694"/>
      <c r="N82" s="694"/>
      <c r="O82" s="697"/>
      <c r="P82" s="698"/>
      <c r="Q82" s="694"/>
      <c r="R82" s="694"/>
      <c r="S82" s="694"/>
      <c r="T82" s="699"/>
      <c r="U82" s="699"/>
      <c r="V82" s="699"/>
      <c r="W82" s="699"/>
      <c r="X82" s="699"/>
      <c r="Y82" s="699"/>
      <c r="Z82" s="1388"/>
      <c r="AA82" s="1388"/>
      <c r="AB82" s="1388"/>
      <c r="AC82" s="1388"/>
      <c r="AD82" s="1388"/>
      <c r="AE82" s="1388"/>
      <c r="AF82" s="700"/>
      <c r="AG82" s="700"/>
      <c r="AH82" s="700"/>
      <c r="AI82" s="700"/>
      <c r="AJ82" s="700"/>
      <c r="AK82" s="700"/>
      <c r="AL82" s="700"/>
      <c r="AM82" s="700"/>
      <c r="AN82" s="701"/>
      <c r="AO82" s="701"/>
      <c r="AP82" s="701"/>
      <c r="AQ82" s="701"/>
      <c r="AR82" s="701"/>
      <c r="AS82" s="701"/>
      <c r="AT82" s="1477"/>
      <c r="AU82" s="1477"/>
      <c r="AV82" s="1477"/>
      <c r="AW82" s="1477"/>
      <c r="AX82" s="1477"/>
      <c r="AY82" s="1477"/>
      <c r="AZ82" s="1477"/>
      <c r="BA82" s="1477"/>
      <c r="BB82" s="1378"/>
      <c r="BC82" s="1378"/>
      <c r="BD82" s="1378"/>
      <c r="BE82" s="702"/>
      <c r="BF82" s="702"/>
      <c r="BG82" s="702"/>
      <c r="BH82" s="702"/>
      <c r="BI82" s="702"/>
      <c r="BJ82" s="702"/>
      <c r="BK82" s="702"/>
      <c r="BL82" s="702"/>
      <c r="BM82" s="702"/>
      <c r="BN82" s="702"/>
      <c r="BO82" s="702"/>
      <c r="BP82" s="702"/>
      <c r="BQ82" s="700"/>
      <c r="BR82" s="700"/>
      <c r="BS82" s="700"/>
      <c r="BT82" s="700"/>
      <c r="BU82" s="700"/>
      <c r="BV82" s="700"/>
      <c r="BW82" s="700"/>
      <c r="BX82" s="703"/>
      <c r="BY82" s="704"/>
      <c r="BZ82" s="704"/>
      <c r="CA82" s="704"/>
      <c r="CB82" s="705"/>
      <c r="CC82" s="706"/>
      <c r="CD82" s="707"/>
      <c r="CE82" s="707"/>
      <c r="CF82" s="707"/>
      <c r="CG82" s="708"/>
      <c r="CH82" s="709"/>
      <c r="CI82" s="710"/>
      <c r="CJ82" s="710"/>
      <c r="CK82" s="710"/>
      <c r="CL82" s="711"/>
      <c r="CM82" s="712"/>
      <c r="CN82" s="713"/>
      <c r="CO82" s="713"/>
      <c r="CP82" s="713"/>
      <c r="CQ82" s="713"/>
      <c r="CR82" s="714"/>
      <c r="CS82" s="714"/>
      <c r="CT82" s="714"/>
      <c r="CU82" s="714"/>
      <c r="CV82" s="714"/>
      <c r="CW82" s="714"/>
      <c r="CX82" s="714"/>
      <c r="CY82" s="713"/>
      <c r="CZ82" s="713"/>
      <c r="DA82" s="713"/>
      <c r="DB82" s="713"/>
      <c r="DC82" s="714"/>
      <c r="DD82" s="714"/>
      <c r="DE82" s="714"/>
      <c r="DF82" s="714"/>
      <c r="DG82" s="714"/>
      <c r="DH82" s="714"/>
      <c r="DI82" s="714"/>
      <c r="DJ82" s="713"/>
      <c r="DK82" s="713"/>
      <c r="DL82" s="713"/>
      <c r="DM82" s="713"/>
      <c r="DN82" s="714"/>
      <c r="DO82" s="714"/>
      <c r="DP82" s="714"/>
      <c r="DQ82" s="714"/>
      <c r="DR82" s="714"/>
      <c r="DS82" s="714"/>
      <c r="DT82" s="714"/>
      <c r="DU82" s="715"/>
      <c r="DV82" s="715"/>
      <c r="DW82" s="715"/>
      <c r="DX82" s="1466"/>
      <c r="DY82" s="697"/>
      <c r="DZ82" s="716"/>
    </row>
    <row r="83" spans="1:130" s="737" customFormat="1" ht="15">
      <c r="A83" s="718"/>
      <c r="B83" s="718"/>
      <c r="C83" s="719"/>
      <c r="D83" s="720"/>
      <c r="E83" s="720"/>
      <c r="F83" s="721"/>
      <c r="G83" s="721"/>
      <c r="H83" s="718"/>
      <c r="I83" s="718"/>
      <c r="J83" s="718"/>
      <c r="K83" s="718"/>
      <c r="L83" s="718"/>
      <c r="M83" s="718"/>
      <c r="N83" s="718"/>
      <c r="O83" s="718"/>
      <c r="P83" s="722"/>
      <c r="Q83" s="718"/>
      <c r="R83" s="718"/>
      <c r="S83" s="718"/>
      <c r="T83" s="723"/>
      <c r="U83" s="723"/>
      <c r="V83" s="723"/>
      <c r="W83" s="723"/>
      <c r="X83" s="723"/>
      <c r="Y83" s="723"/>
      <c r="Z83" s="1389"/>
      <c r="AA83" s="1389"/>
      <c r="AB83" s="1389"/>
      <c r="AC83" s="1389"/>
      <c r="AD83" s="1389"/>
      <c r="AE83" s="1389"/>
      <c r="AF83" s="638"/>
      <c r="AG83" s="638"/>
      <c r="AH83" s="638"/>
      <c r="AI83" s="638"/>
      <c r="AJ83" s="638"/>
      <c r="AK83" s="638"/>
      <c r="AL83" s="638"/>
      <c r="AM83" s="638"/>
      <c r="AN83" s="638"/>
      <c r="AO83" s="638"/>
      <c r="AP83" s="638"/>
      <c r="AQ83" s="638"/>
      <c r="AR83" s="638"/>
      <c r="AS83" s="638"/>
      <c r="AT83" s="1478"/>
      <c r="AU83" s="1478"/>
      <c r="AV83" s="1478"/>
      <c r="AW83" s="1478"/>
      <c r="AX83" s="1478"/>
      <c r="AY83" s="1478"/>
      <c r="AZ83" s="1478"/>
      <c r="BA83" s="1478"/>
      <c r="BB83" s="1379"/>
      <c r="BC83" s="1379"/>
      <c r="BD83" s="1379"/>
      <c r="BE83" s="724"/>
      <c r="BF83" s="724"/>
      <c r="BG83" s="724"/>
      <c r="BH83" s="724"/>
      <c r="BI83" s="724"/>
      <c r="BJ83" s="724"/>
      <c r="BK83" s="724"/>
      <c r="BL83" s="724"/>
      <c r="BM83" s="725"/>
      <c r="BN83" s="725"/>
      <c r="BO83" s="725"/>
      <c r="BP83" s="725"/>
      <c r="BQ83" s="638"/>
      <c r="BR83" s="638"/>
      <c r="BS83" s="638"/>
      <c r="BT83" s="638"/>
      <c r="BU83" s="638"/>
      <c r="BV83" s="638"/>
      <c r="BW83" s="638"/>
      <c r="BX83" s="726"/>
      <c r="BY83" s="727"/>
      <c r="BZ83" s="727"/>
      <c r="CA83" s="727"/>
      <c r="CB83" s="728"/>
      <c r="CC83" s="729"/>
      <c r="CD83" s="730"/>
      <c r="CE83" s="730"/>
      <c r="CF83" s="730"/>
      <c r="CG83" s="731"/>
      <c r="CH83" s="732"/>
      <c r="CI83" s="733"/>
      <c r="CJ83" s="733"/>
      <c r="CK83" s="733"/>
      <c r="CL83" s="734"/>
      <c r="CM83" s="735"/>
      <c r="CN83" s="638"/>
      <c r="CO83" s="638"/>
      <c r="CP83" s="638"/>
      <c r="CQ83" s="638"/>
      <c r="CR83" s="652"/>
      <c r="CS83" s="652"/>
      <c r="CT83" s="652"/>
      <c r="CU83" s="652"/>
      <c r="CV83" s="652"/>
      <c r="CW83" s="652"/>
      <c r="CX83" s="652"/>
      <c r="CY83" s="638"/>
      <c r="CZ83" s="638"/>
      <c r="DA83" s="638"/>
      <c r="DB83" s="638"/>
      <c r="DC83" s="652"/>
      <c r="DD83" s="652"/>
      <c r="DE83" s="652"/>
      <c r="DF83" s="652"/>
      <c r="DG83" s="652"/>
      <c r="DH83" s="652"/>
      <c r="DI83" s="652"/>
      <c r="DJ83" s="638"/>
      <c r="DK83" s="638"/>
      <c r="DL83" s="638"/>
      <c r="DM83" s="638"/>
      <c r="DN83" s="652"/>
      <c r="DO83" s="652"/>
      <c r="DP83" s="652"/>
      <c r="DQ83" s="652"/>
      <c r="DR83" s="652"/>
      <c r="DS83" s="652"/>
      <c r="DT83" s="652"/>
      <c r="DU83" s="652"/>
      <c r="DV83" s="652"/>
      <c r="DW83" s="652"/>
      <c r="DX83" s="1463"/>
      <c r="DY83" s="736"/>
      <c r="DZ83" s="718"/>
    </row>
    <row r="84" spans="1:130" s="737" customFormat="1" ht="15.75">
      <c r="A84" s="664"/>
      <c r="B84" s="664"/>
      <c r="C84" s="665"/>
      <c r="D84" s="666"/>
      <c r="E84" s="666"/>
      <c r="F84" s="667"/>
      <c r="G84" s="667"/>
      <c r="H84" s="668"/>
      <c r="I84" s="668"/>
      <c r="J84" s="668"/>
      <c r="K84" s="668"/>
      <c r="L84" s="668"/>
      <c r="M84" s="668"/>
      <c r="N84" s="668"/>
      <c r="O84" s="668"/>
      <c r="P84" s="681"/>
      <c r="Q84" s="668"/>
      <c r="R84" s="668"/>
      <c r="S84" s="668"/>
      <c r="T84" s="635"/>
      <c r="U84" s="635"/>
      <c r="V84" s="635"/>
      <c r="W84" s="635"/>
      <c r="X84" s="635"/>
      <c r="Y84" s="635"/>
      <c r="Z84" s="1375"/>
      <c r="AA84" s="1375"/>
      <c r="AB84" s="1375"/>
      <c r="AC84" s="1375"/>
      <c r="AD84" s="1375"/>
      <c r="AE84" s="1375"/>
      <c r="AF84" s="650"/>
      <c r="AG84" s="650"/>
      <c r="AH84" s="650"/>
      <c r="AI84" s="650"/>
      <c r="AJ84" s="650"/>
      <c r="AK84" s="650"/>
      <c r="AL84" s="650"/>
      <c r="AM84" s="650"/>
      <c r="AN84" s="650"/>
      <c r="AO84" s="650"/>
      <c r="AP84" s="650"/>
      <c r="AQ84" s="650"/>
      <c r="AR84" s="650"/>
      <c r="AS84" s="650"/>
      <c r="AT84" s="571"/>
      <c r="AU84" s="571"/>
      <c r="AV84" s="571"/>
      <c r="AW84" s="571"/>
      <c r="AX84" s="571"/>
      <c r="AY84" s="571"/>
      <c r="AZ84" s="571"/>
      <c r="BA84" s="571"/>
      <c r="BB84" s="1372"/>
      <c r="BC84" s="1372"/>
      <c r="BD84" s="1372"/>
      <c r="BE84" s="670"/>
      <c r="BF84" s="670"/>
      <c r="BG84" s="670"/>
      <c r="BH84" s="670"/>
      <c r="BI84" s="670"/>
      <c r="BJ84" s="670"/>
      <c r="BK84" s="670"/>
      <c r="BL84" s="670"/>
      <c r="BM84" s="682"/>
      <c r="BN84" s="682"/>
      <c r="BO84" s="682"/>
      <c r="BP84" s="682"/>
      <c r="BQ84" s="650"/>
      <c r="BR84" s="650"/>
      <c r="BS84" s="650"/>
      <c r="BT84" s="650"/>
      <c r="BU84" s="650"/>
      <c r="BV84" s="650"/>
      <c r="BW84" s="650"/>
      <c r="BX84" s="673"/>
      <c r="BY84" s="674"/>
      <c r="BZ84" s="674"/>
      <c r="CA84" s="674"/>
      <c r="CB84" s="675"/>
      <c r="CC84" s="673"/>
      <c r="CD84" s="674"/>
      <c r="CE84" s="674"/>
      <c r="CF84" s="674"/>
      <c r="CG84" s="675"/>
      <c r="CH84" s="676"/>
      <c r="CI84" s="677"/>
      <c r="CJ84" s="677"/>
      <c r="CK84" s="677"/>
      <c r="CL84" s="678"/>
      <c r="CM84" s="679"/>
      <c r="CN84" s="650"/>
      <c r="CO84" s="650"/>
      <c r="CP84" s="650"/>
      <c r="CQ84" s="650"/>
      <c r="CR84" s="651"/>
      <c r="CS84" s="651"/>
      <c r="CT84" s="651"/>
      <c r="CU84" s="651"/>
      <c r="CV84" s="651"/>
      <c r="CW84" s="651"/>
      <c r="CX84" s="651"/>
      <c r="CY84" s="650"/>
      <c r="CZ84" s="650"/>
      <c r="DA84" s="650"/>
      <c r="DB84" s="650"/>
      <c r="DC84" s="651"/>
      <c r="DD84" s="651"/>
      <c r="DE84" s="651"/>
      <c r="DF84" s="651"/>
      <c r="DG84" s="651"/>
      <c r="DH84" s="651"/>
      <c r="DI84" s="651"/>
      <c r="DJ84" s="650"/>
      <c r="DK84" s="650"/>
      <c r="DL84" s="650"/>
      <c r="DM84" s="650"/>
      <c r="DN84" s="651"/>
      <c r="DO84" s="651"/>
      <c r="DP84" s="651"/>
      <c r="DQ84" s="651"/>
      <c r="DR84" s="651"/>
      <c r="DS84" s="651"/>
      <c r="DT84" s="651"/>
      <c r="DU84" s="651"/>
      <c r="DV84" s="651"/>
      <c r="DW84" s="651"/>
      <c r="DX84" s="1465"/>
      <c r="DY84" s="680"/>
      <c r="DZ84" s="668"/>
    </row>
    <row r="85" spans="1:130" s="738" customFormat="1" ht="15.75">
      <c r="A85" s="630"/>
      <c r="B85" s="630"/>
      <c r="C85" s="631"/>
      <c r="D85" s="632"/>
      <c r="E85" s="684"/>
      <c r="F85" s="685"/>
      <c r="G85" s="685"/>
      <c r="H85" s="632"/>
      <c r="I85" s="632"/>
      <c r="J85" s="632"/>
      <c r="K85" s="632"/>
      <c r="L85" s="632"/>
      <c r="M85" s="632"/>
      <c r="N85" s="632"/>
      <c r="O85" s="653"/>
      <c r="P85" s="683"/>
      <c r="Q85" s="632"/>
      <c r="R85" s="632"/>
      <c r="S85" s="632"/>
      <c r="T85" s="636"/>
      <c r="U85" s="636"/>
      <c r="V85" s="636"/>
      <c r="W85" s="636"/>
      <c r="X85" s="636"/>
      <c r="Y85" s="636"/>
      <c r="Z85" s="1385"/>
      <c r="AA85" s="1385"/>
      <c r="AB85" s="1385"/>
      <c r="AC85" s="1385"/>
      <c r="AD85" s="1385"/>
      <c r="AE85" s="1385"/>
      <c r="AF85" s="637"/>
      <c r="AG85" s="637"/>
      <c r="AH85" s="637"/>
      <c r="AI85" s="637"/>
      <c r="AJ85" s="637"/>
      <c r="AK85" s="637"/>
      <c r="AL85" s="637"/>
      <c r="AM85" s="637"/>
      <c r="AN85" s="638"/>
      <c r="AO85" s="638"/>
      <c r="AP85" s="638"/>
      <c r="AQ85" s="638"/>
      <c r="AR85" s="640"/>
      <c r="AS85" s="640"/>
      <c r="AT85" s="1476"/>
      <c r="AU85" s="1476"/>
      <c r="AV85" s="1476"/>
      <c r="AW85" s="1476"/>
      <c r="AX85" s="1476"/>
      <c r="AY85" s="1476"/>
      <c r="AZ85" s="1476"/>
      <c r="BA85" s="1476"/>
      <c r="BB85" s="1377"/>
      <c r="BC85" s="1377"/>
      <c r="BD85" s="1377"/>
      <c r="BE85" s="641"/>
      <c r="BF85" s="641"/>
      <c r="BG85" s="641"/>
      <c r="BH85" s="641"/>
      <c r="BI85" s="641"/>
      <c r="BJ85" s="641"/>
      <c r="BK85" s="641"/>
      <c r="BL85" s="641"/>
      <c r="BM85" s="641"/>
      <c r="BN85" s="641"/>
      <c r="BO85" s="641"/>
      <c r="BP85" s="641"/>
      <c r="BQ85" s="642"/>
      <c r="BR85" s="642"/>
      <c r="BS85" s="642"/>
      <c r="BT85" s="642"/>
      <c r="BU85" s="642"/>
      <c r="BV85" s="642"/>
      <c r="BW85" s="642"/>
      <c r="BX85" s="643"/>
      <c r="BY85" s="644"/>
      <c r="BZ85" s="644"/>
      <c r="CA85" s="644"/>
      <c r="CB85" s="645"/>
      <c r="CC85" s="673"/>
      <c r="CD85" s="674"/>
      <c r="CE85" s="674"/>
      <c r="CF85" s="674"/>
      <c r="CG85" s="675"/>
      <c r="CH85" s="646"/>
      <c r="CI85" s="647"/>
      <c r="CJ85" s="647"/>
      <c r="CK85" s="647"/>
      <c r="CL85" s="648"/>
      <c r="CM85" s="649"/>
      <c r="CN85" s="650"/>
      <c r="CO85" s="650"/>
      <c r="CP85" s="650"/>
      <c r="CQ85" s="650"/>
      <c r="CR85" s="651"/>
      <c r="CS85" s="651"/>
      <c r="CT85" s="651"/>
      <c r="CU85" s="651"/>
      <c r="CV85" s="651"/>
      <c r="CW85" s="651"/>
      <c r="CX85" s="651"/>
      <c r="CY85" s="650"/>
      <c r="CZ85" s="650"/>
      <c r="DA85" s="650"/>
      <c r="DB85" s="650"/>
      <c r="DC85" s="651"/>
      <c r="DD85" s="651"/>
      <c r="DE85" s="651"/>
      <c r="DF85" s="651"/>
      <c r="DG85" s="651"/>
      <c r="DH85" s="651"/>
      <c r="DI85" s="651"/>
      <c r="DJ85" s="650"/>
      <c r="DK85" s="650"/>
      <c r="DL85" s="650"/>
      <c r="DM85" s="650"/>
      <c r="DN85" s="651"/>
      <c r="DO85" s="651"/>
      <c r="DP85" s="651"/>
      <c r="DQ85" s="651"/>
      <c r="DR85" s="651"/>
      <c r="DS85" s="651"/>
      <c r="DT85" s="651"/>
      <c r="DU85" s="652"/>
      <c r="DV85" s="652"/>
      <c r="DW85" s="652"/>
      <c r="DX85" s="1463"/>
      <c r="DY85" s="653"/>
      <c r="DZ85" s="654"/>
    </row>
    <row r="86" spans="1:130" s="737" customFormat="1" ht="15">
      <c r="A86" s="668"/>
      <c r="B86" s="668"/>
      <c r="C86" s="665"/>
      <c r="D86" s="666"/>
      <c r="E86" s="666"/>
      <c r="F86" s="667"/>
      <c r="G86" s="667"/>
      <c r="H86" s="668"/>
      <c r="I86" s="668"/>
      <c r="J86" s="668"/>
      <c r="K86" s="668"/>
      <c r="L86" s="668"/>
      <c r="M86" s="668"/>
      <c r="N86" s="668"/>
      <c r="O86" s="668"/>
      <c r="P86" s="681"/>
      <c r="Q86" s="668"/>
      <c r="R86" s="668"/>
      <c r="S86" s="668"/>
      <c r="T86" s="635"/>
      <c r="U86" s="635"/>
      <c r="V86" s="635"/>
      <c r="W86" s="635"/>
      <c r="X86" s="635"/>
      <c r="Y86" s="635"/>
      <c r="Z86" s="1375"/>
      <c r="AA86" s="1375"/>
      <c r="AB86" s="1375"/>
      <c r="AC86" s="1375"/>
      <c r="AD86" s="1375"/>
      <c r="AE86" s="1375"/>
      <c r="AF86" s="650"/>
      <c r="AG86" s="650"/>
      <c r="AH86" s="650"/>
      <c r="AI86" s="650"/>
      <c r="AJ86" s="650"/>
      <c r="AK86" s="650"/>
      <c r="AL86" s="650"/>
      <c r="AM86" s="650"/>
      <c r="AN86" s="650"/>
      <c r="AO86" s="650"/>
      <c r="AP86" s="650"/>
      <c r="AQ86" s="650"/>
      <c r="AR86" s="650"/>
      <c r="AS86" s="650"/>
      <c r="AT86" s="571"/>
      <c r="AU86" s="571"/>
      <c r="AV86" s="571"/>
      <c r="AW86" s="571"/>
      <c r="AX86" s="571"/>
      <c r="AY86" s="571"/>
      <c r="AZ86" s="571"/>
      <c r="BA86" s="571"/>
      <c r="BB86" s="1372"/>
      <c r="BC86" s="1372"/>
      <c r="BD86" s="1372"/>
      <c r="BE86" s="670"/>
      <c r="BF86" s="670"/>
      <c r="BG86" s="670"/>
      <c r="BH86" s="670"/>
      <c r="BI86" s="670"/>
      <c r="BJ86" s="670"/>
      <c r="BK86" s="670"/>
      <c r="BL86" s="670"/>
      <c r="BM86" s="671"/>
      <c r="BN86" s="671"/>
      <c r="BO86" s="671"/>
      <c r="BP86" s="671"/>
      <c r="BQ86" s="650"/>
      <c r="BR86" s="650"/>
      <c r="BS86" s="650"/>
      <c r="BT86" s="650"/>
      <c r="BU86" s="650"/>
      <c r="BV86" s="650"/>
      <c r="BW86" s="650"/>
      <c r="BX86" s="673"/>
      <c r="BY86" s="674"/>
      <c r="BZ86" s="674"/>
      <c r="CA86" s="674"/>
      <c r="CB86" s="675"/>
      <c r="CC86" s="643"/>
      <c r="CD86" s="644"/>
      <c r="CE86" s="644"/>
      <c r="CF86" s="644"/>
      <c r="CG86" s="645"/>
      <c r="CH86" s="676"/>
      <c r="CI86" s="677"/>
      <c r="CJ86" s="677"/>
      <c r="CK86" s="677"/>
      <c r="CL86" s="678"/>
      <c r="CM86" s="679"/>
      <c r="CN86" s="650"/>
      <c r="CO86" s="650"/>
      <c r="CP86" s="650"/>
      <c r="CQ86" s="650"/>
      <c r="CR86" s="651"/>
      <c r="CS86" s="651"/>
      <c r="CT86" s="651"/>
      <c r="CU86" s="651"/>
      <c r="CV86" s="651"/>
      <c r="CW86" s="651"/>
      <c r="CX86" s="651"/>
      <c r="CY86" s="650"/>
      <c r="CZ86" s="650"/>
      <c r="DA86" s="650"/>
      <c r="DB86" s="650"/>
      <c r="DC86" s="651"/>
      <c r="DD86" s="651"/>
      <c r="DE86" s="651"/>
      <c r="DF86" s="651"/>
      <c r="DG86" s="651"/>
      <c r="DH86" s="651"/>
      <c r="DI86" s="651"/>
      <c r="DJ86" s="650"/>
      <c r="DK86" s="650"/>
      <c r="DL86" s="650"/>
      <c r="DM86" s="650"/>
      <c r="DN86" s="651"/>
      <c r="DO86" s="651"/>
      <c r="DP86" s="651"/>
      <c r="DQ86" s="651"/>
      <c r="DR86" s="651"/>
      <c r="DS86" s="651"/>
      <c r="DT86" s="651"/>
      <c r="DU86" s="651"/>
      <c r="DV86" s="651"/>
      <c r="DW86" s="651"/>
      <c r="DX86" s="1465"/>
      <c r="DY86" s="680"/>
      <c r="DZ86" s="668"/>
    </row>
    <row r="87" spans="1:130" s="737" customFormat="1" ht="15.75">
      <c r="A87" s="664"/>
      <c r="B87" s="664"/>
      <c r="C87" s="665"/>
      <c r="D87" s="666"/>
      <c r="E87" s="666"/>
      <c r="F87" s="667"/>
      <c r="G87" s="667"/>
      <c r="H87" s="668"/>
      <c r="I87" s="668"/>
      <c r="J87" s="668"/>
      <c r="K87" s="668"/>
      <c r="L87" s="668"/>
      <c r="M87" s="668"/>
      <c r="N87" s="668"/>
      <c r="O87" s="668"/>
      <c r="P87" s="681"/>
      <c r="Q87" s="668"/>
      <c r="R87" s="668"/>
      <c r="S87" s="668"/>
      <c r="T87" s="635"/>
      <c r="U87" s="635"/>
      <c r="V87" s="635"/>
      <c r="W87" s="635"/>
      <c r="X87" s="635"/>
      <c r="Y87" s="635"/>
      <c r="Z87" s="1375"/>
      <c r="AA87" s="1375"/>
      <c r="AB87" s="1375"/>
      <c r="AC87" s="1375"/>
      <c r="AD87" s="1375"/>
      <c r="AE87" s="1375"/>
      <c r="AF87" s="650"/>
      <c r="AG87" s="650"/>
      <c r="AH87" s="650"/>
      <c r="AI87" s="650"/>
      <c r="AJ87" s="650"/>
      <c r="AK87" s="650"/>
      <c r="AL87" s="650"/>
      <c r="AM87" s="650"/>
      <c r="AN87" s="650"/>
      <c r="AO87" s="650"/>
      <c r="AP87" s="650"/>
      <c r="AQ87" s="650"/>
      <c r="AR87" s="650"/>
      <c r="AS87" s="650"/>
      <c r="AT87" s="571"/>
      <c r="AU87" s="571"/>
      <c r="AV87" s="571"/>
      <c r="AW87" s="571"/>
      <c r="AX87" s="571"/>
      <c r="AY87" s="571"/>
      <c r="AZ87" s="571"/>
      <c r="BA87" s="571"/>
      <c r="BB87" s="1372"/>
      <c r="BC87" s="1372"/>
      <c r="BD87" s="1372"/>
      <c r="BE87" s="670"/>
      <c r="BF87" s="670"/>
      <c r="BG87" s="670"/>
      <c r="BH87" s="670"/>
      <c r="BI87" s="670"/>
      <c r="BJ87" s="670"/>
      <c r="BK87" s="670"/>
      <c r="BL87" s="670"/>
      <c r="BM87" s="682"/>
      <c r="BN87" s="682"/>
      <c r="BO87" s="682"/>
      <c r="BP87" s="682"/>
      <c r="BQ87" s="650"/>
      <c r="BR87" s="650"/>
      <c r="BS87" s="650"/>
      <c r="BT87" s="650"/>
      <c r="BU87" s="650"/>
      <c r="BV87" s="650"/>
      <c r="BW87" s="650"/>
      <c r="BX87" s="673"/>
      <c r="BY87" s="674"/>
      <c r="BZ87" s="674"/>
      <c r="CA87" s="674"/>
      <c r="CB87" s="675"/>
      <c r="CC87" s="2579"/>
      <c r="CD87" s="2580"/>
      <c r="CE87" s="2580"/>
      <c r="CF87" s="2580"/>
      <c r="CG87" s="2581"/>
      <c r="CH87" s="676"/>
      <c r="CI87" s="677"/>
      <c r="CJ87" s="677"/>
      <c r="CK87" s="677"/>
      <c r="CL87" s="678"/>
      <c r="CM87" s="679"/>
      <c r="CN87" s="650"/>
      <c r="CO87" s="650"/>
      <c r="CP87" s="650"/>
      <c r="CQ87" s="650"/>
      <c r="CR87" s="651"/>
      <c r="CS87" s="651"/>
      <c r="CT87" s="651"/>
      <c r="CU87" s="651"/>
      <c r="CV87" s="651"/>
      <c r="CW87" s="651"/>
      <c r="CX87" s="651"/>
      <c r="CY87" s="650"/>
      <c r="CZ87" s="650"/>
      <c r="DA87" s="650"/>
      <c r="DB87" s="650"/>
      <c r="DC87" s="651"/>
      <c r="DD87" s="651"/>
      <c r="DE87" s="651"/>
      <c r="DF87" s="651"/>
      <c r="DG87" s="651"/>
      <c r="DH87" s="651"/>
      <c r="DI87" s="651"/>
      <c r="DJ87" s="650"/>
      <c r="DK87" s="650"/>
      <c r="DL87" s="650"/>
      <c r="DM87" s="650"/>
      <c r="DN87" s="651"/>
      <c r="DO87" s="651"/>
      <c r="DP87" s="651"/>
      <c r="DQ87" s="651"/>
      <c r="DR87" s="651"/>
      <c r="DS87" s="651"/>
      <c r="DT87" s="651"/>
      <c r="DU87" s="651"/>
      <c r="DV87" s="651"/>
      <c r="DW87" s="651"/>
      <c r="DX87" s="1465"/>
      <c r="DY87" s="680"/>
      <c r="DZ87" s="668"/>
    </row>
    <row r="88" spans="1:130" s="738" customFormat="1" ht="15.75">
      <c r="A88" s="630"/>
      <c r="B88" s="630"/>
      <c r="C88" s="631"/>
      <c r="D88" s="632"/>
      <c r="E88" s="739"/>
      <c r="F88" s="685"/>
      <c r="G88" s="685"/>
      <c r="H88" s="632"/>
      <c r="I88" s="632"/>
      <c r="J88" s="632"/>
      <c r="K88" s="632"/>
      <c r="L88" s="632"/>
      <c r="M88" s="632"/>
      <c r="N88" s="632"/>
      <c r="O88" s="653"/>
      <c r="P88" s="683"/>
      <c r="Q88" s="632"/>
      <c r="R88" s="632"/>
      <c r="S88" s="632"/>
      <c r="T88" s="636"/>
      <c r="U88" s="636"/>
      <c r="V88" s="636"/>
      <c r="W88" s="636"/>
      <c r="X88" s="636"/>
      <c r="Y88" s="636"/>
      <c r="Z88" s="1385"/>
      <c r="AA88" s="1385"/>
      <c r="AB88" s="1385"/>
      <c r="AC88" s="1385"/>
      <c r="AD88" s="1385"/>
      <c r="AE88" s="1385"/>
      <c r="AF88" s="637"/>
      <c r="AG88" s="637"/>
      <c r="AH88" s="637"/>
      <c r="AI88" s="637"/>
      <c r="AJ88" s="637"/>
      <c r="AK88" s="637"/>
      <c r="AL88" s="637"/>
      <c r="AM88" s="637"/>
      <c r="AN88" s="638"/>
      <c r="AO88" s="638"/>
      <c r="AP88" s="638"/>
      <c r="AQ88" s="638"/>
      <c r="AR88" s="640"/>
      <c r="AS88" s="640"/>
      <c r="AT88" s="1476"/>
      <c r="AU88" s="1476"/>
      <c r="AV88" s="1476"/>
      <c r="AW88" s="1476"/>
      <c r="AX88" s="1476"/>
      <c r="AY88" s="1476"/>
      <c r="AZ88" s="1476"/>
      <c r="BA88" s="1476"/>
      <c r="BB88" s="1377"/>
      <c r="BC88" s="1377"/>
      <c r="BD88" s="1377"/>
      <c r="BE88" s="641"/>
      <c r="BF88" s="641"/>
      <c r="BG88" s="641"/>
      <c r="BH88" s="641"/>
      <c r="BI88" s="641"/>
      <c r="BJ88" s="641"/>
      <c r="BK88" s="641"/>
      <c r="BL88" s="641"/>
      <c r="BM88" s="641"/>
      <c r="BN88" s="641"/>
      <c r="BO88" s="641"/>
      <c r="BP88" s="641"/>
      <c r="BQ88" s="642"/>
      <c r="BR88" s="642"/>
      <c r="BS88" s="642"/>
      <c r="BT88" s="642"/>
      <c r="BU88" s="642"/>
      <c r="BV88" s="642"/>
      <c r="BW88" s="642"/>
      <c r="BX88" s="643"/>
      <c r="BY88" s="644"/>
      <c r="BZ88" s="644"/>
      <c r="CA88" s="644"/>
      <c r="CB88" s="645"/>
      <c r="CC88" s="686"/>
      <c r="CD88" s="687"/>
      <c r="CE88" s="687"/>
      <c r="CF88" s="687"/>
      <c r="CG88" s="688"/>
      <c r="CH88" s="646"/>
      <c r="CI88" s="647"/>
      <c r="CJ88" s="647"/>
      <c r="CK88" s="647"/>
      <c r="CL88" s="648"/>
      <c r="CM88" s="649"/>
      <c r="CN88" s="650"/>
      <c r="CO88" s="650"/>
      <c r="CP88" s="650"/>
      <c r="CQ88" s="650"/>
      <c r="CR88" s="651"/>
      <c r="CS88" s="651"/>
      <c r="CT88" s="651"/>
      <c r="CU88" s="651"/>
      <c r="CV88" s="651"/>
      <c r="CW88" s="651"/>
      <c r="CX88" s="651"/>
      <c r="CY88" s="650"/>
      <c r="CZ88" s="650"/>
      <c r="DA88" s="650"/>
      <c r="DB88" s="650"/>
      <c r="DC88" s="651"/>
      <c r="DD88" s="651"/>
      <c r="DE88" s="651"/>
      <c r="DF88" s="651"/>
      <c r="DG88" s="651"/>
      <c r="DH88" s="651"/>
      <c r="DI88" s="651"/>
      <c r="DJ88" s="650"/>
      <c r="DK88" s="650"/>
      <c r="DL88" s="650"/>
      <c r="DM88" s="650"/>
      <c r="DN88" s="651"/>
      <c r="DO88" s="651"/>
      <c r="DP88" s="651"/>
      <c r="DQ88" s="651"/>
      <c r="DR88" s="651"/>
      <c r="DS88" s="651"/>
      <c r="DT88" s="651"/>
      <c r="DU88" s="652"/>
      <c r="DV88" s="652"/>
      <c r="DW88" s="652"/>
      <c r="DX88" s="1463"/>
      <c r="DY88" s="653"/>
      <c r="DZ88" s="654"/>
    </row>
    <row r="89" spans="1:130" s="737" customFormat="1" ht="15.75">
      <c r="A89" s="668"/>
      <c r="B89" s="668"/>
      <c r="C89" s="665"/>
      <c r="D89" s="666"/>
      <c r="E89" s="666"/>
      <c r="F89" s="667"/>
      <c r="G89" s="667"/>
      <c r="H89" s="668"/>
      <c r="I89" s="668"/>
      <c r="J89" s="668"/>
      <c r="K89" s="668"/>
      <c r="L89" s="668"/>
      <c r="M89" s="668"/>
      <c r="N89" s="668"/>
      <c r="O89" s="668"/>
      <c r="P89" s="681"/>
      <c r="Q89" s="668"/>
      <c r="R89" s="668"/>
      <c r="S89" s="668"/>
      <c r="T89" s="635"/>
      <c r="U89" s="635"/>
      <c r="V89" s="635"/>
      <c r="W89" s="635"/>
      <c r="X89" s="635"/>
      <c r="Y89" s="635"/>
      <c r="Z89" s="1375"/>
      <c r="AA89" s="1375"/>
      <c r="AB89" s="1375"/>
      <c r="AC89" s="1375"/>
      <c r="AD89" s="1375"/>
      <c r="AE89" s="1375"/>
      <c r="AF89" s="650"/>
      <c r="AG89" s="650"/>
      <c r="AH89" s="650"/>
      <c r="AI89" s="650"/>
      <c r="AJ89" s="650"/>
      <c r="AK89" s="650"/>
      <c r="AL89" s="650"/>
      <c r="AM89" s="650"/>
      <c r="AN89" s="650"/>
      <c r="AO89" s="650"/>
      <c r="AP89" s="650"/>
      <c r="AQ89" s="650"/>
      <c r="AR89" s="650"/>
      <c r="AS89" s="650"/>
      <c r="AT89" s="571"/>
      <c r="AU89" s="571"/>
      <c r="AV89" s="571"/>
      <c r="AW89" s="571"/>
      <c r="AX89" s="571"/>
      <c r="AY89" s="571"/>
      <c r="AZ89" s="571"/>
      <c r="BA89" s="571"/>
      <c r="BB89" s="1372"/>
      <c r="BC89" s="1372"/>
      <c r="BD89" s="1372"/>
      <c r="BE89" s="670"/>
      <c r="BF89" s="670"/>
      <c r="BG89" s="670"/>
      <c r="BH89" s="670"/>
      <c r="BI89" s="670"/>
      <c r="BJ89" s="670"/>
      <c r="BK89" s="670"/>
      <c r="BL89" s="670"/>
      <c r="BM89" s="671"/>
      <c r="BN89" s="671"/>
      <c r="BO89" s="671"/>
      <c r="BP89" s="671"/>
      <c r="BQ89" s="650"/>
      <c r="BR89" s="650"/>
      <c r="BS89" s="650"/>
      <c r="BT89" s="650"/>
      <c r="BU89" s="650"/>
      <c r="BV89" s="650"/>
      <c r="BW89" s="650"/>
      <c r="BX89" s="673"/>
      <c r="BY89" s="674"/>
      <c r="BZ89" s="674"/>
      <c r="CA89" s="674"/>
      <c r="CB89" s="675"/>
      <c r="CC89" s="689"/>
      <c r="CD89" s="690"/>
      <c r="CE89" s="690"/>
      <c r="CF89" s="690"/>
      <c r="CG89" s="691"/>
      <c r="CH89" s="676"/>
      <c r="CI89" s="677"/>
      <c r="CJ89" s="677"/>
      <c r="CK89" s="677"/>
      <c r="CL89" s="678"/>
      <c r="CM89" s="679"/>
      <c r="CN89" s="650"/>
      <c r="CO89" s="650"/>
      <c r="CP89" s="650"/>
      <c r="CQ89" s="650"/>
      <c r="CR89" s="651"/>
      <c r="CS89" s="651"/>
      <c r="CT89" s="651"/>
      <c r="CU89" s="651"/>
      <c r="CV89" s="651"/>
      <c r="CW89" s="651"/>
      <c r="CX89" s="651"/>
      <c r="CY89" s="650"/>
      <c r="CZ89" s="650"/>
      <c r="DA89" s="650"/>
      <c r="DB89" s="650"/>
      <c r="DC89" s="651"/>
      <c r="DD89" s="651"/>
      <c r="DE89" s="651"/>
      <c r="DF89" s="651"/>
      <c r="DG89" s="651"/>
      <c r="DH89" s="651"/>
      <c r="DI89" s="651"/>
      <c r="DJ89" s="650"/>
      <c r="DK89" s="650"/>
      <c r="DL89" s="650"/>
      <c r="DM89" s="650"/>
      <c r="DN89" s="651"/>
      <c r="DO89" s="651"/>
      <c r="DP89" s="651"/>
      <c r="DQ89" s="651"/>
      <c r="DR89" s="651"/>
      <c r="DS89" s="651"/>
      <c r="DT89" s="651"/>
      <c r="DU89" s="651"/>
      <c r="DV89" s="651"/>
      <c r="DW89" s="651"/>
      <c r="DX89" s="1465"/>
      <c r="DY89" s="680"/>
      <c r="DZ89" s="668"/>
    </row>
    <row r="90" spans="1:130" s="737" customFormat="1" ht="15.75">
      <c r="A90" s="664"/>
      <c r="B90" s="664"/>
      <c r="C90" s="665"/>
      <c r="D90" s="666"/>
      <c r="E90" s="666"/>
      <c r="F90" s="667"/>
      <c r="G90" s="667"/>
      <c r="H90" s="668"/>
      <c r="I90" s="668"/>
      <c r="J90" s="668"/>
      <c r="K90" s="668"/>
      <c r="L90" s="668"/>
      <c r="M90" s="668"/>
      <c r="N90" s="668"/>
      <c r="O90" s="668"/>
      <c r="P90" s="681"/>
      <c r="Q90" s="668"/>
      <c r="R90" s="668"/>
      <c r="S90" s="668"/>
      <c r="T90" s="635"/>
      <c r="U90" s="635"/>
      <c r="V90" s="635"/>
      <c r="W90" s="635"/>
      <c r="X90" s="635"/>
      <c r="Y90" s="635"/>
      <c r="Z90" s="1375"/>
      <c r="AA90" s="1375"/>
      <c r="AB90" s="1375"/>
      <c r="AC90" s="1375"/>
      <c r="AD90" s="1375"/>
      <c r="AE90" s="1375"/>
      <c r="AF90" s="650"/>
      <c r="AG90" s="650"/>
      <c r="AH90" s="650"/>
      <c r="AI90" s="650"/>
      <c r="AJ90" s="650"/>
      <c r="AK90" s="650"/>
      <c r="AL90" s="650"/>
      <c r="AM90" s="650"/>
      <c r="AN90" s="650"/>
      <c r="AO90" s="650"/>
      <c r="AP90" s="650"/>
      <c r="AQ90" s="650"/>
      <c r="AR90" s="650"/>
      <c r="AS90" s="650"/>
      <c r="AT90" s="571"/>
      <c r="AU90" s="571"/>
      <c r="AV90" s="571"/>
      <c r="AW90" s="571"/>
      <c r="AX90" s="571"/>
      <c r="AY90" s="571"/>
      <c r="AZ90" s="571"/>
      <c r="BA90" s="571"/>
      <c r="BB90" s="1372"/>
      <c r="BC90" s="1372"/>
      <c r="BD90" s="1372"/>
      <c r="BE90" s="670"/>
      <c r="BF90" s="670"/>
      <c r="BG90" s="670"/>
      <c r="BH90" s="670"/>
      <c r="BI90" s="670"/>
      <c r="BJ90" s="670"/>
      <c r="BK90" s="670"/>
      <c r="BL90" s="670"/>
      <c r="BM90" s="682"/>
      <c r="BN90" s="682"/>
      <c r="BO90" s="682"/>
      <c r="BP90" s="682"/>
      <c r="BQ90" s="650"/>
      <c r="BR90" s="650"/>
      <c r="BS90" s="650"/>
      <c r="BT90" s="650"/>
      <c r="BU90" s="650"/>
      <c r="BV90" s="650"/>
      <c r="BW90" s="650"/>
      <c r="BX90" s="673"/>
      <c r="BY90" s="674"/>
      <c r="BZ90" s="674"/>
      <c r="CA90" s="674"/>
      <c r="CB90" s="675"/>
      <c r="CC90" s="689"/>
      <c r="CD90" s="690"/>
      <c r="CE90" s="690"/>
      <c r="CF90" s="690"/>
      <c r="CG90" s="691"/>
      <c r="CH90" s="676"/>
      <c r="CI90" s="677"/>
      <c r="CJ90" s="677"/>
      <c r="CK90" s="677"/>
      <c r="CL90" s="678"/>
      <c r="CM90" s="679"/>
      <c r="CN90" s="650"/>
      <c r="CO90" s="650"/>
      <c r="CP90" s="650"/>
      <c r="CQ90" s="650"/>
      <c r="CR90" s="651"/>
      <c r="CS90" s="651"/>
      <c r="CT90" s="651"/>
      <c r="CU90" s="651"/>
      <c r="CV90" s="651"/>
      <c r="CW90" s="651"/>
      <c r="CX90" s="651"/>
      <c r="CY90" s="650"/>
      <c r="CZ90" s="650"/>
      <c r="DA90" s="650"/>
      <c r="DB90" s="650"/>
      <c r="DC90" s="651"/>
      <c r="DD90" s="651"/>
      <c r="DE90" s="651"/>
      <c r="DF90" s="651"/>
      <c r="DG90" s="651"/>
      <c r="DH90" s="651"/>
      <c r="DI90" s="651"/>
      <c r="DJ90" s="650"/>
      <c r="DK90" s="650"/>
      <c r="DL90" s="650"/>
      <c r="DM90" s="650"/>
      <c r="DN90" s="651"/>
      <c r="DO90" s="651"/>
      <c r="DP90" s="651"/>
      <c r="DQ90" s="651"/>
      <c r="DR90" s="651"/>
      <c r="DS90" s="651"/>
      <c r="DT90" s="651"/>
      <c r="DU90" s="651"/>
      <c r="DV90" s="651"/>
      <c r="DW90" s="651"/>
      <c r="DX90" s="1465"/>
      <c r="DY90" s="680"/>
      <c r="DZ90" s="668"/>
    </row>
    <row r="91" spans="1:130" s="738" customFormat="1" ht="15.75">
      <c r="A91" s="630"/>
      <c r="B91" s="630"/>
      <c r="C91" s="631"/>
      <c r="D91" s="632"/>
      <c r="E91" s="739"/>
      <c r="F91" s="685"/>
      <c r="G91" s="685"/>
      <c r="H91" s="632"/>
      <c r="I91" s="632"/>
      <c r="J91" s="632"/>
      <c r="K91" s="632"/>
      <c r="L91" s="632"/>
      <c r="M91" s="632"/>
      <c r="N91" s="632"/>
      <c r="O91" s="653"/>
      <c r="P91" s="683"/>
      <c r="Q91" s="632"/>
      <c r="R91" s="632"/>
      <c r="S91" s="632"/>
      <c r="T91" s="636"/>
      <c r="U91" s="636"/>
      <c r="V91" s="636"/>
      <c r="W91" s="636"/>
      <c r="X91" s="636"/>
      <c r="Y91" s="636"/>
      <c r="Z91" s="1385"/>
      <c r="AA91" s="1385"/>
      <c r="AB91" s="1385"/>
      <c r="AC91" s="1385"/>
      <c r="AD91" s="1385"/>
      <c r="AE91" s="1385"/>
      <c r="AF91" s="637"/>
      <c r="AG91" s="637"/>
      <c r="AH91" s="637"/>
      <c r="AI91" s="637"/>
      <c r="AJ91" s="637"/>
      <c r="AK91" s="637"/>
      <c r="AL91" s="637"/>
      <c r="AM91" s="637"/>
      <c r="AN91" s="638"/>
      <c r="AO91" s="638"/>
      <c r="AP91" s="638"/>
      <c r="AQ91" s="638"/>
      <c r="AR91" s="640"/>
      <c r="AS91" s="640"/>
      <c r="AT91" s="1476"/>
      <c r="AU91" s="1476"/>
      <c r="AV91" s="1476"/>
      <c r="AW91" s="1476"/>
      <c r="AX91" s="1476"/>
      <c r="AY91" s="1476"/>
      <c r="AZ91" s="1476"/>
      <c r="BA91" s="1476"/>
      <c r="BB91" s="1377"/>
      <c r="BC91" s="1377"/>
      <c r="BD91" s="1377"/>
      <c r="BE91" s="641"/>
      <c r="BF91" s="641"/>
      <c r="BG91" s="641"/>
      <c r="BH91" s="641"/>
      <c r="BI91" s="641"/>
      <c r="BJ91" s="641"/>
      <c r="BK91" s="641"/>
      <c r="BL91" s="641"/>
      <c r="BM91" s="641"/>
      <c r="BN91" s="641"/>
      <c r="BO91" s="641"/>
      <c r="BP91" s="641"/>
      <c r="BQ91" s="642"/>
      <c r="BR91" s="642"/>
      <c r="BS91" s="642"/>
      <c r="BT91" s="642"/>
      <c r="BU91" s="642"/>
      <c r="BV91" s="642"/>
      <c r="BW91" s="642"/>
      <c r="BX91" s="643"/>
      <c r="BY91" s="644"/>
      <c r="BZ91" s="644"/>
      <c r="CA91" s="644"/>
      <c r="CB91" s="645"/>
      <c r="CC91" s="689"/>
      <c r="CD91" s="690"/>
      <c r="CE91" s="690"/>
      <c r="CF91" s="690"/>
      <c r="CG91" s="691"/>
      <c r="CH91" s="646"/>
      <c r="CI91" s="647"/>
      <c r="CJ91" s="647"/>
      <c r="CK91" s="647"/>
      <c r="CL91" s="648"/>
      <c r="CM91" s="649"/>
      <c r="CN91" s="650"/>
      <c r="CO91" s="650"/>
      <c r="CP91" s="650"/>
      <c r="CQ91" s="650"/>
      <c r="CR91" s="651"/>
      <c r="CS91" s="651"/>
      <c r="CT91" s="651"/>
      <c r="CU91" s="651"/>
      <c r="CV91" s="651"/>
      <c r="CW91" s="651"/>
      <c r="CX91" s="651"/>
      <c r="CY91" s="650"/>
      <c r="CZ91" s="650"/>
      <c r="DA91" s="650"/>
      <c r="DB91" s="650"/>
      <c r="DC91" s="651"/>
      <c r="DD91" s="651"/>
      <c r="DE91" s="651"/>
      <c r="DF91" s="651"/>
      <c r="DG91" s="651"/>
      <c r="DH91" s="651"/>
      <c r="DI91" s="651"/>
      <c r="DJ91" s="650"/>
      <c r="DK91" s="650"/>
      <c r="DL91" s="650"/>
      <c r="DM91" s="650"/>
      <c r="DN91" s="651"/>
      <c r="DO91" s="651"/>
      <c r="DP91" s="651"/>
      <c r="DQ91" s="651"/>
      <c r="DR91" s="651"/>
      <c r="DS91" s="651"/>
      <c r="DT91" s="651"/>
      <c r="DU91" s="652"/>
      <c r="DV91" s="652"/>
      <c r="DW91" s="652"/>
      <c r="DX91" s="1463"/>
      <c r="DY91" s="653"/>
      <c r="DZ91" s="654"/>
    </row>
    <row r="92" spans="1:130" s="737" customFormat="1" ht="15">
      <c r="A92" s="668"/>
      <c r="B92" s="668"/>
      <c r="C92" s="665"/>
      <c r="D92" s="666"/>
      <c r="E92" s="666"/>
      <c r="F92" s="667"/>
      <c r="G92" s="667"/>
      <c r="H92" s="668"/>
      <c r="I92" s="668"/>
      <c r="J92" s="668"/>
      <c r="K92" s="668"/>
      <c r="L92" s="668"/>
      <c r="M92" s="668"/>
      <c r="N92" s="668"/>
      <c r="O92" s="668"/>
      <c r="P92" s="681"/>
      <c r="Q92" s="668"/>
      <c r="R92" s="668"/>
      <c r="S92" s="668"/>
      <c r="T92" s="635"/>
      <c r="U92" s="635"/>
      <c r="V92" s="635"/>
      <c r="W92" s="635"/>
      <c r="X92" s="635"/>
      <c r="Y92" s="635"/>
      <c r="Z92" s="1375"/>
      <c r="AA92" s="1375"/>
      <c r="AB92" s="1375"/>
      <c r="AC92" s="1375"/>
      <c r="AD92" s="1375"/>
      <c r="AE92" s="1375"/>
      <c r="AF92" s="650"/>
      <c r="AG92" s="650"/>
      <c r="AH92" s="650"/>
      <c r="AI92" s="650"/>
      <c r="AJ92" s="650"/>
      <c r="AK92" s="650"/>
      <c r="AL92" s="650"/>
      <c r="AM92" s="650"/>
      <c r="AN92" s="650"/>
      <c r="AO92" s="650"/>
      <c r="AP92" s="650"/>
      <c r="AQ92" s="650"/>
      <c r="AR92" s="650"/>
      <c r="AS92" s="650"/>
      <c r="AT92" s="571"/>
      <c r="AU92" s="571"/>
      <c r="AV92" s="571"/>
      <c r="AW92" s="571"/>
      <c r="AX92" s="571"/>
      <c r="AY92" s="571"/>
      <c r="AZ92" s="571"/>
      <c r="BA92" s="571"/>
      <c r="BB92" s="1372"/>
      <c r="BC92" s="1372"/>
      <c r="BD92" s="1372"/>
      <c r="BE92" s="670"/>
      <c r="BF92" s="670"/>
      <c r="BG92" s="670"/>
      <c r="BH92" s="670"/>
      <c r="BI92" s="670"/>
      <c r="BJ92" s="670"/>
      <c r="BK92" s="670"/>
      <c r="BL92" s="670"/>
      <c r="BM92" s="671"/>
      <c r="BN92" s="671"/>
      <c r="BO92" s="671"/>
      <c r="BP92" s="671"/>
      <c r="BQ92" s="650"/>
      <c r="BR92" s="650"/>
      <c r="BS92" s="650"/>
      <c r="BT92" s="650"/>
      <c r="BU92" s="650"/>
      <c r="BV92" s="650"/>
      <c r="BW92" s="650"/>
      <c r="BX92" s="673"/>
      <c r="BY92" s="674"/>
      <c r="BZ92" s="674"/>
      <c r="CA92" s="674"/>
      <c r="CB92" s="675"/>
      <c r="CC92" s="673"/>
      <c r="CD92" s="674"/>
      <c r="CE92" s="674"/>
      <c r="CF92" s="674"/>
      <c r="CG92" s="675"/>
      <c r="CH92" s="676"/>
      <c r="CI92" s="677"/>
      <c r="CJ92" s="677"/>
      <c r="CK92" s="677"/>
      <c r="CL92" s="678"/>
      <c r="CM92" s="679"/>
      <c r="CN92" s="650"/>
      <c r="CO92" s="650"/>
      <c r="CP92" s="650"/>
      <c r="CQ92" s="650"/>
      <c r="CR92" s="651"/>
      <c r="CS92" s="651"/>
      <c r="CT92" s="651"/>
      <c r="CU92" s="651"/>
      <c r="CV92" s="651"/>
      <c r="CW92" s="651"/>
      <c r="CX92" s="651"/>
      <c r="CY92" s="650"/>
      <c r="CZ92" s="650"/>
      <c r="DA92" s="650"/>
      <c r="DB92" s="650"/>
      <c r="DC92" s="651"/>
      <c r="DD92" s="651"/>
      <c r="DE92" s="651"/>
      <c r="DF92" s="651"/>
      <c r="DG92" s="651"/>
      <c r="DH92" s="651"/>
      <c r="DI92" s="651"/>
      <c r="DJ92" s="650"/>
      <c r="DK92" s="650"/>
      <c r="DL92" s="650"/>
      <c r="DM92" s="650"/>
      <c r="DN92" s="651"/>
      <c r="DO92" s="651"/>
      <c r="DP92" s="651"/>
      <c r="DQ92" s="651"/>
      <c r="DR92" s="651"/>
      <c r="DS92" s="651"/>
      <c r="DT92" s="651"/>
      <c r="DU92" s="651"/>
      <c r="DV92" s="651"/>
      <c r="DW92" s="651"/>
      <c r="DX92" s="1465"/>
      <c r="DY92" s="680"/>
      <c r="DZ92" s="668"/>
    </row>
    <row r="93" spans="1:130" s="737" customFormat="1" ht="15.75">
      <c r="A93" s="664"/>
      <c r="B93" s="664"/>
      <c r="C93" s="665"/>
      <c r="D93" s="666"/>
      <c r="E93" s="666"/>
      <c r="F93" s="667"/>
      <c r="G93" s="667"/>
      <c r="H93" s="668"/>
      <c r="I93" s="668"/>
      <c r="J93" s="668"/>
      <c r="K93" s="668"/>
      <c r="L93" s="668"/>
      <c r="M93" s="668"/>
      <c r="N93" s="668"/>
      <c r="O93" s="668"/>
      <c r="P93" s="681"/>
      <c r="Q93" s="668"/>
      <c r="R93" s="668"/>
      <c r="S93" s="668"/>
      <c r="T93" s="635"/>
      <c r="U93" s="635"/>
      <c r="V93" s="635"/>
      <c r="W93" s="635"/>
      <c r="X93" s="635"/>
      <c r="Y93" s="635"/>
      <c r="Z93" s="1375"/>
      <c r="AA93" s="1375"/>
      <c r="AB93" s="1375"/>
      <c r="AC93" s="1375"/>
      <c r="AD93" s="1375"/>
      <c r="AE93" s="1375"/>
      <c r="AF93" s="650"/>
      <c r="AG93" s="650"/>
      <c r="AH93" s="650"/>
      <c r="AI93" s="650"/>
      <c r="AJ93" s="650"/>
      <c r="AK93" s="650"/>
      <c r="AL93" s="650"/>
      <c r="AM93" s="650"/>
      <c r="AN93" s="650"/>
      <c r="AO93" s="650"/>
      <c r="AP93" s="650"/>
      <c r="AQ93" s="650"/>
      <c r="AR93" s="650"/>
      <c r="AS93" s="650"/>
      <c r="AT93" s="571"/>
      <c r="AU93" s="571"/>
      <c r="AV93" s="571"/>
      <c r="AW93" s="571"/>
      <c r="AX93" s="571"/>
      <c r="AY93" s="571"/>
      <c r="AZ93" s="571"/>
      <c r="BA93" s="571"/>
      <c r="BB93" s="1372"/>
      <c r="BC93" s="1372"/>
      <c r="BD93" s="1372"/>
      <c r="BE93" s="670"/>
      <c r="BF93" s="670"/>
      <c r="BG93" s="670"/>
      <c r="BH93" s="670"/>
      <c r="BI93" s="670"/>
      <c r="BJ93" s="670"/>
      <c r="BK93" s="670"/>
      <c r="BL93" s="670"/>
      <c r="BM93" s="682"/>
      <c r="BN93" s="682"/>
      <c r="BO93" s="682"/>
      <c r="BP93" s="682"/>
      <c r="BQ93" s="650"/>
      <c r="BR93" s="650"/>
      <c r="BS93" s="650"/>
      <c r="BT93" s="650"/>
      <c r="BU93" s="650"/>
      <c r="BV93" s="650"/>
      <c r="BW93" s="650"/>
      <c r="BX93" s="673"/>
      <c r="BY93" s="674"/>
      <c r="BZ93" s="674"/>
      <c r="CA93" s="674"/>
      <c r="CB93" s="675"/>
      <c r="CC93" s="643"/>
      <c r="CD93" s="644"/>
      <c r="CE93" s="644"/>
      <c r="CF93" s="644"/>
      <c r="CG93" s="645"/>
      <c r="CH93" s="676"/>
      <c r="CI93" s="677"/>
      <c r="CJ93" s="677"/>
      <c r="CK93" s="677"/>
      <c r="CL93" s="678"/>
      <c r="CM93" s="679"/>
      <c r="CN93" s="650"/>
      <c r="CO93" s="650"/>
      <c r="CP93" s="650"/>
      <c r="CQ93" s="650"/>
      <c r="CR93" s="651"/>
      <c r="CS93" s="651"/>
      <c r="CT93" s="651"/>
      <c r="CU93" s="651"/>
      <c r="CV93" s="651"/>
      <c r="CW93" s="651"/>
      <c r="CX93" s="651"/>
      <c r="CY93" s="650"/>
      <c r="CZ93" s="650"/>
      <c r="DA93" s="650"/>
      <c r="DB93" s="650"/>
      <c r="DC93" s="651"/>
      <c r="DD93" s="651"/>
      <c r="DE93" s="651"/>
      <c r="DF93" s="651"/>
      <c r="DG93" s="651"/>
      <c r="DH93" s="651"/>
      <c r="DI93" s="651"/>
      <c r="DJ93" s="650"/>
      <c r="DK93" s="650"/>
      <c r="DL93" s="650"/>
      <c r="DM93" s="650"/>
      <c r="DN93" s="651"/>
      <c r="DO93" s="651"/>
      <c r="DP93" s="651"/>
      <c r="DQ93" s="651"/>
      <c r="DR93" s="651"/>
      <c r="DS93" s="651"/>
      <c r="DT93" s="651"/>
      <c r="DU93" s="651"/>
      <c r="DV93" s="651"/>
      <c r="DW93" s="651"/>
      <c r="DX93" s="1465"/>
      <c r="DY93" s="680"/>
      <c r="DZ93" s="668"/>
    </row>
    <row r="94" spans="1:130" s="738" customFormat="1" ht="15.75">
      <c r="A94" s="630"/>
      <c r="B94" s="630"/>
      <c r="C94" s="631"/>
      <c r="D94" s="632"/>
      <c r="E94" s="739"/>
      <c r="F94" s="685"/>
      <c r="G94" s="685"/>
      <c r="H94" s="632"/>
      <c r="I94" s="632"/>
      <c r="J94" s="632"/>
      <c r="K94" s="632"/>
      <c r="L94" s="632"/>
      <c r="M94" s="632"/>
      <c r="N94" s="632"/>
      <c r="O94" s="653"/>
      <c r="P94" s="683"/>
      <c r="Q94" s="632"/>
      <c r="R94" s="632"/>
      <c r="S94" s="632"/>
      <c r="T94" s="636"/>
      <c r="U94" s="636"/>
      <c r="V94" s="636"/>
      <c r="W94" s="636"/>
      <c r="X94" s="636"/>
      <c r="Y94" s="636"/>
      <c r="Z94" s="1385"/>
      <c r="AA94" s="1385"/>
      <c r="AB94" s="1385"/>
      <c r="AC94" s="1385"/>
      <c r="AD94" s="1385"/>
      <c r="AE94" s="1385"/>
      <c r="AF94" s="637"/>
      <c r="AG94" s="637"/>
      <c r="AH94" s="637"/>
      <c r="AI94" s="637"/>
      <c r="AJ94" s="637"/>
      <c r="AK94" s="637"/>
      <c r="AL94" s="637"/>
      <c r="AM94" s="637"/>
      <c r="AN94" s="638"/>
      <c r="AO94" s="638"/>
      <c r="AP94" s="638"/>
      <c r="AQ94" s="638"/>
      <c r="AR94" s="640"/>
      <c r="AS94" s="640"/>
      <c r="AT94" s="1476"/>
      <c r="AU94" s="1476"/>
      <c r="AV94" s="1476"/>
      <c r="AW94" s="1476"/>
      <c r="AX94" s="1476"/>
      <c r="AY94" s="1476"/>
      <c r="AZ94" s="1476"/>
      <c r="BA94" s="1476"/>
      <c r="BB94" s="1377"/>
      <c r="BC94" s="1377"/>
      <c r="BD94" s="1377"/>
      <c r="BE94" s="641"/>
      <c r="BF94" s="641"/>
      <c r="BG94" s="641"/>
      <c r="BH94" s="641"/>
      <c r="BI94" s="641"/>
      <c r="BJ94" s="641"/>
      <c r="BK94" s="641"/>
      <c r="BL94" s="641"/>
      <c r="BM94" s="641"/>
      <c r="BN94" s="641"/>
      <c r="BO94" s="641"/>
      <c r="BP94" s="641"/>
      <c r="BQ94" s="642"/>
      <c r="BR94" s="642"/>
      <c r="BS94" s="642"/>
      <c r="BT94" s="642"/>
      <c r="BU94" s="642"/>
      <c r="BV94" s="642"/>
      <c r="BW94" s="642"/>
      <c r="BX94" s="643"/>
      <c r="BY94" s="644"/>
      <c r="BZ94" s="644"/>
      <c r="CA94" s="644"/>
      <c r="CB94" s="645"/>
      <c r="CC94" s="673"/>
      <c r="CD94" s="674"/>
      <c r="CE94" s="674"/>
      <c r="CF94" s="674"/>
      <c r="CG94" s="675"/>
      <c r="CH94" s="646"/>
      <c r="CI94" s="647"/>
      <c r="CJ94" s="647"/>
      <c r="CK94" s="647"/>
      <c r="CL94" s="648"/>
      <c r="CM94" s="649"/>
      <c r="CN94" s="650"/>
      <c r="CO94" s="650"/>
      <c r="CP94" s="650"/>
      <c r="CQ94" s="650"/>
      <c r="CR94" s="651"/>
      <c r="CS94" s="651"/>
      <c r="CT94" s="651"/>
      <c r="CU94" s="651"/>
      <c r="CV94" s="651"/>
      <c r="CW94" s="651"/>
      <c r="CX94" s="651"/>
      <c r="CY94" s="650"/>
      <c r="CZ94" s="650"/>
      <c r="DA94" s="650"/>
      <c r="DB94" s="650"/>
      <c r="DC94" s="651"/>
      <c r="DD94" s="651"/>
      <c r="DE94" s="651"/>
      <c r="DF94" s="651"/>
      <c r="DG94" s="651"/>
      <c r="DH94" s="651"/>
      <c r="DI94" s="651"/>
      <c r="DJ94" s="650"/>
      <c r="DK94" s="650"/>
      <c r="DL94" s="650"/>
      <c r="DM94" s="650"/>
      <c r="DN94" s="651"/>
      <c r="DO94" s="651"/>
      <c r="DP94" s="651"/>
      <c r="DQ94" s="651"/>
      <c r="DR94" s="651"/>
      <c r="DS94" s="651"/>
      <c r="DT94" s="651"/>
      <c r="DU94" s="652"/>
      <c r="DV94" s="652"/>
      <c r="DW94" s="652"/>
      <c r="DX94" s="1463"/>
      <c r="DY94" s="653"/>
      <c r="DZ94" s="654"/>
    </row>
    <row r="95" spans="1:130" s="737" customFormat="1" ht="15">
      <c r="A95" s="668"/>
      <c r="B95" s="668"/>
      <c r="C95" s="665"/>
      <c r="D95" s="666"/>
      <c r="E95" s="666"/>
      <c r="F95" s="667"/>
      <c r="G95" s="667"/>
      <c r="H95" s="668"/>
      <c r="I95" s="668"/>
      <c r="J95" s="668"/>
      <c r="K95" s="668"/>
      <c r="L95" s="668"/>
      <c r="M95" s="668"/>
      <c r="N95" s="668"/>
      <c r="O95" s="668"/>
      <c r="P95" s="681"/>
      <c r="Q95" s="668"/>
      <c r="R95" s="668"/>
      <c r="S95" s="668"/>
      <c r="T95" s="635"/>
      <c r="U95" s="635"/>
      <c r="V95" s="635"/>
      <c r="W95" s="635"/>
      <c r="X95" s="635"/>
      <c r="Y95" s="635"/>
      <c r="Z95" s="1375"/>
      <c r="AA95" s="1375"/>
      <c r="AB95" s="1375"/>
      <c r="AC95" s="1375"/>
      <c r="AD95" s="1375"/>
      <c r="AE95" s="1375"/>
      <c r="AF95" s="650"/>
      <c r="AG95" s="650"/>
      <c r="AH95" s="650"/>
      <c r="AI95" s="650"/>
      <c r="AJ95" s="650"/>
      <c r="AK95" s="650"/>
      <c r="AL95" s="650"/>
      <c r="AM95" s="650"/>
      <c r="AN95" s="650"/>
      <c r="AO95" s="650"/>
      <c r="AP95" s="650"/>
      <c r="AQ95" s="650"/>
      <c r="AR95" s="650"/>
      <c r="AS95" s="650"/>
      <c r="AT95" s="571"/>
      <c r="AU95" s="571"/>
      <c r="AV95" s="571"/>
      <c r="AW95" s="571"/>
      <c r="AX95" s="571"/>
      <c r="AY95" s="571"/>
      <c r="AZ95" s="571"/>
      <c r="BA95" s="571"/>
      <c r="BB95" s="1372"/>
      <c r="BC95" s="1372"/>
      <c r="BD95" s="1372"/>
      <c r="BE95" s="670"/>
      <c r="BF95" s="670"/>
      <c r="BG95" s="670"/>
      <c r="BH95" s="670"/>
      <c r="BI95" s="670"/>
      <c r="BJ95" s="670"/>
      <c r="BK95" s="670"/>
      <c r="BL95" s="670"/>
      <c r="BM95" s="671"/>
      <c r="BN95" s="671"/>
      <c r="BO95" s="671"/>
      <c r="BP95" s="671"/>
      <c r="BQ95" s="650"/>
      <c r="BR95" s="650"/>
      <c r="BS95" s="650"/>
      <c r="BT95" s="650"/>
      <c r="BU95" s="650"/>
      <c r="BV95" s="650"/>
      <c r="BW95" s="650"/>
      <c r="BX95" s="673"/>
      <c r="BY95" s="674"/>
      <c r="BZ95" s="674"/>
      <c r="CA95" s="674"/>
      <c r="CB95" s="675"/>
      <c r="CC95" s="671"/>
      <c r="CD95" s="671"/>
      <c r="CE95" s="671"/>
      <c r="CF95" s="671"/>
      <c r="CG95" s="671"/>
      <c r="CH95" s="676"/>
      <c r="CI95" s="677"/>
      <c r="CJ95" s="677"/>
      <c r="CK95" s="677"/>
      <c r="CL95" s="678"/>
      <c r="CM95" s="679"/>
      <c r="CN95" s="650"/>
      <c r="CO95" s="650"/>
      <c r="CP95" s="650"/>
      <c r="CQ95" s="650"/>
      <c r="CR95" s="651"/>
      <c r="CS95" s="651"/>
      <c r="CT95" s="651"/>
      <c r="CU95" s="651"/>
      <c r="CV95" s="651"/>
      <c r="CW95" s="651"/>
      <c r="CX95" s="651"/>
      <c r="CY95" s="650"/>
      <c r="CZ95" s="650"/>
      <c r="DA95" s="650"/>
      <c r="DB95" s="650"/>
      <c r="DC95" s="651"/>
      <c r="DD95" s="651"/>
      <c r="DE95" s="651"/>
      <c r="DF95" s="651"/>
      <c r="DG95" s="651"/>
      <c r="DH95" s="651"/>
      <c r="DI95" s="651"/>
      <c r="DJ95" s="650"/>
      <c r="DK95" s="650"/>
      <c r="DL95" s="650"/>
      <c r="DM95" s="650"/>
      <c r="DN95" s="651"/>
      <c r="DO95" s="651"/>
      <c r="DP95" s="651"/>
      <c r="DQ95" s="651"/>
      <c r="DR95" s="651"/>
      <c r="DS95" s="651"/>
      <c r="DT95" s="651"/>
      <c r="DU95" s="651"/>
      <c r="DV95" s="651"/>
      <c r="DW95" s="651"/>
      <c r="DX95" s="1465"/>
      <c r="DY95" s="680"/>
      <c r="DZ95" s="668"/>
    </row>
    <row r="96" spans="1:130" s="737" customFormat="1" ht="15.75">
      <c r="A96" s="664"/>
      <c r="B96" s="664"/>
      <c r="C96" s="665"/>
      <c r="D96" s="666"/>
      <c r="E96" s="666"/>
      <c r="F96" s="667"/>
      <c r="G96" s="667"/>
      <c r="H96" s="668"/>
      <c r="I96" s="668"/>
      <c r="J96" s="668"/>
      <c r="K96" s="668"/>
      <c r="L96" s="668"/>
      <c r="M96" s="668"/>
      <c r="N96" s="668"/>
      <c r="O96" s="668"/>
      <c r="P96" s="681"/>
      <c r="Q96" s="668"/>
      <c r="R96" s="668"/>
      <c r="S96" s="668"/>
      <c r="T96" s="635"/>
      <c r="U96" s="635"/>
      <c r="V96" s="635"/>
      <c r="W96" s="635"/>
      <c r="X96" s="635"/>
      <c r="Y96" s="635"/>
      <c r="Z96" s="1375"/>
      <c r="AA96" s="1375"/>
      <c r="AB96" s="1375"/>
      <c r="AC96" s="1375"/>
      <c r="AD96" s="1375"/>
      <c r="AE96" s="1375"/>
      <c r="AF96" s="650"/>
      <c r="AG96" s="650"/>
      <c r="AH96" s="650"/>
      <c r="AI96" s="650"/>
      <c r="AJ96" s="650"/>
      <c r="AK96" s="650"/>
      <c r="AL96" s="650"/>
      <c r="AM96" s="650"/>
      <c r="AN96" s="650"/>
      <c r="AO96" s="650"/>
      <c r="AP96" s="650"/>
      <c r="AQ96" s="650"/>
      <c r="AR96" s="650"/>
      <c r="AS96" s="650"/>
      <c r="AT96" s="571"/>
      <c r="AU96" s="571"/>
      <c r="AV96" s="571"/>
      <c r="AW96" s="571"/>
      <c r="AX96" s="571"/>
      <c r="AY96" s="571"/>
      <c r="AZ96" s="571"/>
      <c r="BA96" s="571"/>
      <c r="BB96" s="1372"/>
      <c r="BC96" s="1372"/>
      <c r="BD96" s="1372"/>
      <c r="BE96" s="670"/>
      <c r="BF96" s="670"/>
      <c r="BG96" s="670"/>
      <c r="BH96" s="670"/>
      <c r="BI96" s="670"/>
      <c r="BJ96" s="670"/>
      <c r="BK96" s="670"/>
      <c r="BL96" s="670"/>
      <c r="BM96" s="682"/>
      <c r="BN96" s="682"/>
      <c r="BO96" s="682"/>
      <c r="BP96" s="682"/>
      <c r="BQ96" s="650"/>
      <c r="BR96" s="650"/>
      <c r="BS96" s="650"/>
      <c r="BT96" s="650"/>
      <c r="BU96" s="650"/>
      <c r="BV96" s="650"/>
      <c r="BW96" s="650"/>
      <c r="BX96" s="673"/>
      <c r="BY96" s="674"/>
      <c r="BZ96" s="674"/>
      <c r="CA96" s="674"/>
      <c r="CB96" s="675"/>
      <c r="CC96" s="682"/>
      <c r="CD96" s="682"/>
      <c r="CE96" s="682"/>
      <c r="CF96" s="682"/>
      <c r="CG96" s="682"/>
      <c r="CH96" s="676"/>
      <c r="CI96" s="677"/>
      <c r="CJ96" s="677"/>
      <c r="CK96" s="677"/>
      <c r="CL96" s="678"/>
      <c r="CM96" s="679"/>
      <c r="CN96" s="650"/>
      <c r="CO96" s="650"/>
      <c r="CP96" s="650"/>
      <c r="CQ96" s="650"/>
      <c r="CR96" s="651"/>
      <c r="CS96" s="651"/>
      <c r="CT96" s="651"/>
      <c r="CU96" s="651"/>
      <c r="CV96" s="651"/>
      <c r="CW96" s="651"/>
      <c r="CX96" s="651"/>
      <c r="CY96" s="650"/>
      <c r="CZ96" s="650"/>
      <c r="DA96" s="650"/>
      <c r="DB96" s="650"/>
      <c r="DC96" s="651"/>
      <c r="DD96" s="651"/>
      <c r="DE96" s="651"/>
      <c r="DF96" s="651"/>
      <c r="DG96" s="651"/>
      <c r="DH96" s="651"/>
      <c r="DI96" s="651"/>
      <c r="DJ96" s="650"/>
      <c r="DK96" s="650"/>
      <c r="DL96" s="650"/>
      <c r="DM96" s="650"/>
      <c r="DN96" s="651"/>
      <c r="DO96" s="651"/>
      <c r="DP96" s="651"/>
      <c r="DQ96" s="651"/>
      <c r="DR96" s="651"/>
      <c r="DS96" s="651"/>
      <c r="DT96" s="651"/>
      <c r="DU96" s="651"/>
      <c r="DV96" s="651"/>
      <c r="DW96" s="651"/>
      <c r="DX96" s="1465"/>
      <c r="DY96" s="680"/>
      <c r="DZ96" s="668"/>
    </row>
    <row r="97" spans="1:130" s="738" customFormat="1" ht="15.75">
      <c r="A97" s="630"/>
      <c r="B97" s="630"/>
      <c r="C97" s="631"/>
      <c r="D97" s="632"/>
      <c r="E97" s="739"/>
      <c r="F97" s="685"/>
      <c r="G97" s="685"/>
      <c r="H97" s="632"/>
      <c r="I97" s="632"/>
      <c r="J97" s="632"/>
      <c r="K97" s="632"/>
      <c r="L97" s="632"/>
      <c r="M97" s="632"/>
      <c r="N97" s="632"/>
      <c r="O97" s="653"/>
      <c r="P97" s="683"/>
      <c r="Q97" s="632"/>
      <c r="R97" s="632"/>
      <c r="S97" s="632"/>
      <c r="T97" s="636"/>
      <c r="U97" s="636"/>
      <c r="V97" s="636"/>
      <c r="W97" s="636"/>
      <c r="X97" s="636"/>
      <c r="Y97" s="636"/>
      <c r="Z97" s="1385"/>
      <c r="AA97" s="1385"/>
      <c r="AB97" s="1385"/>
      <c r="AC97" s="1385"/>
      <c r="AD97" s="1385"/>
      <c r="AE97" s="1385"/>
      <c r="AF97" s="637"/>
      <c r="AG97" s="637"/>
      <c r="AH97" s="637"/>
      <c r="AI97" s="637"/>
      <c r="AJ97" s="637"/>
      <c r="AK97" s="637"/>
      <c r="AL97" s="637"/>
      <c r="AM97" s="637"/>
      <c r="AN97" s="638"/>
      <c r="AO97" s="638"/>
      <c r="AP97" s="638"/>
      <c r="AQ97" s="638"/>
      <c r="AR97" s="640"/>
      <c r="AS97" s="640"/>
      <c r="AT97" s="1476"/>
      <c r="AU97" s="1476"/>
      <c r="AV97" s="1476"/>
      <c r="AW97" s="1476"/>
      <c r="AX97" s="1476"/>
      <c r="AY97" s="1476"/>
      <c r="AZ97" s="1476"/>
      <c r="BA97" s="1476"/>
      <c r="BB97" s="1377"/>
      <c r="BC97" s="1377"/>
      <c r="BD97" s="1377"/>
      <c r="BE97" s="641"/>
      <c r="BF97" s="641"/>
      <c r="BG97" s="641"/>
      <c r="BH97" s="641"/>
      <c r="BI97" s="641"/>
      <c r="BJ97" s="641"/>
      <c r="BK97" s="641"/>
      <c r="BL97" s="641"/>
      <c r="BM97" s="641"/>
      <c r="BN97" s="641"/>
      <c r="BO97" s="641"/>
      <c r="BP97" s="641"/>
      <c r="BQ97" s="642"/>
      <c r="BR97" s="642"/>
      <c r="BS97" s="642"/>
      <c r="BT97" s="642"/>
      <c r="BU97" s="642"/>
      <c r="BV97" s="642"/>
      <c r="BW97" s="642"/>
      <c r="BX97" s="643"/>
      <c r="BY97" s="644"/>
      <c r="BZ97" s="644"/>
      <c r="CA97" s="644"/>
      <c r="CB97" s="645"/>
      <c r="CC97" s="641"/>
      <c r="CD97" s="641"/>
      <c r="CE97" s="641"/>
      <c r="CF97" s="641"/>
      <c r="CG97" s="641"/>
      <c r="CH97" s="646"/>
      <c r="CI97" s="647"/>
      <c r="CJ97" s="647"/>
      <c r="CK97" s="647"/>
      <c r="CL97" s="648"/>
      <c r="CM97" s="649"/>
      <c r="CN97" s="650"/>
      <c r="CO97" s="650"/>
      <c r="CP97" s="650"/>
      <c r="CQ97" s="650"/>
      <c r="CR97" s="651"/>
      <c r="CS97" s="651"/>
      <c r="CT97" s="651"/>
      <c r="CU97" s="651"/>
      <c r="CV97" s="651"/>
      <c r="CW97" s="651"/>
      <c r="CX97" s="651"/>
      <c r="CY97" s="650"/>
      <c r="CZ97" s="650"/>
      <c r="DA97" s="650"/>
      <c r="DB97" s="650"/>
      <c r="DC97" s="651"/>
      <c r="DD97" s="651"/>
      <c r="DE97" s="651"/>
      <c r="DF97" s="651"/>
      <c r="DG97" s="651"/>
      <c r="DH97" s="651"/>
      <c r="DI97" s="651"/>
      <c r="DJ97" s="650"/>
      <c r="DK97" s="650"/>
      <c r="DL97" s="650"/>
      <c r="DM97" s="650"/>
      <c r="DN97" s="651"/>
      <c r="DO97" s="651"/>
      <c r="DP97" s="651"/>
      <c r="DQ97" s="651"/>
      <c r="DR97" s="651"/>
      <c r="DS97" s="651"/>
      <c r="DT97" s="651"/>
      <c r="DU97" s="652"/>
      <c r="DV97" s="652"/>
      <c r="DW97" s="652"/>
      <c r="DX97" s="1463"/>
      <c r="DY97" s="653"/>
      <c r="DZ97" s="654"/>
    </row>
    <row r="98" spans="1:130" s="737" customFormat="1" ht="15">
      <c r="A98" s="668"/>
      <c r="B98" s="668"/>
      <c r="C98" s="665"/>
      <c r="D98" s="666"/>
      <c r="E98" s="666"/>
      <c r="F98" s="667"/>
      <c r="G98" s="667"/>
      <c r="H98" s="668"/>
      <c r="I98" s="668"/>
      <c r="J98" s="668"/>
      <c r="K98" s="668"/>
      <c r="L98" s="668"/>
      <c r="M98" s="668"/>
      <c r="N98" s="668"/>
      <c r="O98" s="668"/>
      <c r="P98" s="681"/>
      <c r="Q98" s="668"/>
      <c r="R98" s="668"/>
      <c r="S98" s="668"/>
      <c r="T98" s="635"/>
      <c r="U98" s="635"/>
      <c r="V98" s="635"/>
      <c r="W98" s="635"/>
      <c r="X98" s="635"/>
      <c r="Y98" s="635"/>
      <c r="Z98" s="1375"/>
      <c r="AA98" s="1375"/>
      <c r="AB98" s="1375"/>
      <c r="AC98" s="1375"/>
      <c r="AD98" s="1375"/>
      <c r="AE98" s="1375"/>
      <c r="AF98" s="650"/>
      <c r="AG98" s="650"/>
      <c r="AH98" s="650"/>
      <c r="AI98" s="650"/>
      <c r="AJ98" s="650"/>
      <c r="AK98" s="650"/>
      <c r="AL98" s="650"/>
      <c r="AM98" s="650"/>
      <c r="AN98" s="650"/>
      <c r="AO98" s="650"/>
      <c r="AP98" s="650"/>
      <c r="AQ98" s="650"/>
      <c r="AR98" s="650"/>
      <c r="AS98" s="650"/>
      <c r="AT98" s="571"/>
      <c r="AU98" s="571"/>
      <c r="AV98" s="571"/>
      <c r="AW98" s="571"/>
      <c r="AX98" s="571"/>
      <c r="AY98" s="571"/>
      <c r="AZ98" s="571"/>
      <c r="BA98" s="571"/>
      <c r="BB98" s="1372"/>
      <c r="BC98" s="1372"/>
      <c r="BD98" s="1372"/>
      <c r="BE98" s="670"/>
      <c r="BF98" s="670"/>
      <c r="BG98" s="670"/>
      <c r="BH98" s="670"/>
      <c r="BI98" s="670"/>
      <c r="BJ98" s="670"/>
      <c r="BK98" s="670"/>
      <c r="BL98" s="670"/>
      <c r="BM98" s="671"/>
      <c r="BN98" s="671"/>
      <c r="BO98" s="671"/>
      <c r="BP98" s="671"/>
      <c r="BQ98" s="650"/>
      <c r="BR98" s="650"/>
      <c r="BS98" s="650"/>
      <c r="BT98" s="650"/>
      <c r="BU98" s="650"/>
      <c r="BV98" s="650"/>
      <c r="BW98" s="650"/>
      <c r="BX98" s="673"/>
      <c r="BY98" s="674"/>
      <c r="BZ98" s="674"/>
      <c r="CA98" s="674"/>
      <c r="CB98" s="675"/>
      <c r="CC98" s="671"/>
      <c r="CD98" s="671"/>
      <c r="CE98" s="671"/>
      <c r="CF98" s="671"/>
      <c r="CG98" s="671"/>
      <c r="CH98" s="676"/>
      <c r="CI98" s="677"/>
      <c r="CJ98" s="677"/>
      <c r="CK98" s="677"/>
      <c r="CL98" s="678"/>
      <c r="CM98" s="679"/>
      <c r="CN98" s="650"/>
      <c r="CO98" s="650"/>
      <c r="CP98" s="650"/>
      <c r="CQ98" s="650"/>
      <c r="CR98" s="651"/>
      <c r="CS98" s="651"/>
      <c r="CT98" s="651"/>
      <c r="CU98" s="651"/>
      <c r="CV98" s="651"/>
      <c r="CW98" s="651"/>
      <c r="CX98" s="651"/>
      <c r="CY98" s="650"/>
      <c r="CZ98" s="650"/>
      <c r="DA98" s="650"/>
      <c r="DB98" s="650"/>
      <c r="DC98" s="651"/>
      <c r="DD98" s="651"/>
      <c r="DE98" s="651"/>
      <c r="DF98" s="651"/>
      <c r="DG98" s="651"/>
      <c r="DH98" s="651"/>
      <c r="DI98" s="651"/>
      <c r="DJ98" s="650"/>
      <c r="DK98" s="650"/>
      <c r="DL98" s="650"/>
      <c r="DM98" s="650"/>
      <c r="DN98" s="651"/>
      <c r="DO98" s="651"/>
      <c r="DP98" s="651"/>
      <c r="DQ98" s="651"/>
      <c r="DR98" s="651"/>
      <c r="DS98" s="651"/>
      <c r="DT98" s="651"/>
      <c r="DU98" s="651"/>
      <c r="DV98" s="651"/>
      <c r="DW98" s="651"/>
      <c r="DX98" s="1465"/>
      <c r="DY98" s="680"/>
      <c r="DZ98" s="668"/>
    </row>
    <row r="99" spans="1:130" s="737" customFormat="1" ht="15.75">
      <c r="A99" s="664"/>
      <c r="B99" s="664"/>
      <c r="C99" s="665"/>
      <c r="D99" s="666"/>
      <c r="E99" s="666"/>
      <c r="F99" s="667"/>
      <c r="G99" s="667"/>
      <c r="H99" s="668"/>
      <c r="I99" s="668"/>
      <c r="J99" s="668"/>
      <c r="K99" s="668"/>
      <c r="L99" s="668"/>
      <c r="M99" s="668"/>
      <c r="N99" s="668"/>
      <c r="O99" s="668"/>
      <c r="P99" s="681"/>
      <c r="Q99" s="668"/>
      <c r="R99" s="668"/>
      <c r="S99" s="668"/>
      <c r="T99" s="635"/>
      <c r="U99" s="635"/>
      <c r="V99" s="635"/>
      <c r="W99" s="635"/>
      <c r="X99" s="635"/>
      <c r="Y99" s="635"/>
      <c r="Z99" s="1375"/>
      <c r="AA99" s="1375"/>
      <c r="AB99" s="1375"/>
      <c r="AC99" s="1375"/>
      <c r="AD99" s="1375"/>
      <c r="AE99" s="1375"/>
      <c r="AF99" s="650"/>
      <c r="AG99" s="650"/>
      <c r="AH99" s="650"/>
      <c r="AI99" s="650"/>
      <c r="AJ99" s="650"/>
      <c r="AK99" s="650"/>
      <c r="AL99" s="650"/>
      <c r="AM99" s="650"/>
      <c r="AN99" s="650"/>
      <c r="AO99" s="650"/>
      <c r="AP99" s="650"/>
      <c r="AQ99" s="650"/>
      <c r="AR99" s="650"/>
      <c r="AS99" s="650"/>
      <c r="AT99" s="571"/>
      <c r="AU99" s="571"/>
      <c r="AV99" s="571"/>
      <c r="AW99" s="571"/>
      <c r="AX99" s="571"/>
      <c r="AY99" s="571"/>
      <c r="AZ99" s="571"/>
      <c r="BA99" s="571"/>
      <c r="BB99" s="1372"/>
      <c r="BC99" s="1372"/>
      <c r="BD99" s="1372"/>
      <c r="BE99" s="670"/>
      <c r="BF99" s="670"/>
      <c r="BG99" s="670"/>
      <c r="BH99" s="670"/>
      <c r="BI99" s="670"/>
      <c r="BJ99" s="670"/>
      <c r="BK99" s="670"/>
      <c r="BL99" s="670"/>
      <c r="BM99" s="682"/>
      <c r="BN99" s="682"/>
      <c r="BO99" s="682"/>
      <c r="BP99" s="682"/>
      <c r="BQ99" s="650"/>
      <c r="BR99" s="650"/>
      <c r="BS99" s="650"/>
      <c r="BT99" s="650"/>
      <c r="BU99" s="650"/>
      <c r="BV99" s="650"/>
      <c r="BW99" s="650"/>
      <c r="BX99" s="673"/>
      <c r="BY99" s="674"/>
      <c r="BZ99" s="674"/>
      <c r="CA99" s="674"/>
      <c r="CB99" s="675"/>
      <c r="CC99" s="682"/>
      <c r="CD99" s="682"/>
      <c r="CE99" s="682"/>
      <c r="CF99" s="682"/>
      <c r="CG99" s="682"/>
      <c r="CH99" s="676"/>
      <c r="CI99" s="677"/>
      <c r="CJ99" s="677"/>
      <c r="CK99" s="677"/>
      <c r="CL99" s="678"/>
      <c r="CM99" s="679"/>
      <c r="CN99" s="650"/>
      <c r="CO99" s="650"/>
      <c r="CP99" s="650"/>
      <c r="CQ99" s="650"/>
      <c r="CR99" s="651"/>
      <c r="CS99" s="651"/>
      <c r="CT99" s="651"/>
      <c r="CU99" s="651"/>
      <c r="CV99" s="651"/>
      <c r="CW99" s="651"/>
      <c r="CX99" s="651"/>
      <c r="CY99" s="650"/>
      <c r="CZ99" s="650"/>
      <c r="DA99" s="650"/>
      <c r="DB99" s="650"/>
      <c r="DC99" s="651"/>
      <c r="DD99" s="651"/>
      <c r="DE99" s="651"/>
      <c r="DF99" s="651"/>
      <c r="DG99" s="651"/>
      <c r="DH99" s="651"/>
      <c r="DI99" s="651"/>
      <c r="DJ99" s="650"/>
      <c r="DK99" s="650"/>
      <c r="DL99" s="650"/>
      <c r="DM99" s="650"/>
      <c r="DN99" s="651"/>
      <c r="DO99" s="651"/>
      <c r="DP99" s="651"/>
      <c r="DQ99" s="651"/>
      <c r="DR99" s="651"/>
      <c r="DS99" s="651"/>
      <c r="DT99" s="651"/>
      <c r="DU99" s="651"/>
      <c r="DV99" s="651"/>
      <c r="DW99" s="651"/>
      <c r="DX99" s="1465"/>
      <c r="DY99" s="680"/>
      <c r="DZ99" s="668"/>
    </row>
    <row r="100" spans="1:130" s="738" customFormat="1" ht="15.75">
      <c r="A100" s="630"/>
      <c r="B100" s="630"/>
      <c r="C100" s="631"/>
      <c r="D100" s="632"/>
      <c r="E100" s="739"/>
      <c r="F100" s="685"/>
      <c r="G100" s="685"/>
      <c r="H100" s="632"/>
      <c r="I100" s="632"/>
      <c r="J100" s="632"/>
      <c r="K100" s="632"/>
      <c r="L100" s="632"/>
      <c r="M100" s="632"/>
      <c r="N100" s="632"/>
      <c r="O100" s="653"/>
      <c r="P100" s="683"/>
      <c r="Q100" s="632"/>
      <c r="R100" s="632"/>
      <c r="S100" s="632"/>
      <c r="T100" s="636"/>
      <c r="U100" s="636"/>
      <c r="V100" s="636"/>
      <c r="W100" s="636"/>
      <c r="X100" s="636"/>
      <c r="Y100" s="636"/>
      <c r="Z100" s="1385"/>
      <c r="AA100" s="1385"/>
      <c r="AB100" s="1385"/>
      <c r="AC100" s="1385"/>
      <c r="AD100" s="1385"/>
      <c r="AE100" s="1385"/>
      <c r="AF100" s="637"/>
      <c r="AG100" s="637"/>
      <c r="AH100" s="637"/>
      <c r="AI100" s="637"/>
      <c r="AJ100" s="637"/>
      <c r="AK100" s="637"/>
      <c r="AL100" s="637"/>
      <c r="AM100" s="637"/>
      <c r="AN100" s="638"/>
      <c r="AO100" s="638"/>
      <c r="AP100" s="638"/>
      <c r="AQ100" s="638"/>
      <c r="AR100" s="640"/>
      <c r="AS100" s="640"/>
      <c r="AT100" s="1476"/>
      <c r="AU100" s="1476"/>
      <c r="AV100" s="1476"/>
      <c r="AW100" s="1476"/>
      <c r="AX100" s="1476"/>
      <c r="AY100" s="1476"/>
      <c r="AZ100" s="1476"/>
      <c r="BA100" s="1476"/>
      <c r="BB100" s="1377"/>
      <c r="BC100" s="1377"/>
      <c r="BD100" s="1377"/>
      <c r="BE100" s="641"/>
      <c r="BF100" s="641"/>
      <c r="BG100" s="641"/>
      <c r="BH100" s="641"/>
      <c r="BI100" s="641"/>
      <c r="BJ100" s="641"/>
      <c r="BK100" s="641"/>
      <c r="BL100" s="641"/>
      <c r="BM100" s="641"/>
      <c r="BN100" s="641"/>
      <c r="BO100" s="641"/>
      <c r="BP100" s="641"/>
      <c r="BQ100" s="642"/>
      <c r="BR100" s="642"/>
      <c r="BS100" s="642"/>
      <c r="BT100" s="642"/>
      <c r="BU100" s="642"/>
      <c r="BV100" s="642"/>
      <c r="BW100" s="642"/>
      <c r="BX100" s="643"/>
      <c r="BY100" s="644"/>
      <c r="BZ100" s="644"/>
      <c r="CA100" s="644"/>
      <c r="CB100" s="645"/>
      <c r="CC100" s="641"/>
      <c r="CD100" s="641"/>
      <c r="CE100" s="641"/>
      <c r="CF100" s="641"/>
      <c r="CG100" s="641"/>
      <c r="CH100" s="646"/>
      <c r="CI100" s="647"/>
      <c r="CJ100" s="647"/>
      <c r="CK100" s="647"/>
      <c r="CL100" s="648"/>
      <c r="CM100" s="649"/>
      <c r="CN100" s="650"/>
      <c r="CO100" s="650"/>
      <c r="CP100" s="650"/>
      <c r="CQ100" s="650"/>
      <c r="CR100" s="651"/>
      <c r="CS100" s="651"/>
      <c r="CT100" s="651"/>
      <c r="CU100" s="651"/>
      <c r="CV100" s="651"/>
      <c r="CW100" s="651"/>
      <c r="CX100" s="651"/>
      <c r="CY100" s="650"/>
      <c r="CZ100" s="650"/>
      <c r="DA100" s="650"/>
      <c r="DB100" s="650"/>
      <c r="DC100" s="651"/>
      <c r="DD100" s="651"/>
      <c r="DE100" s="651"/>
      <c r="DF100" s="651"/>
      <c r="DG100" s="651"/>
      <c r="DH100" s="651"/>
      <c r="DI100" s="651"/>
      <c r="DJ100" s="650"/>
      <c r="DK100" s="650"/>
      <c r="DL100" s="650"/>
      <c r="DM100" s="650"/>
      <c r="DN100" s="651"/>
      <c r="DO100" s="651"/>
      <c r="DP100" s="651"/>
      <c r="DQ100" s="651"/>
      <c r="DR100" s="651"/>
      <c r="DS100" s="651"/>
      <c r="DT100" s="651"/>
      <c r="DU100" s="652"/>
      <c r="DV100" s="652"/>
      <c r="DW100" s="652"/>
      <c r="DX100" s="1463"/>
      <c r="DY100" s="653"/>
      <c r="DZ100" s="654"/>
    </row>
    <row r="101" spans="1:130" s="737" customFormat="1" ht="15">
      <c r="A101" s="668"/>
      <c r="B101" s="668"/>
      <c r="C101" s="665"/>
      <c r="D101" s="666"/>
      <c r="E101" s="666"/>
      <c r="F101" s="667"/>
      <c r="G101" s="667"/>
      <c r="H101" s="668"/>
      <c r="I101" s="668"/>
      <c r="J101" s="668"/>
      <c r="K101" s="668"/>
      <c r="L101" s="668"/>
      <c r="M101" s="668"/>
      <c r="N101" s="668"/>
      <c r="O101" s="668"/>
      <c r="P101" s="681"/>
      <c r="Q101" s="668"/>
      <c r="R101" s="668"/>
      <c r="S101" s="668"/>
      <c r="T101" s="635"/>
      <c r="U101" s="635"/>
      <c r="V101" s="635"/>
      <c r="W101" s="635"/>
      <c r="X101" s="635"/>
      <c r="Y101" s="635"/>
      <c r="Z101" s="1375"/>
      <c r="AA101" s="1375"/>
      <c r="AB101" s="1375"/>
      <c r="AC101" s="1375"/>
      <c r="AD101" s="1375"/>
      <c r="AE101" s="1375"/>
      <c r="AF101" s="650"/>
      <c r="AG101" s="650"/>
      <c r="AH101" s="650"/>
      <c r="AI101" s="650"/>
      <c r="AJ101" s="650"/>
      <c r="AK101" s="650"/>
      <c r="AL101" s="650"/>
      <c r="AM101" s="650"/>
      <c r="AN101" s="650"/>
      <c r="AO101" s="650"/>
      <c r="AP101" s="650"/>
      <c r="AQ101" s="650"/>
      <c r="AR101" s="650"/>
      <c r="AS101" s="650"/>
      <c r="AT101" s="571"/>
      <c r="AU101" s="571"/>
      <c r="AV101" s="571"/>
      <c r="AW101" s="571"/>
      <c r="AX101" s="571"/>
      <c r="AY101" s="571"/>
      <c r="AZ101" s="571"/>
      <c r="BA101" s="571"/>
      <c r="BB101" s="1372"/>
      <c r="BC101" s="1372"/>
      <c r="BD101" s="1372"/>
      <c r="BE101" s="670"/>
      <c r="BF101" s="670"/>
      <c r="BG101" s="670"/>
      <c r="BH101" s="670"/>
      <c r="BI101" s="670"/>
      <c r="BJ101" s="670"/>
      <c r="BK101" s="670"/>
      <c r="BL101" s="670"/>
      <c r="BM101" s="671"/>
      <c r="BN101" s="671"/>
      <c r="BO101" s="671"/>
      <c r="BP101" s="671"/>
      <c r="BQ101" s="650"/>
      <c r="BR101" s="650"/>
      <c r="BS101" s="650"/>
      <c r="BT101" s="650"/>
      <c r="BU101" s="650"/>
      <c r="BV101" s="650"/>
      <c r="BW101" s="650"/>
      <c r="BX101" s="673"/>
      <c r="BY101" s="674"/>
      <c r="BZ101" s="674"/>
      <c r="CA101" s="674"/>
      <c r="CB101" s="675"/>
      <c r="CC101" s="671"/>
      <c r="CD101" s="671"/>
      <c r="CE101" s="671"/>
      <c r="CF101" s="671"/>
      <c r="CG101" s="671"/>
      <c r="CH101" s="676"/>
      <c r="CI101" s="677"/>
      <c r="CJ101" s="677"/>
      <c r="CK101" s="677"/>
      <c r="CL101" s="678"/>
      <c r="CM101" s="679"/>
      <c r="CN101" s="650"/>
      <c r="CO101" s="650"/>
      <c r="CP101" s="650"/>
      <c r="CQ101" s="650"/>
      <c r="CR101" s="651"/>
      <c r="CS101" s="651"/>
      <c r="CT101" s="651"/>
      <c r="CU101" s="651"/>
      <c r="CV101" s="651"/>
      <c r="CW101" s="651"/>
      <c r="CX101" s="651"/>
      <c r="CY101" s="650"/>
      <c r="CZ101" s="650"/>
      <c r="DA101" s="650"/>
      <c r="DB101" s="650"/>
      <c r="DC101" s="651"/>
      <c r="DD101" s="651"/>
      <c r="DE101" s="651"/>
      <c r="DF101" s="651"/>
      <c r="DG101" s="651"/>
      <c r="DH101" s="651"/>
      <c r="DI101" s="651"/>
      <c r="DJ101" s="650"/>
      <c r="DK101" s="650"/>
      <c r="DL101" s="650"/>
      <c r="DM101" s="650"/>
      <c r="DN101" s="651"/>
      <c r="DO101" s="651"/>
      <c r="DP101" s="651"/>
      <c r="DQ101" s="651"/>
      <c r="DR101" s="651"/>
      <c r="DS101" s="651"/>
      <c r="DT101" s="651"/>
      <c r="DU101" s="651"/>
      <c r="DV101" s="651"/>
      <c r="DW101" s="651"/>
      <c r="DX101" s="1465"/>
      <c r="DY101" s="680"/>
      <c r="DZ101" s="668"/>
    </row>
    <row r="102" spans="1:130" s="737" customFormat="1" ht="15.75">
      <c r="A102" s="664"/>
      <c r="B102" s="664"/>
      <c r="C102" s="665"/>
      <c r="D102" s="666"/>
      <c r="E102" s="666"/>
      <c r="F102" s="667"/>
      <c r="G102" s="667"/>
      <c r="H102" s="668"/>
      <c r="I102" s="668"/>
      <c r="J102" s="668"/>
      <c r="K102" s="668"/>
      <c r="L102" s="668"/>
      <c r="M102" s="668"/>
      <c r="N102" s="668"/>
      <c r="O102" s="668"/>
      <c r="P102" s="681"/>
      <c r="Q102" s="668"/>
      <c r="R102" s="668"/>
      <c r="S102" s="668"/>
      <c r="T102" s="635"/>
      <c r="U102" s="635"/>
      <c r="V102" s="635"/>
      <c r="W102" s="635"/>
      <c r="X102" s="635"/>
      <c r="Y102" s="635"/>
      <c r="Z102" s="1375"/>
      <c r="AA102" s="1375"/>
      <c r="AB102" s="1375"/>
      <c r="AC102" s="1375"/>
      <c r="AD102" s="1375"/>
      <c r="AE102" s="1375"/>
      <c r="AF102" s="650"/>
      <c r="AG102" s="650"/>
      <c r="AH102" s="650"/>
      <c r="AI102" s="650"/>
      <c r="AJ102" s="650"/>
      <c r="AK102" s="650"/>
      <c r="AL102" s="650"/>
      <c r="AM102" s="650"/>
      <c r="AN102" s="650"/>
      <c r="AO102" s="650"/>
      <c r="AP102" s="650"/>
      <c r="AQ102" s="650"/>
      <c r="AR102" s="650"/>
      <c r="AS102" s="650"/>
      <c r="AT102" s="571"/>
      <c r="AU102" s="571"/>
      <c r="AV102" s="571"/>
      <c r="AW102" s="571"/>
      <c r="AX102" s="571"/>
      <c r="AY102" s="571"/>
      <c r="AZ102" s="571"/>
      <c r="BA102" s="571"/>
      <c r="BB102" s="1372"/>
      <c r="BC102" s="1372"/>
      <c r="BD102" s="1372"/>
      <c r="BE102" s="670"/>
      <c r="BF102" s="670"/>
      <c r="BG102" s="670"/>
      <c r="BH102" s="670"/>
      <c r="BI102" s="670"/>
      <c r="BJ102" s="670"/>
      <c r="BK102" s="670"/>
      <c r="BL102" s="670"/>
      <c r="BM102" s="682"/>
      <c r="BN102" s="682"/>
      <c r="BO102" s="682"/>
      <c r="BP102" s="682"/>
      <c r="BQ102" s="650"/>
      <c r="BR102" s="650"/>
      <c r="BS102" s="650"/>
      <c r="BT102" s="650"/>
      <c r="BU102" s="650"/>
      <c r="BV102" s="650"/>
      <c r="BW102" s="650"/>
      <c r="BX102" s="673"/>
      <c r="BY102" s="674"/>
      <c r="BZ102" s="674"/>
      <c r="CA102" s="674"/>
      <c r="CB102" s="675"/>
      <c r="CC102" s="682"/>
      <c r="CD102" s="682"/>
      <c r="CE102" s="682"/>
      <c r="CF102" s="682"/>
      <c r="CG102" s="682"/>
      <c r="CH102" s="676"/>
      <c r="CI102" s="677"/>
      <c r="CJ102" s="677"/>
      <c r="CK102" s="677"/>
      <c r="CL102" s="678"/>
      <c r="CM102" s="679"/>
      <c r="CN102" s="650"/>
      <c r="CO102" s="650"/>
      <c r="CP102" s="650"/>
      <c r="CQ102" s="650"/>
      <c r="CR102" s="651"/>
      <c r="CS102" s="651"/>
      <c r="CT102" s="651"/>
      <c r="CU102" s="651"/>
      <c r="CV102" s="651"/>
      <c r="CW102" s="651"/>
      <c r="CX102" s="651"/>
      <c r="CY102" s="650"/>
      <c r="CZ102" s="650"/>
      <c r="DA102" s="650"/>
      <c r="DB102" s="650"/>
      <c r="DC102" s="651"/>
      <c r="DD102" s="651"/>
      <c r="DE102" s="651"/>
      <c r="DF102" s="651"/>
      <c r="DG102" s="651"/>
      <c r="DH102" s="651"/>
      <c r="DI102" s="651"/>
      <c r="DJ102" s="650"/>
      <c r="DK102" s="650"/>
      <c r="DL102" s="650"/>
      <c r="DM102" s="650"/>
      <c r="DN102" s="651"/>
      <c r="DO102" s="651"/>
      <c r="DP102" s="651"/>
      <c r="DQ102" s="651"/>
      <c r="DR102" s="651"/>
      <c r="DS102" s="651"/>
      <c r="DT102" s="651"/>
      <c r="DU102" s="651"/>
      <c r="DV102" s="651"/>
      <c r="DW102" s="651"/>
      <c r="DX102" s="1465"/>
      <c r="DY102" s="680"/>
      <c r="DZ102" s="668"/>
    </row>
    <row r="103" spans="1:130" s="737" customFormat="1">
      <c r="D103" s="740"/>
      <c r="E103" s="740"/>
      <c r="F103" s="740"/>
      <c r="G103" s="740"/>
      <c r="P103" s="741"/>
      <c r="Z103" s="225"/>
      <c r="AA103" s="225"/>
      <c r="AB103" s="225"/>
      <c r="AC103" s="225"/>
      <c r="AD103" s="225"/>
      <c r="AE103" s="225"/>
      <c r="AT103" s="585"/>
      <c r="AU103" s="585"/>
      <c r="AV103" s="585"/>
      <c r="AW103" s="585"/>
      <c r="AX103" s="585"/>
      <c r="AY103" s="585"/>
      <c r="AZ103" s="585"/>
      <c r="BA103" s="585"/>
      <c r="BB103" s="225"/>
      <c r="BC103" s="225"/>
      <c r="BD103" s="225"/>
      <c r="BX103" s="742"/>
      <c r="BY103" s="743"/>
      <c r="BZ103" s="743"/>
      <c r="CA103" s="743"/>
      <c r="CB103" s="744"/>
      <c r="CH103" s="742"/>
      <c r="CI103" s="743"/>
      <c r="CJ103" s="743"/>
      <c r="CK103" s="743"/>
      <c r="CL103" s="744"/>
      <c r="CM103" s="669"/>
      <c r="CN103" s="745"/>
      <c r="CO103" s="745"/>
      <c r="CP103" s="745"/>
      <c r="CQ103" s="745"/>
      <c r="CR103" s="745"/>
      <c r="CS103" s="745"/>
      <c r="CT103" s="745"/>
      <c r="CU103" s="745"/>
      <c r="CV103" s="745"/>
      <c r="CW103" s="745"/>
      <c r="CX103" s="745"/>
      <c r="CY103" s="745"/>
      <c r="CZ103" s="745"/>
      <c r="DA103" s="745"/>
      <c r="DB103" s="745"/>
      <c r="DC103" s="745"/>
      <c r="DD103" s="745"/>
      <c r="DE103" s="745"/>
      <c r="DF103" s="745"/>
      <c r="DG103" s="745"/>
      <c r="DH103" s="745"/>
      <c r="DI103" s="745"/>
      <c r="DJ103" s="745"/>
      <c r="DK103" s="745"/>
      <c r="DL103" s="745"/>
      <c r="DM103" s="745"/>
      <c r="DN103" s="745"/>
      <c r="DO103" s="745"/>
      <c r="DP103" s="745"/>
      <c r="DQ103" s="745"/>
      <c r="DR103" s="745"/>
      <c r="DS103" s="745"/>
      <c r="DT103" s="745"/>
      <c r="DU103" s="746"/>
      <c r="DV103" s="746"/>
      <c r="DW103" s="746"/>
      <c r="DX103" s="1458"/>
    </row>
    <row r="104" spans="1:130" s="737" customFormat="1">
      <c r="D104" s="740"/>
      <c r="E104" s="740"/>
      <c r="F104" s="740"/>
      <c r="G104" s="740"/>
      <c r="P104" s="741"/>
      <c r="Z104" s="225"/>
      <c r="AA104" s="225"/>
      <c r="AB104" s="225"/>
      <c r="AC104" s="225"/>
      <c r="AD104" s="225"/>
      <c r="AE104" s="225"/>
      <c r="AT104" s="585"/>
      <c r="AU104" s="585"/>
      <c r="AV104" s="585"/>
      <c r="AW104" s="585"/>
      <c r="AX104" s="585"/>
      <c r="AY104" s="585"/>
      <c r="AZ104" s="585"/>
      <c r="BA104" s="585"/>
      <c r="BB104" s="225"/>
      <c r="BC104" s="225"/>
      <c r="BD104" s="225"/>
      <c r="BX104" s="742"/>
      <c r="BY104" s="743"/>
      <c r="BZ104" s="743"/>
      <c r="CA104" s="743"/>
      <c r="CB104" s="744"/>
      <c r="CH104" s="742"/>
      <c r="CI104" s="743"/>
      <c r="CJ104" s="743"/>
      <c r="CK104" s="743"/>
      <c r="CL104" s="744"/>
      <c r="CM104" s="669"/>
      <c r="CN104" s="745"/>
      <c r="CO104" s="745"/>
      <c r="CP104" s="745"/>
      <c r="CQ104" s="745"/>
      <c r="CR104" s="745"/>
      <c r="CS104" s="745"/>
      <c r="CT104" s="745"/>
      <c r="CU104" s="745"/>
      <c r="CV104" s="745"/>
      <c r="CW104" s="745"/>
      <c r="CX104" s="745"/>
      <c r="CY104" s="745"/>
      <c r="CZ104" s="745"/>
      <c r="DA104" s="745"/>
      <c r="DB104" s="745"/>
      <c r="DC104" s="745"/>
      <c r="DD104" s="745"/>
      <c r="DE104" s="745"/>
      <c r="DF104" s="745"/>
      <c r="DG104" s="745"/>
      <c r="DH104" s="745"/>
      <c r="DI104" s="745"/>
      <c r="DJ104" s="745"/>
      <c r="DK104" s="745"/>
      <c r="DL104" s="745"/>
      <c r="DM104" s="745"/>
      <c r="DN104" s="745"/>
      <c r="DO104" s="745"/>
      <c r="DP104" s="745"/>
      <c r="DQ104" s="745"/>
      <c r="DR104" s="745"/>
      <c r="DS104" s="745"/>
      <c r="DT104" s="745"/>
      <c r="DU104" s="746"/>
      <c r="DV104" s="746"/>
      <c r="DW104" s="746"/>
      <c r="DX104" s="1458"/>
    </row>
    <row r="105" spans="1:130" s="737" customFormat="1">
      <c r="D105" s="740"/>
      <c r="E105" s="740"/>
      <c r="F105" s="740"/>
      <c r="G105" s="740"/>
      <c r="P105" s="741"/>
      <c r="Z105" s="225"/>
      <c r="AA105" s="225"/>
      <c r="AB105" s="225"/>
      <c r="AC105" s="225"/>
      <c r="AD105" s="225"/>
      <c r="AE105" s="225"/>
      <c r="AT105" s="585"/>
      <c r="AU105" s="585"/>
      <c r="AV105" s="585"/>
      <c r="AW105" s="585"/>
      <c r="AX105" s="585"/>
      <c r="AY105" s="585"/>
      <c r="AZ105" s="585"/>
      <c r="BA105" s="585"/>
      <c r="BB105" s="225"/>
      <c r="BC105" s="225"/>
      <c r="BD105" s="225"/>
      <c r="BX105" s="742"/>
      <c r="BY105" s="743"/>
      <c r="BZ105" s="743"/>
      <c r="CA105" s="743"/>
      <c r="CB105" s="744"/>
      <c r="CH105" s="742"/>
      <c r="CI105" s="743"/>
      <c r="CJ105" s="743"/>
      <c r="CK105" s="743"/>
      <c r="CL105" s="744"/>
      <c r="CM105" s="669"/>
      <c r="CN105" s="745"/>
      <c r="CO105" s="745"/>
      <c r="CP105" s="745"/>
      <c r="CQ105" s="745"/>
      <c r="CR105" s="745"/>
      <c r="CS105" s="745"/>
      <c r="CT105" s="745"/>
      <c r="CU105" s="745"/>
      <c r="CV105" s="745"/>
      <c r="CW105" s="745"/>
      <c r="CX105" s="745"/>
      <c r="CY105" s="745"/>
      <c r="CZ105" s="745"/>
      <c r="DA105" s="745"/>
      <c r="DB105" s="745"/>
      <c r="DC105" s="745"/>
      <c r="DD105" s="745"/>
      <c r="DE105" s="745"/>
      <c r="DF105" s="745"/>
      <c r="DG105" s="745"/>
      <c r="DH105" s="745"/>
      <c r="DI105" s="745"/>
      <c r="DJ105" s="745"/>
      <c r="DK105" s="745"/>
      <c r="DL105" s="745"/>
      <c r="DM105" s="745"/>
      <c r="DN105" s="745"/>
      <c r="DO105" s="745"/>
      <c r="DP105" s="745"/>
      <c r="DQ105" s="745"/>
      <c r="DR105" s="745"/>
      <c r="DS105" s="745"/>
      <c r="DT105" s="745"/>
      <c r="DU105" s="746"/>
      <c r="DV105" s="746"/>
      <c r="DW105" s="746"/>
      <c r="DX105" s="1458"/>
    </row>
    <row r="106" spans="1:130" s="737" customFormat="1">
      <c r="D106" s="740"/>
      <c r="E106" s="740"/>
      <c r="F106" s="740"/>
      <c r="G106" s="740"/>
      <c r="P106" s="741"/>
      <c r="Z106" s="225"/>
      <c r="AA106" s="225"/>
      <c r="AB106" s="225"/>
      <c r="AC106" s="225"/>
      <c r="AD106" s="225"/>
      <c r="AE106" s="225"/>
      <c r="AT106" s="585"/>
      <c r="AU106" s="585"/>
      <c r="AV106" s="585"/>
      <c r="AW106" s="585"/>
      <c r="AX106" s="585"/>
      <c r="AY106" s="585"/>
      <c r="AZ106" s="585"/>
      <c r="BA106" s="585"/>
      <c r="BB106" s="225"/>
      <c r="BC106" s="225"/>
      <c r="BD106" s="225"/>
      <c r="BX106" s="742"/>
      <c r="BY106" s="743"/>
      <c r="BZ106" s="743"/>
      <c r="CA106" s="743"/>
      <c r="CB106" s="744"/>
      <c r="CH106" s="742"/>
      <c r="CI106" s="743"/>
      <c r="CJ106" s="743"/>
      <c r="CK106" s="743"/>
      <c r="CL106" s="744"/>
      <c r="CM106" s="669"/>
      <c r="CN106" s="745"/>
      <c r="CO106" s="745"/>
      <c r="CP106" s="745"/>
      <c r="CQ106" s="745"/>
      <c r="CR106" s="745"/>
      <c r="CS106" s="745"/>
      <c r="CT106" s="745"/>
      <c r="CU106" s="745"/>
      <c r="CV106" s="745"/>
      <c r="CW106" s="745"/>
      <c r="CX106" s="745"/>
      <c r="CY106" s="745"/>
      <c r="CZ106" s="745"/>
      <c r="DA106" s="745"/>
      <c r="DB106" s="745"/>
      <c r="DC106" s="745"/>
      <c r="DD106" s="745"/>
      <c r="DE106" s="745"/>
      <c r="DF106" s="745"/>
      <c r="DG106" s="745"/>
      <c r="DH106" s="745"/>
      <c r="DI106" s="745"/>
      <c r="DJ106" s="745"/>
      <c r="DK106" s="745"/>
      <c r="DL106" s="745"/>
      <c r="DM106" s="745"/>
      <c r="DN106" s="745"/>
      <c r="DO106" s="745"/>
      <c r="DP106" s="745"/>
      <c r="DQ106" s="745"/>
      <c r="DR106" s="745"/>
      <c r="DS106" s="745"/>
      <c r="DT106" s="745"/>
      <c r="DU106" s="746"/>
      <c r="DV106" s="746"/>
      <c r="DW106" s="746"/>
      <c r="DX106" s="1458"/>
    </row>
    <row r="107" spans="1:130" s="737" customFormat="1">
      <c r="D107" s="740"/>
      <c r="E107" s="740"/>
      <c r="F107" s="740"/>
      <c r="G107" s="740"/>
      <c r="P107" s="741"/>
      <c r="Z107" s="225"/>
      <c r="AA107" s="225"/>
      <c r="AB107" s="225"/>
      <c r="AC107" s="225"/>
      <c r="AD107" s="225"/>
      <c r="AE107" s="225"/>
      <c r="AT107" s="585"/>
      <c r="AU107" s="585"/>
      <c r="AV107" s="585"/>
      <c r="AW107" s="585"/>
      <c r="AX107" s="585"/>
      <c r="AY107" s="585"/>
      <c r="AZ107" s="585"/>
      <c r="BA107" s="585"/>
      <c r="BB107" s="225"/>
      <c r="BC107" s="225"/>
      <c r="BD107" s="225"/>
      <c r="BX107" s="742"/>
      <c r="BY107" s="743"/>
      <c r="BZ107" s="743"/>
      <c r="CA107" s="743"/>
      <c r="CB107" s="744"/>
      <c r="CH107" s="742"/>
      <c r="CI107" s="743"/>
      <c r="CJ107" s="743"/>
      <c r="CK107" s="743"/>
      <c r="CL107" s="744"/>
      <c r="CM107" s="669"/>
      <c r="CN107" s="745"/>
      <c r="CO107" s="745"/>
      <c r="CP107" s="745"/>
      <c r="CQ107" s="745"/>
      <c r="CR107" s="745"/>
      <c r="CS107" s="745"/>
      <c r="CT107" s="745"/>
      <c r="CU107" s="745"/>
      <c r="CV107" s="745"/>
      <c r="CW107" s="745"/>
      <c r="CX107" s="745"/>
      <c r="CY107" s="745"/>
      <c r="CZ107" s="745"/>
      <c r="DA107" s="745"/>
      <c r="DB107" s="745"/>
      <c r="DC107" s="745"/>
      <c r="DD107" s="745"/>
      <c r="DE107" s="745"/>
      <c r="DF107" s="745"/>
      <c r="DG107" s="745"/>
      <c r="DH107" s="745"/>
      <c r="DI107" s="745"/>
      <c r="DJ107" s="745"/>
      <c r="DK107" s="745"/>
      <c r="DL107" s="745"/>
      <c r="DM107" s="745"/>
      <c r="DN107" s="745"/>
      <c r="DO107" s="745"/>
      <c r="DP107" s="745"/>
      <c r="DQ107" s="745"/>
      <c r="DR107" s="745"/>
      <c r="DS107" s="745"/>
      <c r="DT107" s="745"/>
      <c r="DU107" s="746"/>
      <c r="DV107" s="746"/>
      <c r="DW107" s="746"/>
      <c r="DX107" s="1458"/>
    </row>
    <row r="108" spans="1:130" s="737" customFormat="1">
      <c r="D108" s="740"/>
      <c r="E108" s="740"/>
      <c r="F108" s="740"/>
      <c r="G108" s="740"/>
      <c r="P108" s="741"/>
      <c r="Z108" s="225"/>
      <c r="AA108" s="225"/>
      <c r="AB108" s="225"/>
      <c r="AC108" s="225"/>
      <c r="AD108" s="225"/>
      <c r="AE108" s="225"/>
      <c r="AT108" s="585"/>
      <c r="AU108" s="585"/>
      <c r="AV108" s="585"/>
      <c r="AW108" s="585"/>
      <c r="AX108" s="585"/>
      <c r="AY108" s="585"/>
      <c r="AZ108" s="585"/>
      <c r="BA108" s="585"/>
      <c r="BB108" s="225"/>
      <c r="BC108" s="225"/>
      <c r="BD108" s="225"/>
      <c r="BX108" s="742"/>
      <c r="BY108" s="743"/>
      <c r="BZ108" s="743"/>
      <c r="CA108" s="743"/>
      <c r="CB108" s="744"/>
      <c r="CH108" s="742"/>
      <c r="CI108" s="743"/>
      <c r="CJ108" s="743"/>
      <c r="CK108" s="743"/>
      <c r="CL108" s="744"/>
      <c r="CM108" s="669"/>
      <c r="CN108" s="745"/>
      <c r="CO108" s="745"/>
      <c r="CP108" s="745"/>
      <c r="CQ108" s="745"/>
      <c r="CR108" s="745"/>
      <c r="CS108" s="745"/>
      <c r="CT108" s="745"/>
      <c r="CU108" s="745"/>
      <c r="CV108" s="745"/>
      <c r="CW108" s="745"/>
      <c r="CX108" s="745"/>
      <c r="CY108" s="745"/>
      <c r="CZ108" s="745"/>
      <c r="DA108" s="745"/>
      <c r="DB108" s="745"/>
      <c r="DC108" s="745"/>
      <c r="DD108" s="745"/>
      <c r="DE108" s="745"/>
      <c r="DF108" s="745"/>
      <c r="DG108" s="745"/>
      <c r="DH108" s="745"/>
      <c r="DI108" s="745"/>
      <c r="DJ108" s="745"/>
      <c r="DK108" s="745"/>
      <c r="DL108" s="745"/>
      <c r="DM108" s="745"/>
      <c r="DN108" s="745"/>
      <c r="DO108" s="745"/>
      <c r="DP108" s="745"/>
      <c r="DQ108" s="745"/>
      <c r="DR108" s="745"/>
      <c r="DS108" s="745"/>
      <c r="DT108" s="745"/>
      <c r="DU108" s="746"/>
      <c r="DV108" s="746"/>
      <c r="DW108" s="746"/>
      <c r="DX108" s="1458"/>
    </row>
    <row r="109" spans="1:130" s="737" customFormat="1">
      <c r="D109" s="740"/>
      <c r="E109" s="740"/>
      <c r="F109" s="740"/>
      <c r="G109" s="740"/>
      <c r="P109" s="741"/>
      <c r="Z109" s="225"/>
      <c r="AA109" s="225"/>
      <c r="AB109" s="225"/>
      <c r="AC109" s="225"/>
      <c r="AD109" s="225"/>
      <c r="AE109" s="225"/>
      <c r="AT109" s="585"/>
      <c r="AU109" s="585"/>
      <c r="AV109" s="585"/>
      <c r="AW109" s="585"/>
      <c r="AX109" s="585"/>
      <c r="AY109" s="585"/>
      <c r="AZ109" s="585"/>
      <c r="BA109" s="585"/>
      <c r="BB109" s="225"/>
      <c r="BC109" s="225"/>
      <c r="BD109" s="225"/>
      <c r="BX109" s="742"/>
      <c r="BY109" s="743"/>
      <c r="BZ109" s="743"/>
      <c r="CA109" s="743"/>
      <c r="CB109" s="744"/>
      <c r="CH109" s="742"/>
      <c r="CI109" s="743"/>
      <c r="CJ109" s="743"/>
      <c r="CK109" s="743"/>
      <c r="CL109" s="744"/>
      <c r="CM109" s="669"/>
      <c r="CN109" s="745"/>
      <c r="CO109" s="745"/>
      <c r="CP109" s="745"/>
      <c r="CQ109" s="745"/>
      <c r="CR109" s="745"/>
      <c r="CS109" s="745"/>
      <c r="CT109" s="745"/>
      <c r="CU109" s="745"/>
      <c r="CV109" s="745"/>
      <c r="CW109" s="745"/>
      <c r="CX109" s="745"/>
      <c r="CY109" s="745"/>
      <c r="CZ109" s="745"/>
      <c r="DA109" s="745"/>
      <c r="DB109" s="745"/>
      <c r="DC109" s="745"/>
      <c r="DD109" s="745"/>
      <c r="DE109" s="745"/>
      <c r="DF109" s="745"/>
      <c r="DG109" s="745"/>
      <c r="DH109" s="745"/>
      <c r="DI109" s="745"/>
      <c r="DJ109" s="745"/>
      <c r="DK109" s="745"/>
      <c r="DL109" s="745"/>
      <c r="DM109" s="745"/>
      <c r="DN109" s="745"/>
      <c r="DO109" s="745"/>
      <c r="DP109" s="745"/>
      <c r="DQ109" s="745"/>
      <c r="DR109" s="745"/>
      <c r="DS109" s="745"/>
      <c r="DT109" s="745"/>
      <c r="DU109" s="746"/>
      <c r="DV109" s="746"/>
      <c r="DW109" s="746"/>
      <c r="DX109" s="1458"/>
    </row>
    <row r="110" spans="1:130" s="737" customFormat="1">
      <c r="D110" s="740"/>
      <c r="E110" s="740"/>
      <c r="F110" s="740"/>
      <c r="G110" s="740"/>
      <c r="P110" s="741"/>
      <c r="Z110" s="225"/>
      <c r="AA110" s="225"/>
      <c r="AB110" s="225"/>
      <c r="AC110" s="225"/>
      <c r="AD110" s="225"/>
      <c r="AE110" s="225"/>
      <c r="AT110" s="585"/>
      <c r="AU110" s="585"/>
      <c r="AV110" s="585"/>
      <c r="AW110" s="585"/>
      <c r="AX110" s="585"/>
      <c r="AY110" s="585"/>
      <c r="AZ110" s="585"/>
      <c r="BA110" s="585"/>
      <c r="BB110" s="225"/>
      <c r="BC110" s="225"/>
      <c r="BD110" s="225"/>
      <c r="BX110" s="742"/>
      <c r="BY110" s="743"/>
      <c r="BZ110" s="743"/>
      <c r="CA110" s="743"/>
      <c r="CB110" s="744"/>
      <c r="CH110" s="742"/>
      <c r="CI110" s="743"/>
      <c r="CJ110" s="743"/>
      <c r="CK110" s="743"/>
      <c r="CL110" s="744"/>
      <c r="CM110" s="669"/>
      <c r="CN110" s="745"/>
      <c r="CO110" s="745"/>
      <c r="CP110" s="745"/>
      <c r="CQ110" s="745"/>
      <c r="CR110" s="745"/>
      <c r="CS110" s="745"/>
      <c r="CT110" s="745"/>
      <c r="CU110" s="745"/>
      <c r="CV110" s="745"/>
      <c r="CW110" s="745"/>
      <c r="CX110" s="745"/>
      <c r="CY110" s="745"/>
      <c r="CZ110" s="745"/>
      <c r="DA110" s="745"/>
      <c r="DB110" s="745"/>
      <c r="DC110" s="745"/>
      <c r="DD110" s="745"/>
      <c r="DE110" s="745"/>
      <c r="DF110" s="745"/>
      <c r="DG110" s="745"/>
      <c r="DH110" s="745"/>
      <c r="DI110" s="745"/>
      <c r="DJ110" s="745"/>
      <c r="DK110" s="745"/>
      <c r="DL110" s="745"/>
      <c r="DM110" s="745"/>
      <c r="DN110" s="745"/>
      <c r="DO110" s="745"/>
      <c r="DP110" s="745"/>
      <c r="DQ110" s="745"/>
      <c r="DR110" s="745"/>
      <c r="DS110" s="745"/>
      <c r="DT110" s="745"/>
      <c r="DU110" s="746"/>
      <c r="DV110" s="746"/>
      <c r="DW110" s="746"/>
      <c r="DX110" s="1458"/>
    </row>
    <row r="111" spans="1:130" s="737" customFormat="1">
      <c r="D111" s="740"/>
      <c r="E111" s="740"/>
      <c r="F111" s="740"/>
      <c r="G111" s="740"/>
      <c r="P111" s="741"/>
      <c r="Z111" s="225"/>
      <c r="AA111" s="225"/>
      <c r="AB111" s="225"/>
      <c r="AC111" s="225"/>
      <c r="AD111" s="225"/>
      <c r="AE111" s="225"/>
      <c r="AT111" s="585"/>
      <c r="AU111" s="585"/>
      <c r="AV111" s="585"/>
      <c r="AW111" s="585"/>
      <c r="AX111" s="585"/>
      <c r="AY111" s="585"/>
      <c r="AZ111" s="585"/>
      <c r="BA111" s="585"/>
      <c r="BB111" s="225"/>
      <c r="BC111" s="225"/>
      <c r="BD111" s="225"/>
      <c r="BX111" s="742"/>
      <c r="BY111" s="743"/>
      <c r="BZ111" s="743"/>
      <c r="CA111" s="743"/>
      <c r="CB111" s="744"/>
      <c r="CH111" s="742"/>
      <c r="CI111" s="743"/>
      <c r="CJ111" s="743"/>
      <c r="CK111" s="743"/>
      <c r="CL111" s="744"/>
      <c r="CM111" s="669"/>
      <c r="CN111" s="745"/>
      <c r="CO111" s="745"/>
      <c r="CP111" s="745"/>
      <c r="CQ111" s="745"/>
      <c r="CR111" s="745"/>
      <c r="CS111" s="745"/>
      <c r="CT111" s="745"/>
      <c r="CU111" s="745"/>
      <c r="CV111" s="745"/>
      <c r="CW111" s="745"/>
      <c r="CX111" s="745"/>
      <c r="CY111" s="745"/>
      <c r="CZ111" s="745"/>
      <c r="DA111" s="745"/>
      <c r="DB111" s="745"/>
      <c r="DC111" s="745"/>
      <c r="DD111" s="745"/>
      <c r="DE111" s="745"/>
      <c r="DF111" s="745"/>
      <c r="DG111" s="745"/>
      <c r="DH111" s="745"/>
      <c r="DI111" s="745"/>
      <c r="DJ111" s="745"/>
      <c r="DK111" s="745"/>
      <c r="DL111" s="745"/>
      <c r="DM111" s="745"/>
      <c r="DN111" s="745"/>
      <c r="DO111" s="745"/>
      <c r="DP111" s="745"/>
      <c r="DQ111" s="745"/>
      <c r="DR111" s="745"/>
      <c r="DS111" s="745"/>
      <c r="DT111" s="745"/>
      <c r="DU111" s="746"/>
      <c r="DV111" s="746"/>
      <c r="DW111" s="746"/>
      <c r="DX111" s="1458"/>
    </row>
    <row r="112" spans="1:130" s="737" customFormat="1">
      <c r="D112" s="740"/>
      <c r="E112" s="740"/>
      <c r="F112" s="740"/>
      <c r="G112" s="740"/>
      <c r="P112" s="741"/>
      <c r="Z112" s="225"/>
      <c r="AA112" s="225"/>
      <c r="AB112" s="225"/>
      <c r="AC112" s="225"/>
      <c r="AD112" s="225"/>
      <c r="AE112" s="225"/>
      <c r="AT112" s="585"/>
      <c r="AU112" s="585"/>
      <c r="AV112" s="585"/>
      <c r="AW112" s="585"/>
      <c r="AX112" s="585"/>
      <c r="AY112" s="585"/>
      <c r="AZ112" s="585"/>
      <c r="BA112" s="585"/>
      <c r="BB112" s="225"/>
      <c r="BC112" s="225"/>
      <c r="BD112" s="225"/>
      <c r="BX112" s="742"/>
      <c r="BY112" s="743"/>
      <c r="BZ112" s="743"/>
      <c r="CA112" s="743"/>
      <c r="CB112" s="744"/>
      <c r="CH112" s="742"/>
      <c r="CI112" s="743"/>
      <c r="CJ112" s="743"/>
      <c r="CK112" s="743"/>
      <c r="CL112" s="744"/>
      <c r="CM112" s="669"/>
      <c r="CN112" s="745"/>
      <c r="CO112" s="745"/>
      <c r="CP112" s="745"/>
      <c r="CQ112" s="745"/>
      <c r="CR112" s="745"/>
      <c r="CS112" s="745"/>
      <c r="CT112" s="745"/>
      <c r="CU112" s="745"/>
      <c r="CV112" s="745"/>
      <c r="CW112" s="745"/>
      <c r="CX112" s="745"/>
      <c r="CY112" s="745"/>
      <c r="CZ112" s="745"/>
      <c r="DA112" s="745"/>
      <c r="DB112" s="745"/>
      <c r="DC112" s="745"/>
      <c r="DD112" s="745"/>
      <c r="DE112" s="745"/>
      <c r="DF112" s="745"/>
      <c r="DG112" s="745"/>
      <c r="DH112" s="745"/>
      <c r="DI112" s="745"/>
      <c r="DJ112" s="745"/>
      <c r="DK112" s="745"/>
      <c r="DL112" s="745"/>
      <c r="DM112" s="745"/>
      <c r="DN112" s="745"/>
      <c r="DO112" s="745"/>
      <c r="DP112" s="745"/>
      <c r="DQ112" s="745"/>
      <c r="DR112" s="745"/>
      <c r="DS112" s="745"/>
      <c r="DT112" s="745"/>
      <c r="DU112" s="746"/>
      <c r="DV112" s="746"/>
      <c r="DW112" s="746"/>
      <c r="DX112" s="1458"/>
    </row>
    <row r="113" spans="4:128" s="737" customFormat="1">
      <c r="D113" s="740"/>
      <c r="E113" s="740"/>
      <c r="F113" s="740"/>
      <c r="G113" s="740"/>
      <c r="P113" s="741"/>
      <c r="Z113" s="225"/>
      <c r="AA113" s="225"/>
      <c r="AB113" s="225"/>
      <c r="AC113" s="225"/>
      <c r="AD113" s="225"/>
      <c r="AE113" s="225"/>
      <c r="AT113" s="585"/>
      <c r="AU113" s="585"/>
      <c r="AV113" s="585"/>
      <c r="AW113" s="585"/>
      <c r="AX113" s="585"/>
      <c r="AY113" s="585"/>
      <c r="AZ113" s="585"/>
      <c r="BA113" s="585"/>
      <c r="BB113" s="225"/>
      <c r="BC113" s="225"/>
      <c r="BD113" s="225"/>
      <c r="BX113" s="742"/>
      <c r="BY113" s="743"/>
      <c r="BZ113" s="743"/>
      <c r="CA113" s="743"/>
      <c r="CB113" s="744"/>
      <c r="CH113" s="742"/>
      <c r="CI113" s="743"/>
      <c r="CJ113" s="743"/>
      <c r="CK113" s="743"/>
      <c r="CL113" s="744"/>
      <c r="CM113" s="669"/>
      <c r="CN113" s="745"/>
      <c r="CO113" s="745"/>
      <c r="CP113" s="745"/>
      <c r="CQ113" s="745"/>
      <c r="CR113" s="745"/>
      <c r="CS113" s="745"/>
      <c r="CT113" s="745"/>
      <c r="CU113" s="745"/>
      <c r="CV113" s="745"/>
      <c r="CW113" s="745"/>
      <c r="CX113" s="745"/>
      <c r="CY113" s="745"/>
      <c r="CZ113" s="745"/>
      <c r="DA113" s="745"/>
      <c r="DB113" s="745"/>
      <c r="DC113" s="745"/>
      <c r="DD113" s="745"/>
      <c r="DE113" s="745"/>
      <c r="DF113" s="745"/>
      <c r="DG113" s="745"/>
      <c r="DH113" s="745"/>
      <c r="DI113" s="745"/>
      <c r="DJ113" s="745"/>
      <c r="DK113" s="745"/>
      <c r="DL113" s="745"/>
      <c r="DM113" s="745"/>
      <c r="DN113" s="745"/>
      <c r="DO113" s="745"/>
      <c r="DP113" s="745"/>
      <c r="DQ113" s="745"/>
      <c r="DR113" s="745"/>
      <c r="DS113" s="745"/>
      <c r="DT113" s="745"/>
      <c r="DU113" s="746"/>
      <c r="DV113" s="746"/>
      <c r="DW113" s="746"/>
      <c r="DX113" s="1458"/>
    </row>
    <row r="114" spans="4:128" s="737" customFormat="1">
      <c r="D114" s="740"/>
      <c r="E114" s="740"/>
      <c r="F114" s="740"/>
      <c r="G114" s="740"/>
      <c r="P114" s="741"/>
      <c r="Z114" s="225"/>
      <c r="AA114" s="225"/>
      <c r="AB114" s="225"/>
      <c r="AC114" s="225"/>
      <c r="AD114" s="225"/>
      <c r="AE114" s="225"/>
      <c r="AT114" s="585"/>
      <c r="AU114" s="585"/>
      <c r="AV114" s="585"/>
      <c r="AW114" s="585"/>
      <c r="AX114" s="585"/>
      <c r="AY114" s="585"/>
      <c r="AZ114" s="585"/>
      <c r="BA114" s="585"/>
      <c r="BB114" s="225"/>
      <c r="BC114" s="225"/>
      <c r="BD114" s="225"/>
      <c r="BX114" s="742"/>
      <c r="BY114" s="743"/>
      <c r="BZ114" s="743"/>
      <c r="CA114" s="743"/>
      <c r="CB114" s="744"/>
      <c r="CH114" s="742"/>
      <c r="CI114" s="743"/>
      <c r="CJ114" s="743"/>
      <c r="CK114" s="743"/>
      <c r="CL114" s="744"/>
      <c r="CM114" s="669"/>
      <c r="CN114" s="745"/>
      <c r="CO114" s="745"/>
      <c r="CP114" s="745"/>
      <c r="CQ114" s="745"/>
      <c r="CR114" s="745"/>
      <c r="CS114" s="745"/>
      <c r="CT114" s="745"/>
      <c r="CU114" s="745"/>
      <c r="CV114" s="745"/>
      <c r="CW114" s="745"/>
      <c r="CX114" s="745"/>
      <c r="CY114" s="745"/>
      <c r="CZ114" s="745"/>
      <c r="DA114" s="745"/>
      <c r="DB114" s="745"/>
      <c r="DC114" s="745"/>
      <c r="DD114" s="745"/>
      <c r="DE114" s="745"/>
      <c r="DF114" s="745"/>
      <c r="DG114" s="745"/>
      <c r="DH114" s="745"/>
      <c r="DI114" s="745"/>
      <c r="DJ114" s="745"/>
      <c r="DK114" s="745"/>
      <c r="DL114" s="745"/>
      <c r="DM114" s="745"/>
      <c r="DN114" s="745"/>
      <c r="DO114" s="745"/>
      <c r="DP114" s="745"/>
      <c r="DQ114" s="745"/>
      <c r="DR114" s="745"/>
      <c r="DS114" s="745"/>
      <c r="DT114" s="745"/>
      <c r="DU114" s="746"/>
      <c r="DV114" s="746"/>
      <c r="DW114" s="746"/>
      <c r="DX114" s="1458"/>
    </row>
    <row r="115" spans="4:128" s="737" customFormat="1">
      <c r="D115" s="740"/>
      <c r="E115" s="740"/>
      <c r="F115" s="740"/>
      <c r="G115" s="740"/>
      <c r="P115" s="741"/>
      <c r="Z115" s="225"/>
      <c r="AA115" s="225"/>
      <c r="AB115" s="225"/>
      <c r="AC115" s="225"/>
      <c r="AD115" s="225"/>
      <c r="AE115" s="225"/>
      <c r="AT115" s="585"/>
      <c r="AU115" s="585"/>
      <c r="AV115" s="585"/>
      <c r="AW115" s="585"/>
      <c r="AX115" s="585"/>
      <c r="AY115" s="585"/>
      <c r="AZ115" s="585"/>
      <c r="BA115" s="585"/>
      <c r="BB115" s="225"/>
      <c r="BC115" s="225"/>
      <c r="BD115" s="225"/>
      <c r="BX115" s="742"/>
      <c r="BY115" s="743"/>
      <c r="BZ115" s="743"/>
      <c r="CA115" s="743"/>
      <c r="CB115" s="744"/>
      <c r="CH115" s="742"/>
      <c r="CI115" s="743"/>
      <c r="CJ115" s="743"/>
      <c r="CK115" s="743"/>
      <c r="CL115" s="744"/>
      <c r="CM115" s="669"/>
      <c r="CN115" s="745"/>
      <c r="CO115" s="745"/>
      <c r="CP115" s="745"/>
      <c r="CQ115" s="745"/>
      <c r="CR115" s="745"/>
      <c r="CS115" s="745"/>
      <c r="CT115" s="745"/>
      <c r="CU115" s="745"/>
      <c r="CV115" s="745"/>
      <c r="CW115" s="745"/>
      <c r="CX115" s="745"/>
      <c r="CY115" s="745"/>
      <c r="CZ115" s="745"/>
      <c r="DA115" s="745"/>
      <c r="DB115" s="745"/>
      <c r="DC115" s="745"/>
      <c r="DD115" s="745"/>
      <c r="DE115" s="745"/>
      <c r="DF115" s="745"/>
      <c r="DG115" s="745"/>
      <c r="DH115" s="745"/>
      <c r="DI115" s="745"/>
      <c r="DJ115" s="745"/>
      <c r="DK115" s="745"/>
      <c r="DL115" s="745"/>
      <c r="DM115" s="745"/>
      <c r="DN115" s="745"/>
      <c r="DO115" s="745"/>
      <c r="DP115" s="745"/>
      <c r="DQ115" s="745"/>
      <c r="DR115" s="745"/>
      <c r="DS115" s="745"/>
      <c r="DT115" s="745"/>
      <c r="DU115" s="746"/>
      <c r="DV115" s="746"/>
      <c r="DW115" s="746"/>
      <c r="DX115" s="1458"/>
    </row>
    <row r="116" spans="4:128" s="737" customFormat="1">
      <c r="D116" s="740"/>
      <c r="E116" s="740"/>
      <c r="F116" s="740"/>
      <c r="G116" s="740"/>
      <c r="P116" s="741"/>
      <c r="Z116" s="225"/>
      <c r="AA116" s="225"/>
      <c r="AB116" s="225"/>
      <c r="AC116" s="225"/>
      <c r="AD116" s="225"/>
      <c r="AE116" s="225"/>
      <c r="AT116" s="585"/>
      <c r="AU116" s="585"/>
      <c r="AV116" s="585"/>
      <c r="AW116" s="585"/>
      <c r="AX116" s="585"/>
      <c r="AY116" s="585"/>
      <c r="AZ116" s="585"/>
      <c r="BA116" s="585"/>
      <c r="BB116" s="225"/>
      <c r="BC116" s="225"/>
      <c r="BD116" s="225"/>
      <c r="BX116" s="742"/>
      <c r="BY116" s="743"/>
      <c r="BZ116" s="743"/>
      <c r="CA116" s="743"/>
      <c r="CB116" s="744"/>
      <c r="CH116" s="742"/>
      <c r="CI116" s="743"/>
      <c r="CJ116" s="743"/>
      <c r="CK116" s="743"/>
      <c r="CL116" s="744"/>
      <c r="CM116" s="669"/>
      <c r="CN116" s="745"/>
      <c r="CO116" s="745"/>
      <c r="CP116" s="745"/>
      <c r="CQ116" s="745"/>
      <c r="CR116" s="745"/>
      <c r="CS116" s="745"/>
      <c r="CT116" s="745"/>
      <c r="CU116" s="745"/>
      <c r="CV116" s="745"/>
      <c r="CW116" s="745"/>
      <c r="CX116" s="745"/>
      <c r="CY116" s="745"/>
      <c r="CZ116" s="745"/>
      <c r="DA116" s="745"/>
      <c r="DB116" s="745"/>
      <c r="DC116" s="745"/>
      <c r="DD116" s="745"/>
      <c r="DE116" s="745"/>
      <c r="DF116" s="745"/>
      <c r="DG116" s="745"/>
      <c r="DH116" s="745"/>
      <c r="DI116" s="745"/>
      <c r="DJ116" s="745"/>
      <c r="DK116" s="745"/>
      <c r="DL116" s="745"/>
      <c r="DM116" s="745"/>
      <c r="DN116" s="745"/>
      <c r="DO116" s="745"/>
      <c r="DP116" s="745"/>
      <c r="DQ116" s="745"/>
      <c r="DR116" s="745"/>
      <c r="DS116" s="745"/>
      <c r="DT116" s="745"/>
      <c r="DU116" s="746"/>
      <c r="DV116" s="746"/>
      <c r="DW116" s="746"/>
      <c r="DX116" s="1458"/>
    </row>
    <row r="117" spans="4:128" s="737" customFormat="1">
      <c r="D117" s="740"/>
      <c r="E117" s="740"/>
      <c r="F117" s="740"/>
      <c r="G117" s="740"/>
      <c r="P117" s="741"/>
      <c r="Z117" s="225"/>
      <c r="AA117" s="225"/>
      <c r="AB117" s="225"/>
      <c r="AC117" s="225"/>
      <c r="AD117" s="225"/>
      <c r="AE117" s="225"/>
      <c r="AT117" s="585"/>
      <c r="AU117" s="585"/>
      <c r="AV117" s="585"/>
      <c r="AW117" s="585"/>
      <c r="AX117" s="585"/>
      <c r="AY117" s="585"/>
      <c r="AZ117" s="585"/>
      <c r="BA117" s="585"/>
      <c r="BB117" s="225"/>
      <c r="BC117" s="225"/>
      <c r="BD117" s="225"/>
      <c r="BX117" s="742"/>
      <c r="BY117" s="743"/>
      <c r="BZ117" s="743"/>
      <c r="CA117" s="743"/>
      <c r="CB117" s="744"/>
      <c r="CN117" s="745"/>
      <c r="CO117" s="745"/>
      <c r="CP117" s="745"/>
      <c r="CQ117" s="745"/>
      <c r="CR117" s="745"/>
      <c r="CS117" s="745"/>
      <c r="CT117" s="745"/>
      <c r="CU117" s="745"/>
      <c r="CV117" s="745"/>
      <c r="CW117" s="745"/>
      <c r="CX117" s="745"/>
      <c r="CY117" s="745"/>
      <c r="CZ117" s="745"/>
      <c r="DA117" s="745"/>
      <c r="DB117" s="745"/>
      <c r="DC117" s="745"/>
      <c r="DD117" s="745"/>
      <c r="DE117" s="745"/>
      <c r="DF117" s="745"/>
      <c r="DG117" s="745"/>
      <c r="DH117" s="745"/>
      <c r="DI117" s="745"/>
      <c r="DJ117" s="745"/>
      <c r="DK117" s="745"/>
      <c r="DL117" s="745"/>
      <c r="DM117" s="745"/>
      <c r="DN117" s="745"/>
      <c r="DO117" s="745"/>
      <c r="DP117" s="745"/>
      <c r="DQ117" s="745"/>
      <c r="DR117" s="745"/>
      <c r="DS117" s="745"/>
      <c r="DT117" s="745"/>
      <c r="DU117" s="746"/>
      <c r="DV117" s="746"/>
      <c r="DW117" s="746"/>
      <c r="DX117" s="1458"/>
    </row>
    <row r="118" spans="4:128" s="737" customFormat="1">
      <c r="D118" s="740"/>
      <c r="E118" s="740"/>
      <c r="F118" s="740"/>
      <c r="G118" s="740"/>
      <c r="P118" s="741"/>
      <c r="Z118" s="225"/>
      <c r="AA118" s="225"/>
      <c r="AB118" s="225"/>
      <c r="AC118" s="225"/>
      <c r="AD118" s="225"/>
      <c r="AE118" s="225"/>
      <c r="AT118" s="585"/>
      <c r="AU118" s="585"/>
      <c r="AV118" s="585"/>
      <c r="AW118" s="585"/>
      <c r="AX118" s="585"/>
      <c r="AY118" s="585"/>
      <c r="AZ118" s="585"/>
      <c r="BA118" s="585"/>
      <c r="BB118" s="225"/>
      <c r="BC118" s="225"/>
      <c r="BD118" s="225"/>
      <c r="BX118" s="742"/>
      <c r="BY118" s="743"/>
      <c r="BZ118" s="743"/>
      <c r="CA118" s="743"/>
      <c r="CB118" s="744"/>
      <c r="CN118" s="745"/>
      <c r="CO118" s="745"/>
      <c r="CP118" s="745"/>
      <c r="CQ118" s="745"/>
      <c r="CR118" s="745"/>
      <c r="CS118" s="745"/>
      <c r="CT118" s="745"/>
      <c r="CU118" s="745"/>
      <c r="CV118" s="745"/>
      <c r="CW118" s="745"/>
      <c r="CX118" s="745"/>
      <c r="CY118" s="745"/>
      <c r="CZ118" s="745"/>
      <c r="DA118" s="745"/>
      <c r="DB118" s="745"/>
      <c r="DC118" s="745"/>
      <c r="DD118" s="745"/>
      <c r="DE118" s="745"/>
      <c r="DF118" s="745"/>
      <c r="DG118" s="745"/>
      <c r="DH118" s="745"/>
      <c r="DI118" s="745"/>
      <c r="DJ118" s="745"/>
      <c r="DK118" s="745"/>
      <c r="DL118" s="745"/>
      <c r="DM118" s="745"/>
      <c r="DN118" s="745"/>
      <c r="DO118" s="745"/>
      <c r="DP118" s="745"/>
      <c r="DQ118" s="745"/>
      <c r="DR118" s="745"/>
      <c r="DS118" s="745"/>
      <c r="DT118" s="745"/>
      <c r="DU118" s="746"/>
      <c r="DV118" s="746"/>
      <c r="DW118" s="746"/>
      <c r="DX118" s="1458"/>
    </row>
    <row r="119" spans="4:128" s="737" customFormat="1">
      <c r="D119" s="740"/>
      <c r="E119" s="740"/>
      <c r="F119" s="740"/>
      <c r="G119" s="740"/>
      <c r="P119" s="741"/>
      <c r="Z119" s="225"/>
      <c r="AA119" s="225"/>
      <c r="AB119" s="225"/>
      <c r="AC119" s="225"/>
      <c r="AD119" s="225"/>
      <c r="AE119" s="225"/>
      <c r="AT119" s="585"/>
      <c r="AU119" s="585"/>
      <c r="AV119" s="585"/>
      <c r="AW119" s="585"/>
      <c r="AX119" s="585"/>
      <c r="AY119" s="585"/>
      <c r="AZ119" s="585"/>
      <c r="BA119" s="585"/>
      <c r="BB119" s="225"/>
      <c r="BC119" s="225"/>
      <c r="BD119" s="225"/>
      <c r="BX119" s="742"/>
      <c r="BY119" s="743"/>
      <c r="BZ119" s="743"/>
      <c r="CA119" s="743"/>
      <c r="CB119" s="744"/>
      <c r="CN119" s="745"/>
      <c r="CO119" s="745"/>
      <c r="CP119" s="745"/>
      <c r="CQ119" s="745"/>
      <c r="CR119" s="745"/>
      <c r="CS119" s="745"/>
      <c r="CT119" s="745"/>
      <c r="CU119" s="745"/>
      <c r="CV119" s="745"/>
      <c r="CW119" s="745"/>
      <c r="CX119" s="745"/>
      <c r="CY119" s="745"/>
      <c r="CZ119" s="745"/>
      <c r="DA119" s="745"/>
      <c r="DB119" s="745"/>
      <c r="DC119" s="745"/>
      <c r="DD119" s="745"/>
      <c r="DE119" s="745"/>
      <c r="DF119" s="745"/>
      <c r="DG119" s="745"/>
      <c r="DH119" s="745"/>
      <c r="DI119" s="745"/>
      <c r="DJ119" s="745"/>
      <c r="DK119" s="745"/>
      <c r="DL119" s="745"/>
      <c r="DM119" s="745"/>
      <c r="DN119" s="745"/>
      <c r="DO119" s="745"/>
      <c r="DP119" s="745"/>
      <c r="DQ119" s="745"/>
      <c r="DR119" s="745"/>
      <c r="DS119" s="745"/>
      <c r="DT119" s="745"/>
      <c r="DU119" s="746"/>
      <c r="DV119" s="746"/>
      <c r="DW119" s="746"/>
      <c r="DX119" s="1458"/>
    </row>
    <row r="120" spans="4:128" s="737" customFormat="1">
      <c r="D120" s="740"/>
      <c r="E120" s="740"/>
      <c r="F120" s="740"/>
      <c r="G120" s="740"/>
      <c r="P120" s="741"/>
      <c r="Z120" s="225"/>
      <c r="AA120" s="225"/>
      <c r="AB120" s="225"/>
      <c r="AC120" s="225"/>
      <c r="AD120" s="225"/>
      <c r="AE120" s="225"/>
      <c r="AT120" s="585"/>
      <c r="AU120" s="585"/>
      <c r="AV120" s="585"/>
      <c r="AW120" s="585"/>
      <c r="AX120" s="585"/>
      <c r="AY120" s="585"/>
      <c r="AZ120" s="585"/>
      <c r="BA120" s="585"/>
      <c r="BB120" s="225"/>
      <c r="BC120" s="225"/>
      <c r="BD120" s="225"/>
      <c r="BX120" s="742"/>
      <c r="BY120" s="743"/>
      <c r="BZ120" s="743"/>
      <c r="CA120" s="743"/>
      <c r="CB120" s="744"/>
      <c r="CN120" s="745"/>
      <c r="CO120" s="745"/>
      <c r="CP120" s="745"/>
      <c r="CQ120" s="745"/>
      <c r="CR120" s="745"/>
      <c r="CS120" s="745"/>
      <c r="CT120" s="745"/>
      <c r="CU120" s="745"/>
      <c r="CV120" s="745"/>
      <c r="CW120" s="745"/>
      <c r="CX120" s="745"/>
      <c r="CY120" s="745"/>
      <c r="CZ120" s="745"/>
      <c r="DA120" s="745"/>
      <c r="DB120" s="745"/>
      <c r="DC120" s="745"/>
      <c r="DD120" s="745"/>
      <c r="DE120" s="745"/>
      <c r="DF120" s="745"/>
      <c r="DG120" s="745"/>
      <c r="DH120" s="745"/>
      <c r="DI120" s="745"/>
      <c r="DJ120" s="745"/>
      <c r="DK120" s="745"/>
      <c r="DL120" s="745"/>
      <c r="DM120" s="745"/>
      <c r="DN120" s="745"/>
      <c r="DO120" s="745"/>
      <c r="DP120" s="745"/>
      <c r="DQ120" s="745"/>
      <c r="DR120" s="745"/>
      <c r="DS120" s="745"/>
      <c r="DT120" s="745"/>
      <c r="DU120" s="746"/>
      <c r="DV120" s="746"/>
      <c r="DW120" s="746"/>
      <c r="DX120" s="1458"/>
    </row>
    <row r="121" spans="4:128" s="737" customFormat="1">
      <c r="D121" s="740"/>
      <c r="E121" s="740"/>
      <c r="F121" s="740"/>
      <c r="G121" s="740"/>
      <c r="P121" s="741"/>
      <c r="Z121" s="225"/>
      <c r="AA121" s="225"/>
      <c r="AB121" s="225"/>
      <c r="AC121" s="225"/>
      <c r="AD121" s="225"/>
      <c r="AE121" s="225"/>
      <c r="AT121" s="585"/>
      <c r="AU121" s="585"/>
      <c r="AV121" s="585"/>
      <c r="AW121" s="585"/>
      <c r="AX121" s="585"/>
      <c r="AY121" s="585"/>
      <c r="AZ121" s="585"/>
      <c r="BA121" s="585"/>
      <c r="BB121" s="225"/>
      <c r="BC121" s="225"/>
      <c r="BD121" s="225"/>
      <c r="CN121" s="745"/>
      <c r="CO121" s="745"/>
      <c r="CP121" s="745"/>
      <c r="CQ121" s="745"/>
      <c r="CR121" s="745"/>
      <c r="CS121" s="745"/>
      <c r="CT121" s="745"/>
      <c r="CU121" s="745"/>
      <c r="CV121" s="745"/>
      <c r="CW121" s="745"/>
      <c r="CX121" s="745"/>
      <c r="CY121" s="745"/>
      <c r="CZ121" s="745"/>
      <c r="DA121" s="745"/>
      <c r="DB121" s="745"/>
      <c r="DC121" s="745"/>
      <c r="DD121" s="745"/>
      <c r="DE121" s="745"/>
      <c r="DF121" s="745"/>
      <c r="DG121" s="745"/>
      <c r="DH121" s="745"/>
      <c r="DI121" s="745"/>
      <c r="DJ121" s="745"/>
      <c r="DK121" s="745"/>
      <c r="DL121" s="745"/>
      <c r="DM121" s="745"/>
      <c r="DN121" s="745"/>
      <c r="DO121" s="745"/>
      <c r="DP121" s="745"/>
      <c r="DQ121" s="745"/>
      <c r="DR121" s="745"/>
      <c r="DS121" s="745"/>
      <c r="DT121" s="745"/>
      <c r="DU121" s="746"/>
      <c r="DV121" s="746"/>
      <c r="DW121" s="746"/>
      <c r="DX121" s="1458"/>
    </row>
    <row r="122" spans="4:128" s="737" customFormat="1">
      <c r="D122" s="740"/>
      <c r="E122" s="740"/>
      <c r="F122" s="740"/>
      <c r="G122" s="740"/>
      <c r="P122" s="741"/>
      <c r="Z122" s="225"/>
      <c r="AA122" s="225"/>
      <c r="AB122" s="225"/>
      <c r="AC122" s="225"/>
      <c r="AD122" s="225"/>
      <c r="AE122" s="225"/>
      <c r="AT122" s="585"/>
      <c r="AU122" s="585"/>
      <c r="AV122" s="585"/>
      <c r="AW122" s="585"/>
      <c r="AX122" s="585"/>
      <c r="AY122" s="585"/>
      <c r="AZ122" s="585"/>
      <c r="BA122" s="585"/>
      <c r="BB122" s="225"/>
      <c r="BC122" s="225"/>
      <c r="BD122" s="225"/>
      <c r="CN122" s="745"/>
      <c r="CO122" s="745"/>
      <c r="CP122" s="745"/>
      <c r="CQ122" s="745"/>
      <c r="CR122" s="745"/>
      <c r="CS122" s="745"/>
      <c r="CT122" s="745"/>
      <c r="CU122" s="745"/>
      <c r="CV122" s="745"/>
      <c r="CW122" s="745"/>
      <c r="CX122" s="745"/>
      <c r="CY122" s="745"/>
      <c r="CZ122" s="745"/>
      <c r="DA122" s="745"/>
      <c r="DB122" s="745"/>
      <c r="DC122" s="745"/>
      <c r="DD122" s="745"/>
      <c r="DE122" s="745"/>
      <c r="DF122" s="745"/>
      <c r="DG122" s="745"/>
      <c r="DH122" s="745"/>
      <c r="DI122" s="745"/>
      <c r="DJ122" s="745"/>
      <c r="DK122" s="745"/>
      <c r="DL122" s="745"/>
      <c r="DM122" s="745"/>
      <c r="DN122" s="745"/>
      <c r="DO122" s="745"/>
      <c r="DP122" s="745"/>
      <c r="DQ122" s="745"/>
      <c r="DR122" s="745"/>
      <c r="DS122" s="745"/>
      <c r="DT122" s="745"/>
      <c r="DU122" s="746"/>
      <c r="DV122" s="746"/>
      <c r="DW122" s="746"/>
      <c r="DX122" s="1458"/>
    </row>
    <row r="123" spans="4:128" s="737" customFormat="1">
      <c r="D123" s="740"/>
      <c r="E123" s="740"/>
      <c r="F123" s="740"/>
      <c r="G123" s="740"/>
      <c r="P123" s="741"/>
      <c r="Z123" s="225"/>
      <c r="AA123" s="225"/>
      <c r="AB123" s="225"/>
      <c r="AC123" s="225"/>
      <c r="AD123" s="225"/>
      <c r="AE123" s="225"/>
      <c r="AT123" s="585"/>
      <c r="AU123" s="585"/>
      <c r="AV123" s="585"/>
      <c r="AW123" s="585"/>
      <c r="AX123" s="585"/>
      <c r="AY123" s="585"/>
      <c r="AZ123" s="585"/>
      <c r="BA123" s="585"/>
      <c r="BB123" s="225"/>
      <c r="BC123" s="225"/>
      <c r="BD123" s="225"/>
      <c r="CN123" s="745"/>
      <c r="CO123" s="745"/>
      <c r="CP123" s="745"/>
      <c r="CQ123" s="745"/>
      <c r="CR123" s="745"/>
      <c r="CS123" s="745"/>
      <c r="CT123" s="745"/>
      <c r="CU123" s="745"/>
      <c r="CV123" s="745"/>
      <c r="CW123" s="745"/>
      <c r="CX123" s="745"/>
      <c r="CY123" s="745"/>
      <c r="CZ123" s="745"/>
      <c r="DA123" s="745"/>
      <c r="DB123" s="745"/>
      <c r="DC123" s="745"/>
      <c r="DD123" s="745"/>
      <c r="DE123" s="745"/>
      <c r="DF123" s="745"/>
      <c r="DG123" s="745"/>
      <c r="DH123" s="745"/>
      <c r="DI123" s="745"/>
      <c r="DJ123" s="745"/>
      <c r="DK123" s="745"/>
      <c r="DL123" s="745"/>
      <c r="DM123" s="745"/>
      <c r="DN123" s="745"/>
      <c r="DO123" s="745"/>
      <c r="DP123" s="745"/>
      <c r="DQ123" s="745"/>
      <c r="DR123" s="745"/>
      <c r="DS123" s="745"/>
      <c r="DT123" s="745"/>
      <c r="DU123" s="746"/>
      <c r="DV123" s="746"/>
      <c r="DW123" s="746"/>
      <c r="DX123" s="1458"/>
    </row>
    <row r="124" spans="4:128" s="737" customFormat="1">
      <c r="D124" s="740"/>
      <c r="E124" s="740"/>
      <c r="F124" s="740"/>
      <c r="G124" s="740"/>
      <c r="P124" s="741"/>
      <c r="Z124" s="225"/>
      <c r="AA124" s="225"/>
      <c r="AB124" s="225"/>
      <c r="AC124" s="225"/>
      <c r="AD124" s="225"/>
      <c r="AE124" s="225"/>
      <c r="AT124" s="585"/>
      <c r="AU124" s="585"/>
      <c r="AV124" s="585"/>
      <c r="AW124" s="585"/>
      <c r="AX124" s="585"/>
      <c r="AY124" s="585"/>
      <c r="AZ124" s="585"/>
      <c r="BA124" s="585"/>
      <c r="BB124" s="225"/>
      <c r="BC124" s="225"/>
      <c r="BD124" s="225"/>
      <c r="CN124" s="745"/>
      <c r="CO124" s="745"/>
      <c r="CP124" s="745"/>
      <c r="CQ124" s="745"/>
      <c r="CR124" s="745"/>
      <c r="CS124" s="745"/>
      <c r="CT124" s="745"/>
      <c r="CU124" s="745"/>
      <c r="CV124" s="745"/>
      <c r="CW124" s="745"/>
      <c r="CX124" s="745"/>
      <c r="CY124" s="745"/>
      <c r="CZ124" s="745"/>
      <c r="DA124" s="745"/>
      <c r="DB124" s="745"/>
      <c r="DC124" s="745"/>
      <c r="DD124" s="745"/>
      <c r="DE124" s="745"/>
      <c r="DF124" s="745"/>
      <c r="DG124" s="745"/>
      <c r="DH124" s="745"/>
      <c r="DI124" s="745"/>
      <c r="DJ124" s="745"/>
      <c r="DK124" s="745"/>
      <c r="DL124" s="745"/>
      <c r="DM124" s="745"/>
      <c r="DN124" s="745"/>
      <c r="DO124" s="745"/>
      <c r="DP124" s="745"/>
      <c r="DQ124" s="745"/>
      <c r="DR124" s="745"/>
      <c r="DS124" s="745"/>
      <c r="DT124" s="745"/>
      <c r="DU124" s="746"/>
      <c r="DV124" s="746"/>
      <c r="DW124" s="746"/>
      <c r="DX124" s="1458"/>
    </row>
  </sheetData>
  <mergeCells count="71">
    <mergeCell ref="DX2:DX4"/>
    <mergeCell ref="AG21:AH21"/>
    <mergeCell ref="AI21:AJ21"/>
    <mergeCell ref="AL21:AM21"/>
    <mergeCell ref="AN21:AO21"/>
    <mergeCell ref="DV3:DV4"/>
    <mergeCell ref="DW3:DW4"/>
    <mergeCell ref="CM3:CM5"/>
    <mergeCell ref="CN3:CX3"/>
    <mergeCell ref="CY3:DI3"/>
    <mergeCell ref="DJ3:DT3"/>
    <mergeCell ref="AV4:AW4"/>
    <mergeCell ref="CC50:CG50"/>
    <mergeCell ref="CC87:CG87"/>
    <mergeCell ref="AJ4:AK4"/>
    <mergeCell ref="AL4:AM4"/>
    <mergeCell ref="AN4:AO4"/>
    <mergeCell ref="AP4:AQ4"/>
    <mergeCell ref="BX4:CB4"/>
    <mergeCell ref="CC4:CG4"/>
    <mergeCell ref="AX4:AY4"/>
    <mergeCell ref="AZ4:BA4"/>
    <mergeCell ref="AT3:AT5"/>
    <mergeCell ref="AU3:AU5"/>
    <mergeCell ref="T4:U4"/>
    <mergeCell ref="V4:W4"/>
    <mergeCell ref="X4:Y4"/>
    <mergeCell ref="Z4:AA4"/>
    <mergeCell ref="AB4:AC4"/>
    <mergeCell ref="AD4:AE4"/>
    <mergeCell ref="AF4:AG4"/>
    <mergeCell ref="AH4:AI4"/>
    <mergeCell ref="CC3:CG3"/>
    <mergeCell ref="CH3:CL3"/>
    <mergeCell ref="CH4:CL4"/>
    <mergeCell ref="BO3:BQ4"/>
    <mergeCell ref="BR3:BT4"/>
    <mergeCell ref="BU3:BW4"/>
    <mergeCell ref="BX3:CB3"/>
    <mergeCell ref="AV3:BA3"/>
    <mergeCell ref="DZ2:DZ4"/>
    <mergeCell ref="T3:Y3"/>
    <mergeCell ref="Z3:AE3"/>
    <mergeCell ref="AF3:AK3"/>
    <mergeCell ref="AL3:AQ3"/>
    <mergeCell ref="BB3:BD3"/>
    <mergeCell ref="BE3:BG4"/>
    <mergeCell ref="BH3:BH4"/>
    <mergeCell ref="BI3:BK4"/>
    <mergeCell ref="BL3:BN4"/>
    <mergeCell ref="T2:BD2"/>
    <mergeCell ref="BE2:BW2"/>
    <mergeCell ref="BX2:CL2"/>
    <mergeCell ref="CM2:DT2"/>
    <mergeCell ref="DU2:DW2"/>
    <mergeCell ref="DY2:DY4"/>
    <mergeCell ref="A2:A4"/>
    <mergeCell ref="B2:B4"/>
    <mergeCell ref="C2:C4"/>
    <mergeCell ref="D2:D4"/>
    <mergeCell ref="S2:S4"/>
    <mergeCell ref="E2:E4"/>
    <mergeCell ref="F2:F4"/>
    <mergeCell ref="G2:G4"/>
    <mergeCell ref="H2:H4"/>
    <mergeCell ref="I2:I4"/>
    <mergeCell ref="J2:J4"/>
    <mergeCell ref="N2:N4"/>
    <mergeCell ref="O2:O4"/>
    <mergeCell ref="P2:P4"/>
    <mergeCell ref="Q2:R2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2060"/>
  </sheetPr>
  <dimension ref="A1:BB100"/>
  <sheetViews>
    <sheetView workbookViewId="0">
      <selection activeCell="U8" sqref="U8"/>
    </sheetView>
  </sheetViews>
  <sheetFormatPr defaultColWidth="9" defaultRowHeight="12.75"/>
  <cols>
    <col min="1" max="1" width="14.42578125" style="585" customWidth="1"/>
    <col min="2" max="2" width="12" style="585" customWidth="1"/>
    <col min="3" max="3" width="11.85546875" style="585" customWidth="1"/>
    <col min="4" max="4" width="9.85546875" style="1045" customWidth="1"/>
    <col min="5" max="5" width="13.28515625" style="1045" customWidth="1"/>
    <col min="6" max="7" width="13.140625" style="1045" customWidth="1"/>
    <col min="8" max="9" width="13.140625" style="585" customWidth="1"/>
    <col min="10" max="10" width="13.5703125" style="585" customWidth="1"/>
    <col min="11" max="12" width="12.5703125" style="585" customWidth="1"/>
    <col min="13" max="13" width="17.28515625" style="585" customWidth="1"/>
    <col min="14" max="14" width="8.140625" style="1046" customWidth="1"/>
    <col min="15" max="17" width="8.140625" style="585" customWidth="1"/>
    <col min="18" max="18" width="8.140625" style="1046" customWidth="1"/>
    <col min="19" max="20" width="6.42578125" style="1047" customWidth="1"/>
    <col min="21" max="23" width="7.28515625" style="1046" customWidth="1"/>
    <col min="24" max="26" width="7.28515625" style="1046" hidden="1" customWidth="1"/>
    <col min="27" max="29" width="7.28515625" style="1046" customWidth="1"/>
    <col min="30" max="30" width="5.28515625" style="1048" customWidth="1"/>
    <col min="31" max="35" width="5.28515625" style="585" customWidth="1"/>
    <col min="36" max="36" width="5.28515625" style="1048" customWidth="1"/>
    <col min="37" max="37" width="5.28515625" style="585" customWidth="1"/>
    <col min="38" max="39" width="5.42578125" style="585" customWidth="1"/>
    <col min="40" max="40" width="5.28515625" style="585" customWidth="1"/>
    <col min="41" max="41" width="5.85546875" style="1048" customWidth="1"/>
    <col min="42" max="42" width="5.85546875" style="585" customWidth="1"/>
    <col min="43" max="43" width="5.28515625" style="585" customWidth="1"/>
    <col min="44" max="44" width="6" style="585" customWidth="1"/>
    <col min="45" max="45" width="5.28515625" style="585" customWidth="1"/>
    <col min="46" max="46" width="5.28515625" style="1048" customWidth="1"/>
    <col min="47" max="50" width="5.28515625" style="585" customWidth="1"/>
    <col min="51" max="51" width="17.7109375" style="974" customWidth="1"/>
    <col min="52" max="52" width="17.7109375" style="975" customWidth="1"/>
    <col min="53" max="54" width="12.5703125" style="975" customWidth="1"/>
    <col min="55" max="56" width="12.5703125" style="585" customWidth="1"/>
    <col min="57" max="16384" width="9" style="585"/>
  </cols>
  <sheetData>
    <row r="1" spans="1:54" s="966" customFormat="1">
      <c r="D1" s="967"/>
      <c r="E1" s="967"/>
      <c r="F1" s="967"/>
      <c r="G1" s="967"/>
      <c r="N1" s="968">
        <v>1</v>
      </c>
      <c r="O1" s="966" t="s">
        <v>631</v>
      </c>
      <c r="R1" s="969" t="s">
        <v>530</v>
      </c>
      <c r="S1" s="970"/>
      <c r="T1" s="970"/>
      <c r="U1" s="969"/>
      <c r="V1" s="969"/>
      <c r="W1" s="969"/>
      <c r="X1" s="969"/>
      <c r="Y1" s="969"/>
      <c r="Z1" s="969"/>
      <c r="AA1" s="969"/>
      <c r="AB1" s="969"/>
      <c r="AC1" s="969"/>
      <c r="AD1" s="971"/>
      <c r="AE1" s="972"/>
      <c r="AF1" s="972"/>
      <c r="AG1" s="969"/>
      <c r="AH1" s="971">
        <v>1</v>
      </c>
      <c r="AI1" s="1321" t="s">
        <v>531</v>
      </c>
      <c r="AJ1" s="971"/>
      <c r="AO1" s="973"/>
      <c r="AT1" s="973"/>
      <c r="AY1" s="974"/>
      <c r="AZ1" s="975"/>
      <c r="BA1" s="975"/>
      <c r="BB1" s="975"/>
    </row>
    <row r="2" spans="1:54" s="966" customFormat="1">
      <c r="D2" s="967"/>
      <c r="E2" s="967"/>
      <c r="F2" s="967"/>
      <c r="G2" s="967"/>
      <c r="N2" s="968">
        <v>2</v>
      </c>
      <c r="O2" s="966" t="s">
        <v>632</v>
      </c>
      <c r="R2" s="969" t="s">
        <v>532</v>
      </c>
      <c r="S2" s="970"/>
      <c r="T2" s="970"/>
      <c r="U2" s="969"/>
      <c r="V2" s="969"/>
      <c r="W2" s="969"/>
      <c r="X2" s="969"/>
      <c r="Y2" s="969"/>
      <c r="Z2" s="969"/>
      <c r="AA2" s="969"/>
      <c r="AB2" s="969"/>
      <c r="AC2" s="969"/>
      <c r="AD2" s="971"/>
      <c r="AE2" s="972"/>
      <c r="AF2" s="972"/>
      <c r="AG2" s="969"/>
      <c r="AH2" s="971">
        <v>2</v>
      </c>
      <c r="AI2" s="1321" t="s">
        <v>533</v>
      </c>
      <c r="AJ2" s="971"/>
      <c r="AO2" s="973"/>
      <c r="AT2" s="973"/>
      <c r="AY2" s="974"/>
      <c r="AZ2" s="975"/>
      <c r="BA2" s="975"/>
      <c r="BB2" s="975"/>
    </row>
    <row r="3" spans="1:54" s="966" customFormat="1">
      <c r="D3" s="967"/>
      <c r="E3" s="967"/>
      <c r="F3" s="967"/>
      <c r="G3" s="967"/>
      <c r="N3" s="968">
        <v>3</v>
      </c>
      <c r="O3" s="966" t="s">
        <v>633</v>
      </c>
      <c r="R3" s="972" t="s">
        <v>534</v>
      </c>
      <c r="S3" s="970"/>
      <c r="T3" s="970"/>
      <c r="U3" s="969"/>
      <c r="V3" s="969"/>
      <c r="W3" s="969"/>
      <c r="X3" s="969"/>
      <c r="Y3" s="969"/>
      <c r="Z3" s="969"/>
      <c r="AA3" s="969"/>
      <c r="AB3" s="969"/>
      <c r="AC3" s="969"/>
      <c r="AD3" s="971"/>
      <c r="AE3" s="972"/>
      <c r="AF3" s="972"/>
      <c r="AG3" s="969"/>
      <c r="AH3" s="969"/>
      <c r="AI3" s="969"/>
      <c r="AJ3" s="971"/>
      <c r="AO3" s="973"/>
      <c r="AT3" s="973"/>
      <c r="AY3" s="974"/>
      <c r="AZ3" s="975"/>
      <c r="BA3" s="975"/>
      <c r="BB3" s="975"/>
    </row>
    <row r="4" spans="1:54" s="966" customFormat="1">
      <c r="D4" s="967"/>
      <c r="E4" s="967"/>
      <c r="F4" s="967"/>
      <c r="G4" s="967"/>
      <c r="N4" s="968">
        <v>4</v>
      </c>
      <c r="O4" s="966" t="s">
        <v>634</v>
      </c>
      <c r="R4" s="972" t="s">
        <v>535</v>
      </c>
      <c r="S4" s="970"/>
      <c r="T4" s="970"/>
      <c r="U4" s="969"/>
      <c r="V4" s="969"/>
      <c r="W4" s="969"/>
      <c r="X4" s="969"/>
      <c r="Y4" s="969"/>
      <c r="Z4" s="969"/>
      <c r="AA4" s="969"/>
      <c r="AB4" s="969"/>
      <c r="AC4" s="969"/>
      <c r="AD4" s="971"/>
      <c r="AE4" s="972"/>
      <c r="AF4" s="972"/>
      <c r="AG4" s="969"/>
      <c r="AH4" s="969"/>
      <c r="AI4" s="969"/>
      <c r="AJ4" s="971"/>
      <c r="AO4" s="973"/>
      <c r="AT4" s="973"/>
      <c r="AY4" s="974"/>
      <c r="AZ4" s="975"/>
      <c r="BA4" s="975"/>
      <c r="BB4" s="975"/>
    </row>
    <row r="5" spans="1:54" s="966" customFormat="1" ht="12.75" customHeight="1">
      <c r="A5" s="976"/>
      <c r="B5" s="977"/>
      <c r="D5" s="967"/>
      <c r="E5" s="967"/>
      <c r="F5" s="2516" t="s">
        <v>8</v>
      </c>
      <c r="G5" s="2516" t="s">
        <v>9</v>
      </c>
      <c r="H5" s="2516" t="s">
        <v>5</v>
      </c>
      <c r="I5" s="2516" t="s">
        <v>6</v>
      </c>
      <c r="J5" s="2516" t="s">
        <v>7</v>
      </c>
      <c r="N5" s="978"/>
      <c r="R5" s="978"/>
      <c r="S5" s="2617" t="s">
        <v>536</v>
      </c>
      <c r="T5" s="2618"/>
      <c r="U5" s="2618"/>
      <c r="V5" s="2618"/>
      <c r="W5" s="2618"/>
      <c r="X5" s="2618"/>
      <c r="Y5" s="2618"/>
      <c r="Z5" s="2618"/>
      <c r="AA5" s="2618"/>
      <c r="AB5" s="2618"/>
      <c r="AC5" s="2618"/>
      <c r="AD5" s="2618"/>
      <c r="AE5" s="2618"/>
      <c r="AF5" s="2618"/>
      <c r="AG5" s="2618"/>
      <c r="AH5" s="2619"/>
      <c r="AI5" s="2617" t="s">
        <v>537</v>
      </c>
      <c r="AJ5" s="2618"/>
      <c r="AK5" s="2618"/>
      <c r="AL5" s="2618"/>
      <c r="AM5" s="2618"/>
      <c r="AN5" s="2618"/>
      <c r="AO5" s="2618"/>
      <c r="AP5" s="2618"/>
      <c r="AQ5" s="2618"/>
      <c r="AR5" s="2618"/>
      <c r="AS5" s="2618"/>
      <c r="AT5" s="2618"/>
      <c r="AU5" s="2618"/>
      <c r="AV5" s="2618"/>
      <c r="AW5" s="2618"/>
      <c r="AX5" s="2619"/>
      <c r="AY5" s="2602" t="s">
        <v>538</v>
      </c>
      <c r="AZ5" s="2603" t="s">
        <v>330</v>
      </c>
      <c r="BA5" s="975"/>
      <c r="BB5" s="975"/>
    </row>
    <row r="6" spans="1:54" s="557" customFormat="1" ht="12.75" customHeight="1">
      <c r="A6" s="2604" t="s">
        <v>630</v>
      </c>
      <c r="B6" s="2604" t="s">
        <v>427</v>
      </c>
      <c r="C6" s="2522" t="s">
        <v>309</v>
      </c>
      <c r="D6" s="2607" t="s">
        <v>310</v>
      </c>
      <c r="E6" s="2607" t="s">
        <v>428</v>
      </c>
      <c r="F6" s="2517"/>
      <c r="G6" s="2517"/>
      <c r="H6" s="2517"/>
      <c r="I6" s="2517"/>
      <c r="J6" s="2517"/>
      <c r="K6" s="2532" t="s">
        <v>429</v>
      </c>
      <c r="L6" s="2613" t="s">
        <v>314</v>
      </c>
      <c r="M6" s="2522" t="s">
        <v>430</v>
      </c>
      <c r="N6" s="2514" t="s">
        <v>431</v>
      </c>
      <c r="O6" s="2522" t="s">
        <v>318</v>
      </c>
      <c r="P6" s="2522"/>
      <c r="Q6" s="2522" t="s">
        <v>313</v>
      </c>
      <c r="R6" s="2609" t="s">
        <v>539</v>
      </c>
      <c r="S6" s="2611" t="s">
        <v>540</v>
      </c>
      <c r="T6" s="2611" t="s">
        <v>541</v>
      </c>
      <c r="U6" s="2621" t="s">
        <v>543</v>
      </c>
      <c r="V6" s="2622"/>
      <c r="W6" s="2623"/>
      <c r="X6" s="2624" t="s">
        <v>660</v>
      </c>
      <c r="Y6" s="2625"/>
      <c r="Z6" s="2626"/>
      <c r="AA6" s="2621" t="s">
        <v>640</v>
      </c>
      <c r="AB6" s="2622"/>
      <c r="AC6" s="2623"/>
      <c r="AD6" s="2620" t="s">
        <v>544</v>
      </c>
      <c r="AE6" s="2620"/>
      <c r="AF6" s="2620"/>
      <c r="AG6" s="2620"/>
      <c r="AH6" s="2620"/>
      <c r="AI6" s="2615" t="s">
        <v>12</v>
      </c>
      <c r="AJ6" s="2540" t="s">
        <v>545</v>
      </c>
      <c r="AK6" s="2541"/>
      <c r="AL6" s="2541"/>
      <c r="AM6" s="2541"/>
      <c r="AN6" s="2541"/>
      <c r="AO6" s="2540" t="s">
        <v>546</v>
      </c>
      <c r="AP6" s="2541"/>
      <c r="AQ6" s="2541"/>
      <c r="AR6" s="2541"/>
      <c r="AS6" s="2541"/>
      <c r="AT6" s="2540" t="s">
        <v>547</v>
      </c>
      <c r="AU6" s="2541"/>
      <c r="AV6" s="2541"/>
      <c r="AW6" s="2541"/>
      <c r="AX6" s="2566"/>
      <c r="AY6" s="2602"/>
      <c r="AZ6" s="2603"/>
      <c r="BA6" s="979"/>
      <c r="BB6" s="979"/>
    </row>
    <row r="7" spans="1:54" s="557" customFormat="1" ht="75">
      <c r="A7" s="2605"/>
      <c r="B7" s="2605"/>
      <c r="C7" s="2606"/>
      <c r="D7" s="2608"/>
      <c r="E7" s="2608"/>
      <c r="F7" s="2518"/>
      <c r="G7" s="2518"/>
      <c r="H7" s="2518"/>
      <c r="I7" s="2518"/>
      <c r="J7" s="2518"/>
      <c r="K7" s="2534"/>
      <c r="L7" s="2614"/>
      <c r="M7" s="2606"/>
      <c r="N7" s="2515"/>
      <c r="O7" s="287" t="s">
        <v>331</v>
      </c>
      <c r="P7" s="287" t="s">
        <v>332</v>
      </c>
      <c r="Q7" s="2606"/>
      <c r="R7" s="2610"/>
      <c r="S7" s="2612"/>
      <c r="T7" s="2612"/>
      <c r="U7" s="281" t="s">
        <v>542</v>
      </c>
      <c r="V7" s="980" t="s">
        <v>548</v>
      </c>
      <c r="W7" s="980" t="s">
        <v>549</v>
      </c>
      <c r="X7" s="1500" t="s">
        <v>639</v>
      </c>
      <c r="Y7" s="1501" t="s">
        <v>548</v>
      </c>
      <c r="Z7" s="1501" t="s">
        <v>549</v>
      </c>
      <c r="AA7" s="1404" t="s">
        <v>639</v>
      </c>
      <c r="AB7" s="980" t="s">
        <v>548</v>
      </c>
      <c r="AC7" s="980" t="s">
        <v>549</v>
      </c>
      <c r="AD7" s="981">
        <v>1</v>
      </c>
      <c r="AE7" s="981">
        <v>2</v>
      </c>
      <c r="AF7" s="982">
        <v>3</v>
      </c>
      <c r="AG7" s="981">
        <v>4</v>
      </c>
      <c r="AH7" s="981">
        <v>5</v>
      </c>
      <c r="AI7" s="2616"/>
      <c r="AJ7" s="981">
        <v>1</v>
      </c>
      <c r="AK7" s="981">
        <v>2</v>
      </c>
      <c r="AL7" s="982">
        <v>3</v>
      </c>
      <c r="AM7" s="981">
        <v>4</v>
      </c>
      <c r="AN7" s="981">
        <v>5</v>
      </c>
      <c r="AO7" s="981">
        <v>1</v>
      </c>
      <c r="AP7" s="981">
        <v>2</v>
      </c>
      <c r="AQ7" s="982">
        <v>3</v>
      </c>
      <c r="AR7" s="981">
        <v>4</v>
      </c>
      <c r="AS7" s="981">
        <v>5</v>
      </c>
      <c r="AT7" s="981">
        <v>1</v>
      </c>
      <c r="AU7" s="981">
        <v>2</v>
      </c>
      <c r="AV7" s="982">
        <v>3</v>
      </c>
      <c r="AW7" s="981">
        <v>4</v>
      </c>
      <c r="AX7" s="983">
        <v>5</v>
      </c>
      <c r="AY7" s="2602"/>
      <c r="AZ7" s="2603"/>
      <c r="BA7" s="979" t="s">
        <v>636</v>
      </c>
      <c r="BB7" s="979"/>
    </row>
    <row r="8" spans="1:54" s="253" customFormat="1" ht="25.5" customHeight="1">
      <c r="A8" s="990" t="e">
        <f>LOOKUP($C8,#REF!,#REF!)</f>
        <v>#REF!</v>
      </c>
      <c r="B8" s="990" t="e">
        <f>LOOKUP($C8,#REF!,#REF!)</f>
        <v>#REF!</v>
      </c>
      <c r="C8" s="224">
        <v>1</v>
      </c>
      <c r="D8" s="589" t="e">
        <f>LOOKUP($C8,#REF!,#REF!)</f>
        <v>#REF!</v>
      </c>
      <c r="E8" s="589" t="e">
        <f>D8+1</f>
        <v>#REF!</v>
      </c>
      <c r="F8" s="17" t="e">
        <f>LOOKUP($C8,#REF!,#REF!)</f>
        <v>#REF!</v>
      </c>
      <c r="G8" s="17" t="e">
        <f>LOOKUP($C8,#REF!,#REF!)</f>
        <v>#REF!</v>
      </c>
      <c r="H8" s="17" t="e">
        <f>LOOKUP($C8,#REF!,#REF!)</f>
        <v>#REF!</v>
      </c>
      <c r="I8" s="17" t="e">
        <f>LOOKUP($C8,#REF!,#REF!)</f>
        <v>#REF!</v>
      </c>
      <c r="J8" s="17" t="e">
        <f>LOOKUP($C8,#REF!,#REF!)</f>
        <v>#REF!</v>
      </c>
      <c r="K8" s="990"/>
      <c r="L8" s="990"/>
      <c r="M8" s="990"/>
      <c r="N8" s="990"/>
      <c r="O8" s="990"/>
      <c r="P8" s="990"/>
      <c r="Q8" s="990"/>
      <c r="R8" s="984">
        <v>3</v>
      </c>
      <c r="S8" s="1023">
        <v>1.6950000000000001</v>
      </c>
      <c r="T8" s="994">
        <v>22.8</v>
      </c>
      <c r="U8" s="995" t="e">
        <f>LOOKUP($C8,#REF!,#REF!)</f>
        <v>#REF!</v>
      </c>
      <c r="V8" s="1010" t="e">
        <f>100/((100-U8)/S8+U8/2.67)</f>
        <v>#REF!</v>
      </c>
      <c r="W8" s="660" t="e">
        <f t="shared" ref="W8:W9" si="0">T8*(100-U8)/100</f>
        <v>#REF!</v>
      </c>
      <c r="X8" s="995"/>
      <c r="Y8" s="1010">
        <f>(100-X8)/(100/S8-X8/2.67)</f>
        <v>1.6950000000000001</v>
      </c>
      <c r="Z8" s="660">
        <f t="shared" ref="Z8:Z9" si="1">100*T8/(100-X8)</f>
        <v>22.8</v>
      </c>
      <c r="AA8" s="995" t="e">
        <f>LOOKUP($C8,#REF!,#REF!)</f>
        <v>#REF!</v>
      </c>
      <c r="AB8" s="1010" t="e">
        <f>100/((100-AA8)/S8+AA8/2.67)</f>
        <v>#REF!</v>
      </c>
      <c r="AC8" s="660" t="e">
        <f>T8*(100-AA8)/100</f>
        <v>#REF!</v>
      </c>
      <c r="AD8" s="1011">
        <v>5145</v>
      </c>
      <c r="AE8" s="1011">
        <v>5246</v>
      </c>
      <c r="AF8" s="1011">
        <v>5324</v>
      </c>
      <c r="AG8" s="1011">
        <v>5342</v>
      </c>
      <c r="AH8" s="1011">
        <v>5305</v>
      </c>
      <c r="AI8" s="984">
        <v>1</v>
      </c>
      <c r="AJ8" s="1012">
        <v>826.4</v>
      </c>
      <c r="AK8" s="1012">
        <v>715.8</v>
      </c>
      <c r="AL8" s="1012">
        <v>844</v>
      </c>
      <c r="AM8" s="1012">
        <v>765.1</v>
      </c>
      <c r="AN8" s="1012">
        <v>805.7</v>
      </c>
      <c r="AO8" s="1012">
        <v>748.3</v>
      </c>
      <c r="AP8" s="1012">
        <v>649.9</v>
      </c>
      <c r="AQ8" s="1012">
        <v>749.8</v>
      </c>
      <c r="AR8" s="1012">
        <v>683.3</v>
      </c>
      <c r="AS8" s="1012">
        <v>705.9</v>
      </c>
      <c r="AT8" s="1012">
        <v>321.2</v>
      </c>
      <c r="AU8" s="1012">
        <v>315</v>
      </c>
      <c r="AV8" s="1012">
        <v>323.8</v>
      </c>
      <c r="AW8" s="1012">
        <v>341.1</v>
      </c>
      <c r="AX8" s="1012">
        <v>325.89999999999998</v>
      </c>
      <c r="AY8" s="601" t="s">
        <v>635</v>
      </c>
      <c r="AZ8" s="253" t="s">
        <v>274</v>
      </c>
      <c r="BA8" s="998" t="e">
        <f>LOOKUP($C8,#REF!,#REF!)</f>
        <v>#REF!</v>
      </c>
      <c r="BB8" s="998"/>
    </row>
    <row r="9" spans="1:54" s="253" customFormat="1" ht="25.5" customHeight="1">
      <c r="A9" s="990" t="e">
        <f>LOOKUP($C9,#REF!,#REF!)</f>
        <v>#REF!</v>
      </c>
      <c r="B9" s="990" t="e">
        <f>LOOKUP($C9,#REF!,#REF!)</f>
        <v>#REF!</v>
      </c>
      <c r="C9" s="224">
        <v>2</v>
      </c>
      <c r="D9" s="589" t="e">
        <f>LOOKUP($C9,#REF!,#REF!)</f>
        <v>#REF!</v>
      </c>
      <c r="E9" s="589" t="e">
        <f t="shared" ref="E9:E11" si="2">D9+1</f>
        <v>#REF!</v>
      </c>
      <c r="F9" s="17" t="e">
        <f>LOOKUP($C9,#REF!,#REF!)</f>
        <v>#REF!</v>
      </c>
      <c r="G9" s="17" t="e">
        <f>LOOKUP($C9,#REF!,#REF!)</f>
        <v>#REF!</v>
      </c>
      <c r="H9" s="17" t="e">
        <f>LOOKUP($C9,#REF!,#REF!)</f>
        <v>#REF!</v>
      </c>
      <c r="I9" s="17" t="e">
        <f>LOOKUP($C9,#REF!,#REF!)</f>
        <v>#REF!</v>
      </c>
      <c r="J9" s="17" t="e">
        <f>LOOKUP($C9,#REF!,#REF!)</f>
        <v>#REF!</v>
      </c>
      <c r="K9" s="990"/>
      <c r="L9" s="990"/>
      <c r="M9" s="990"/>
      <c r="N9" s="990"/>
      <c r="O9" s="990"/>
      <c r="P9" s="990"/>
      <c r="Q9" s="990"/>
      <c r="R9" s="984">
        <v>3</v>
      </c>
      <c r="S9" s="1023">
        <v>1.5680000000000001</v>
      </c>
      <c r="T9" s="994">
        <v>25.4</v>
      </c>
      <c r="U9" s="995" t="e">
        <f>LOOKUP($C9,#REF!,#REF!)</f>
        <v>#REF!</v>
      </c>
      <c r="V9" s="1010" t="e">
        <f>100/((100-U9)/S9+U9/2.67)</f>
        <v>#REF!</v>
      </c>
      <c r="W9" s="660" t="e">
        <f t="shared" si="0"/>
        <v>#REF!</v>
      </c>
      <c r="X9" s="995"/>
      <c r="Y9" s="1010">
        <f>(100-X9)/(100/S9-X9/2.67)</f>
        <v>1.5680000000000001</v>
      </c>
      <c r="Z9" s="660">
        <f t="shared" si="1"/>
        <v>25.4</v>
      </c>
      <c r="AA9" s="995" t="e">
        <f>LOOKUP($C9,#REF!,#REF!)</f>
        <v>#REF!</v>
      </c>
      <c r="AB9" s="1010" t="e">
        <f t="shared" ref="AB9:AB11" si="3">100/((100-AA9)/S9+AA9/2.67)</f>
        <v>#REF!</v>
      </c>
      <c r="AC9" s="660" t="e">
        <f t="shared" ref="AC9:AC11" si="4">T9*(100-AA9)/100</f>
        <v>#REF!</v>
      </c>
      <c r="AD9" s="1011">
        <v>5080</v>
      </c>
      <c r="AE9" s="1011">
        <v>5183</v>
      </c>
      <c r="AF9" s="1011">
        <v>5239</v>
      </c>
      <c r="AG9" s="1011">
        <v>5230</v>
      </c>
      <c r="AH9" s="1011">
        <v>5196</v>
      </c>
      <c r="AI9" s="984">
        <v>1</v>
      </c>
      <c r="AJ9" s="1012">
        <v>811.3</v>
      </c>
      <c r="AK9" s="1012">
        <v>714.6</v>
      </c>
      <c r="AL9" s="1012">
        <v>812</v>
      </c>
      <c r="AM9" s="1012">
        <v>804.7</v>
      </c>
      <c r="AN9" s="1012">
        <v>812.3</v>
      </c>
      <c r="AO9" s="1012">
        <v>727.3</v>
      </c>
      <c r="AP9" s="1012">
        <v>639.5</v>
      </c>
      <c r="AQ9" s="1012">
        <v>715.3</v>
      </c>
      <c r="AR9" s="1012">
        <v>705.5</v>
      </c>
      <c r="AS9" s="1012">
        <v>703.9</v>
      </c>
      <c r="AT9" s="1012">
        <v>334.9</v>
      </c>
      <c r="AU9" s="1012">
        <v>320.8</v>
      </c>
      <c r="AV9" s="1012">
        <v>331.9</v>
      </c>
      <c r="AW9" s="1012">
        <v>340.2</v>
      </c>
      <c r="AX9" s="1012">
        <v>330.8</v>
      </c>
      <c r="AY9" s="601" t="s">
        <v>635</v>
      </c>
      <c r="AZ9" s="253" t="s">
        <v>274</v>
      </c>
      <c r="BA9" s="998" t="e">
        <f>LOOKUP($C9,#REF!,#REF!)</f>
        <v>#REF!</v>
      </c>
      <c r="BB9" s="998"/>
    </row>
    <row r="10" spans="1:54" s="253" customFormat="1" ht="25.5" customHeight="1">
      <c r="A10" s="990" t="e">
        <f>LOOKUP($C10,#REF!,#REF!)</f>
        <v>#REF!</v>
      </c>
      <c r="B10" s="990" t="e">
        <f>LOOKUP($C10,#REF!,#REF!)</f>
        <v>#REF!</v>
      </c>
      <c r="C10" s="224">
        <v>3</v>
      </c>
      <c r="D10" s="589" t="e">
        <f>LOOKUP($C10,#REF!,#REF!)</f>
        <v>#REF!</v>
      </c>
      <c r="E10" s="589" t="e">
        <f t="shared" si="2"/>
        <v>#REF!</v>
      </c>
      <c r="F10" s="17" t="e">
        <f>LOOKUP($C10,#REF!,#REF!)</f>
        <v>#REF!</v>
      </c>
      <c r="G10" s="17" t="e">
        <f>LOOKUP($C10,#REF!,#REF!)</f>
        <v>#REF!</v>
      </c>
      <c r="H10" s="17" t="e">
        <f>LOOKUP($C10,#REF!,#REF!)</f>
        <v>#REF!</v>
      </c>
      <c r="I10" s="17" t="e">
        <f>LOOKUP($C10,#REF!,#REF!)</f>
        <v>#REF!</v>
      </c>
      <c r="J10" s="17" t="e">
        <f>LOOKUP($C10,#REF!,#REF!)</f>
        <v>#REF!</v>
      </c>
      <c r="K10" s="990"/>
      <c r="L10" s="990"/>
      <c r="M10" s="990"/>
      <c r="N10" s="990"/>
      <c r="O10" s="990"/>
      <c r="P10" s="990"/>
      <c r="Q10" s="990"/>
      <c r="R10" s="984">
        <v>3</v>
      </c>
      <c r="S10" s="1023">
        <v>1.71</v>
      </c>
      <c r="T10" s="994">
        <v>21</v>
      </c>
      <c r="U10" s="995" t="e">
        <f>LOOKUP($C10,#REF!,#REF!)</f>
        <v>#REF!</v>
      </c>
      <c r="V10" s="1010" t="e">
        <f>100/((100-U10)/S10+U10/2.67)</f>
        <v>#REF!</v>
      </c>
      <c r="W10" s="660" t="e">
        <f t="shared" ref="W10" si="5">T10*(100-U10)/100</f>
        <v>#REF!</v>
      </c>
      <c r="X10" s="995"/>
      <c r="Y10" s="1010">
        <f>(100-X10)/(100/S10-X10/2.67)</f>
        <v>1.71</v>
      </c>
      <c r="Z10" s="660">
        <f>100*T10/(100-X10)</f>
        <v>21</v>
      </c>
      <c r="AA10" s="995" t="e">
        <f>LOOKUP($C10,#REF!,#REF!)</f>
        <v>#REF!</v>
      </c>
      <c r="AB10" s="1010" t="e">
        <f t="shared" si="3"/>
        <v>#REF!</v>
      </c>
      <c r="AC10" s="660" t="e">
        <f t="shared" si="4"/>
        <v>#REF!</v>
      </c>
      <c r="AD10" s="1011">
        <v>5150</v>
      </c>
      <c r="AE10" s="1011">
        <v>5245</v>
      </c>
      <c r="AF10" s="1011">
        <v>5318</v>
      </c>
      <c r="AG10" s="1011">
        <v>5343</v>
      </c>
      <c r="AH10" s="1011">
        <v>5344</v>
      </c>
      <c r="AI10" s="984">
        <v>1</v>
      </c>
      <c r="AJ10" s="1012">
        <v>805.9</v>
      </c>
      <c r="AK10" s="1012">
        <v>824.3</v>
      </c>
      <c r="AL10" s="1012">
        <v>875</v>
      </c>
      <c r="AM10" s="1012">
        <v>746.2</v>
      </c>
      <c r="AN10" s="1012">
        <v>815.2</v>
      </c>
      <c r="AO10" s="1012">
        <v>739.7</v>
      </c>
      <c r="AP10" s="1012">
        <v>749.4</v>
      </c>
      <c r="AQ10" s="1012">
        <v>783.1</v>
      </c>
      <c r="AR10" s="1012">
        <v>671</v>
      </c>
      <c r="AS10" s="1012">
        <v>719.5</v>
      </c>
      <c r="AT10" s="1012">
        <v>323.5</v>
      </c>
      <c r="AU10" s="1012">
        <v>336.1</v>
      </c>
      <c r="AV10" s="1012">
        <v>332.9</v>
      </c>
      <c r="AW10" s="1012">
        <v>331.9</v>
      </c>
      <c r="AX10" s="1012">
        <v>325.60000000000002</v>
      </c>
      <c r="AY10" s="601" t="s">
        <v>635</v>
      </c>
      <c r="AZ10" s="253" t="s">
        <v>274</v>
      </c>
      <c r="BA10" s="998" t="e">
        <f>LOOKUP($C10,#REF!,#REF!)</f>
        <v>#REF!</v>
      </c>
      <c r="BB10" s="998"/>
    </row>
    <row r="11" spans="1:54" s="253" customFormat="1" ht="25.5" customHeight="1">
      <c r="A11" s="990" t="e">
        <f>LOOKUP($C11,#REF!,#REF!)</f>
        <v>#REF!</v>
      </c>
      <c r="B11" s="990" t="e">
        <f>LOOKUP($C11,#REF!,#REF!)</f>
        <v>#REF!</v>
      </c>
      <c r="C11" s="224">
        <v>4</v>
      </c>
      <c r="D11" s="589" t="e">
        <f>LOOKUP($C11,#REF!,#REF!)</f>
        <v>#REF!</v>
      </c>
      <c r="E11" s="589" t="e">
        <f t="shared" si="2"/>
        <v>#REF!</v>
      </c>
      <c r="F11" s="17" t="e">
        <f>LOOKUP($C11,#REF!,#REF!)</f>
        <v>#REF!</v>
      </c>
      <c r="G11" s="17" t="e">
        <f>LOOKUP($C11,#REF!,#REF!)</f>
        <v>#REF!</v>
      </c>
      <c r="H11" s="17" t="e">
        <f>LOOKUP($C11,#REF!,#REF!)</f>
        <v>#REF!</v>
      </c>
      <c r="I11" s="17" t="e">
        <f>LOOKUP($C11,#REF!,#REF!)</f>
        <v>#REF!</v>
      </c>
      <c r="J11" s="17" t="e">
        <f>LOOKUP($C11,#REF!,#REF!)</f>
        <v>#REF!</v>
      </c>
      <c r="K11" s="990"/>
      <c r="L11" s="990"/>
      <c r="M11" s="990"/>
      <c r="N11" s="990"/>
      <c r="O11" s="990"/>
      <c r="P11" s="990"/>
      <c r="Q11" s="990"/>
      <c r="R11" s="984">
        <v>3</v>
      </c>
      <c r="S11" s="1023">
        <v>1.552</v>
      </c>
      <c r="T11" s="994">
        <v>24</v>
      </c>
      <c r="U11" s="995" t="e">
        <f>LOOKUP($C11,#REF!,#REF!)</f>
        <v>#REF!</v>
      </c>
      <c r="V11" s="1010" t="e">
        <f>100/((100-U11)/S11+U11/2.67)</f>
        <v>#REF!</v>
      </c>
      <c r="W11" s="660" t="e">
        <f t="shared" ref="W11" si="6">T11*(100-U11)/100</f>
        <v>#REF!</v>
      </c>
      <c r="X11" s="995"/>
      <c r="Y11" s="1010">
        <f>(100-X11)/(100/S11-X11/2.67)</f>
        <v>1.5520000000000003</v>
      </c>
      <c r="Z11" s="660">
        <f>100*T11/(100-X11)</f>
        <v>24</v>
      </c>
      <c r="AA11" s="995" t="e">
        <f>LOOKUP($C11,#REF!,#REF!)</f>
        <v>#REF!</v>
      </c>
      <c r="AB11" s="1010" t="e">
        <f t="shared" si="3"/>
        <v>#REF!</v>
      </c>
      <c r="AC11" s="660" t="e">
        <f t="shared" si="4"/>
        <v>#REF!</v>
      </c>
      <c r="AD11" s="1011">
        <v>5065</v>
      </c>
      <c r="AE11" s="1011">
        <v>5152</v>
      </c>
      <c r="AF11" s="1011">
        <v>5207</v>
      </c>
      <c r="AG11" s="1011">
        <v>5200</v>
      </c>
      <c r="AH11" s="1011">
        <v>5140</v>
      </c>
      <c r="AI11" s="984">
        <v>1</v>
      </c>
      <c r="AJ11" s="1012">
        <v>806.1</v>
      </c>
      <c r="AK11" s="1012">
        <v>805.2</v>
      </c>
      <c r="AL11" s="1012">
        <v>845</v>
      </c>
      <c r="AM11" s="1012">
        <v>754.6</v>
      </c>
      <c r="AN11" s="1012">
        <v>715.8</v>
      </c>
      <c r="AO11" s="1012">
        <v>726</v>
      </c>
      <c r="AP11" s="1012">
        <v>718.9</v>
      </c>
      <c r="AQ11" s="1012">
        <v>741.6</v>
      </c>
      <c r="AR11" s="1012">
        <v>663.9</v>
      </c>
      <c r="AS11" s="1012">
        <v>630.70000000000005</v>
      </c>
      <c r="AT11" s="1012">
        <v>325.89999999999998</v>
      </c>
      <c r="AU11" s="1012">
        <v>330.8</v>
      </c>
      <c r="AV11" s="1012">
        <v>323.3</v>
      </c>
      <c r="AW11" s="1012">
        <v>321.2</v>
      </c>
      <c r="AX11" s="1012">
        <v>334.6</v>
      </c>
      <c r="AY11" s="601" t="s">
        <v>635</v>
      </c>
      <c r="AZ11" s="253" t="s">
        <v>274</v>
      </c>
      <c r="BA11" s="998" t="e">
        <f>LOOKUP($C11,#REF!,#REF!)</f>
        <v>#REF!</v>
      </c>
      <c r="BB11" s="998"/>
    </row>
    <row r="12" spans="1:54" s="1008" customFormat="1" ht="15">
      <c r="A12" s="1002"/>
      <c r="B12" s="1002"/>
      <c r="C12" s="613"/>
      <c r="D12" s="615"/>
      <c r="E12" s="615"/>
      <c r="F12" s="616"/>
      <c r="G12" s="616"/>
      <c r="H12" s="1002"/>
      <c r="I12" s="1002"/>
      <c r="J12" s="1002"/>
      <c r="K12" s="1002"/>
      <c r="L12" s="1002"/>
      <c r="M12" s="1002"/>
      <c r="N12" s="1002"/>
      <c r="O12" s="1002"/>
      <c r="P12" s="1002"/>
      <c r="Q12" s="1002"/>
      <c r="R12" s="1003"/>
      <c r="S12" s="1023"/>
      <c r="T12" s="1005"/>
      <c r="U12" s="995"/>
      <c r="V12" s="996"/>
      <c r="W12" s="995"/>
      <c r="X12" s="995"/>
      <c r="Y12" s="995"/>
      <c r="Z12" s="995"/>
      <c r="AA12" s="995"/>
      <c r="AB12" s="995"/>
      <c r="AC12" s="995"/>
      <c r="AD12" s="1006"/>
      <c r="AE12" s="1006"/>
      <c r="AF12" s="1006"/>
      <c r="AG12" s="1006"/>
      <c r="AH12" s="1006"/>
      <c r="AI12" s="1003"/>
      <c r="AJ12" s="1007"/>
      <c r="AK12" s="1007"/>
      <c r="AL12" s="1007"/>
      <c r="AM12" s="1007"/>
      <c r="AN12" s="1007"/>
      <c r="AO12" s="1007"/>
      <c r="AP12" s="1007"/>
      <c r="AQ12" s="1007"/>
      <c r="AR12" s="1007"/>
      <c r="AS12" s="1007"/>
      <c r="AT12" s="1007"/>
      <c r="AU12" s="1007"/>
      <c r="AV12" s="1007"/>
      <c r="AW12" s="1007"/>
      <c r="AX12" s="1007"/>
      <c r="BA12" s="1009"/>
      <c r="BB12" s="1009"/>
    </row>
    <row r="13" spans="1:54" s="253" customFormat="1" ht="15">
      <c r="A13" s="990"/>
      <c r="B13" s="990"/>
      <c r="C13" s="613"/>
      <c r="D13" s="589"/>
      <c r="E13" s="589"/>
      <c r="F13" s="990"/>
      <c r="G13" s="990"/>
      <c r="H13" s="990"/>
      <c r="I13" s="990"/>
      <c r="J13" s="990"/>
      <c r="K13" s="990"/>
      <c r="L13" s="990"/>
      <c r="M13" s="990"/>
      <c r="N13" s="990"/>
      <c r="O13" s="990"/>
      <c r="P13" s="990"/>
      <c r="Q13" s="990"/>
      <c r="R13" s="984"/>
      <c r="S13" s="1023"/>
      <c r="T13" s="994"/>
      <c r="U13" s="995"/>
      <c r="V13" s="1010"/>
      <c r="W13" s="660"/>
      <c r="X13" s="660"/>
      <c r="Y13" s="660"/>
      <c r="Z13" s="660"/>
      <c r="AA13" s="995"/>
      <c r="AB13" s="660"/>
      <c r="AC13" s="660"/>
      <c r="AD13" s="1011"/>
      <c r="AE13" s="1011"/>
      <c r="AF13" s="1011"/>
      <c r="AG13" s="1011"/>
      <c r="AH13" s="1011"/>
      <c r="AI13" s="984"/>
      <c r="AJ13" s="1012"/>
      <c r="AK13" s="1012"/>
      <c r="AL13" s="1012"/>
      <c r="AM13" s="1012"/>
      <c r="AN13" s="1012"/>
      <c r="AO13" s="1012"/>
      <c r="AP13" s="1012"/>
      <c r="AQ13" s="1012"/>
      <c r="AR13" s="1012"/>
      <c r="AS13" s="1012"/>
      <c r="AT13" s="1012"/>
      <c r="AU13" s="1012"/>
      <c r="AV13" s="1012"/>
      <c r="AW13" s="1012"/>
      <c r="AX13" s="1012"/>
      <c r="AY13" s="601"/>
      <c r="BA13" s="998"/>
      <c r="BB13" s="998"/>
    </row>
    <row r="14" spans="1:54" s="253" customFormat="1" ht="15">
      <c r="A14" s="990"/>
      <c r="B14" s="990"/>
      <c r="C14" s="613"/>
      <c r="D14" s="589"/>
      <c r="E14" s="589"/>
      <c r="F14" s="990"/>
      <c r="G14" s="990"/>
      <c r="H14" s="990"/>
      <c r="I14" s="990"/>
      <c r="J14" s="990"/>
      <c r="K14" s="990"/>
      <c r="L14" s="990"/>
      <c r="M14" s="990"/>
      <c r="N14" s="990"/>
      <c r="O14" s="990"/>
      <c r="P14" s="990"/>
      <c r="Q14" s="990"/>
      <c r="R14" s="984"/>
      <c r="S14" s="1023"/>
      <c r="T14" s="994"/>
      <c r="U14" s="995"/>
      <c r="V14" s="1010"/>
      <c r="W14" s="660"/>
      <c r="X14" s="660"/>
      <c r="Y14" s="660"/>
      <c r="Z14" s="660"/>
      <c r="AA14" s="995"/>
      <c r="AB14" s="660"/>
      <c r="AC14" s="660"/>
      <c r="AD14" s="1011"/>
      <c r="AE14" s="1011"/>
      <c r="AF14" s="1011"/>
      <c r="AG14" s="1011"/>
      <c r="AH14" s="1011"/>
      <c r="AI14" s="984"/>
      <c r="AJ14" s="1012"/>
      <c r="AK14" s="1012"/>
      <c r="AL14" s="1012"/>
      <c r="AM14" s="1012"/>
      <c r="AN14" s="1012"/>
      <c r="AO14" s="1012"/>
      <c r="AP14" s="1012"/>
      <c r="AQ14" s="1012"/>
      <c r="AR14" s="1012"/>
      <c r="AS14" s="1012"/>
      <c r="AT14" s="1012"/>
      <c r="AU14" s="1012"/>
      <c r="AV14" s="1012"/>
      <c r="AW14" s="1012"/>
      <c r="AX14" s="1012"/>
      <c r="AY14" s="601"/>
      <c r="BA14" s="998"/>
      <c r="BB14" s="998"/>
    </row>
    <row r="15" spans="1:54" s="253" customFormat="1" ht="15">
      <c r="A15" s="990"/>
      <c r="B15" s="990"/>
      <c r="C15" s="613"/>
      <c r="D15" s="589"/>
      <c r="E15" s="589"/>
      <c r="F15" s="990"/>
      <c r="G15" s="990"/>
      <c r="H15" s="990"/>
      <c r="I15" s="990"/>
      <c r="J15" s="990"/>
      <c r="K15" s="990"/>
      <c r="L15" s="990"/>
      <c r="M15" s="990"/>
      <c r="N15" s="990"/>
      <c r="O15" s="990"/>
      <c r="P15" s="990"/>
      <c r="Q15" s="990"/>
      <c r="R15" s="984"/>
      <c r="S15" s="1023"/>
      <c r="T15" s="994"/>
      <c r="U15" s="995"/>
      <c r="V15" s="1010"/>
      <c r="W15" s="660"/>
      <c r="X15" s="660"/>
      <c r="Y15" s="660"/>
      <c r="Z15" s="660"/>
      <c r="AA15" s="995"/>
      <c r="AB15" s="660"/>
      <c r="AC15" s="660"/>
      <c r="AD15" s="1011"/>
      <c r="AE15" s="1011"/>
      <c r="AF15" s="1011"/>
      <c r="AG15" s="1011"/>
      <c r="AH15" s="1011"/>
      <c r="AI15" s="984"/>
      <c r="AJ15" s="1012"/>
      <c r="AK15" s="1012"/>
      <c r="AL15" s="1012"/>
      <c r="AM15" s="1012"/>
      <c r="AN15" s="1012"/>
      <c r="AO15" s="1012"/>
      <c r="AP15" s="1012"/>
      <c r="AQ15" s="1012"/>
      <c r="AR15" s="1012"/>
      <c r="AS15" s="1012"/>
      <c r="AT15" s="1012"/>
      <c r="AU15" s="1012"/>
      <c r="AV15" s="1012"/>
      <c r="AW15" s="1012"/>
      <c r="AX15" s="1012"/>
      <c r="AY15" s="601"/>
      <c r="BA15" s="998"/>
      <c r="BB15" s="998"/>
    </row>
    <row r="16" spans="1:54" s="1008" customFormat="1" ht="15">
      <c r="A16" s="1002"/>
      <c r="B16" s="1002"/>
      <c r="C16" s="613"/>
      <c r="D16" s="615"/>
      <c r="E16" s="615"/>
      <c r="F16" s="615"/>
      <c r="G16" s="615"/>
      <c r="H16" s="1002"/>
      <c r="I16" s="1002"/>
      <c r="J16" s="1002"/>
      <c r="K16" s="1002"/>
      <c r="L16" s="1002"/>
      <c r="M16" s="1002"/>
      <c r="N16" s="1024"/>
      <c r="O16" s="1002"/>
      <c r="P16" s="1002"/>
      <c r="Q16" s="1002"/>
      <c r="R16" s="1003"/>
      <c r="S16" s="1023"/>
      <c r="T16" s="1005"/>
      <c r="U16" s="995"/>
      <c r="V16" s="996"/>
      <c r="W16" s="995"/>
      <c r="X16" s="995"/>
      <c r="Y16" s="995"/>
      <c r="Z16" s="995"/>
      <c r="AA16" s="995"/>
      <c r="AB16" s="995"/>
      <c r="AC16" s="995"/>
      <c r="AD16" s="1025"/>
      <c r="AE16" s="1025"/>
      <c r="AF16" s="1012"/>
      <c r="AG16" s="1012"/>
      <c r="AH16" s="1012"/>
      <c r="AI16" s="1011"/>
      <c r="AJ16" s="1012"/>
      <c r="AK16" s="1012"/>
      <c r="AL16" s="1012"/>
      <c r="AM16" s="1012"/>
      <c r="AN16" s="1012"/>
      <c r="AO16" s="1012"/>
      <c r="AP16" s="1012"/>
      <c r="AQ16" s="1012"/>
      <c r="AR16" s="1012"/>
      <c r="AS16" s="1012"/>
      <c r="AT16" s="1026"/>
      <c r="AU16" s="1026"/>
      <c r="AV16" s="1026"/>
      <c r="AW16" s="1026"/>
      <c r="AX16" s="1026"/>
      <c r="AY16" s="1027"/>
      <c r="AZ16" s="1009"/>
      <c r="BA16" s="1009"/>
      <c r="BB16" s="1009"/>
    </row>
    <row r="17" spans="1:54" s="253" customFormat="1" ht="15">
      <c r="A17" s="990"/>
      <c r="B17" s="990"/>
      <c r="C17" s="613"/>
      <c r="D17" s="589"/>
      <c r="E17" s="589"/>
      <c r="F17" s="990"/>
      <c r="G17" s="990"/>
      <c r="H17" s="990"/>
      <c r="I17" s="990"/>
      <c r="J17" s="990"/>
      <c r="K17" s="990"/>
      <c r="L17" s="990"/>
      <c r="M17" s="990"/>
      <c r="N17" s="990"/>
      <c r="O17" s="990"/>
      <c r="P17" s="990"/>
      <c r="Q17" s="990"/>
      <c r="R17" s="984"/>
      <c r="S17" s="1023"/>
      <c r="T17" s="994"/>
      <c r="U17" s="995"/>
      <c r="V17" s="1010"/>
      <c r="W17" s="660"/>
      <c r="X17" s="660"/>
      <c r="Y17" s="660"/>
      <c r="Z17" s="660"/>
      <c r="AA17" s="995"/>
      <c r="AB17" s="660"/>
      <c r="AC17" s="660"/>
      <c r="AD17" s="1011"/>
      <c r="AE17" s="1011"/>
      <c r="AF17" s="1011"/>
      <c r="AG17" s="1011"/>
      <c r="AH17" s="1011"/>
      <c r="AI17" s="984"/>
      <c r="AJ17" s="1012"/>
      <c r="AK17" s="1012"/>
      <c r="AL17" s="1012"/>
      <c r="AM17" s="1012"/>
      <c r="AN17" s="1012"/>
      <c r="AO17" s="1012"/>
      <c r="AP17" s="1012"/>
      <c r="AQ17" s="1012"/>
      <c r="AR17" s="1012"/>
      <c r="AS17" s="1012"/>
      <c r="AT17" s="1012"/>
      <c r="AU17" s="1012"/>
      <c r="AV17" s="1012"/>
      <c r="AW17" s="1012"/>
      <c r="AX17" s="1012"/>
      <c r="AY17" s="601"/>
      <c r="BA17" s="998"/>
      <c r="BB17" s="998"/>
    </row>
    <row r="18" spans="1:54" s="253" customFormat="1" ht="15">
      <c r="A18" s="990"/>
      <c r="B18" s="990"/>
      <c r="C18" s="613"/>
      <c r="D18" s="589"/>
      <c r="E18" s="589"/>
      <c r="F18" s="990"/>
      <c r="G18" s="990"/>
      <c r="H18" s="990"/>
      <c r="I18" s="990"/>
      <c r="J18" s="990"/>
      <c r="K18" s="990"/>
      <c r="L18" s="990"/>
      <c r="M18" s="990"/>
      <c r="N18" s="990"/>
      <c r="O18" s="990"/>
      <c r="P18" s="990"/>
      <c r="Q18" s="990"/>
      <c r="R18" s="984"/>
      <c r="S18" s="1023"/>
      <c r="T18" s="994"/>
      <c r="U18" s="995"/>
      <c r="V18" s="1010"/>
      <c r="W18" s="660"/>
      <c r="X18" s="660"/>
      <c r="Y18" s="660"/>
      <c r="Z18" s="660"/>
      <c r="AA18" s="995"/>
      <c r="AB18" s="660"/>
      <c r="AC18" s="660"/>
      <c r="AD18" s="1011"/>
      <c r="AE18" s="1011"/>
      <c r="AF18" s="1011"/>
      <c r="AG18" s="1011"/>
      <c r="AH18" s="1011"/>
      <c r="AI18" s="984"/>
      <c r="AJ18" s="1012"/>
      <c r="AK18" s="1012"/>
      <c r="AL18" s="1012"/>
      <c r="AM18" s="1012"/>
      <c r="AN18" s="1012"/>
      <c r="AO18" s="1012"/>
      <c r="AP18" s="1012"/>
      <c r="AQ18" s="1012"/>
      <c r="AR18" s="1012"/>
      <c r="AS18" s="1012"/>
      <c r="AT18" s="1012"/>
      <c r="AU18" s="1012"/>
      <c r="AV18" s="1012"/>
      <c r="AW18" s="1012"/>
      <c r="AX18" s="1012"/>
      <c r="AY18" s="601"/>
      <c r="BA18" s="998"/>
      <c r="BB18" s="998"/>
    </row>
    <row r="19" spans="1:54" s="253" customFormat="1" ht="20.25" customHeight="1">
      <c r="A19" s="990"/>
      <c r="B19" s="990"/>
      <c r="C19" s="613"/>
      <c r="D19" s="589"/>
      <c r="E19" s="589"/>
      <c r="F19" s="990"/>
      <c r="G19" s="990"/>
      <c r="H19" s="990"/>
      <c r="I19" s="990"/>
      <c r="J19" s="990"/>
      <c r="K19" s="990"/>
      <c r="L19" s="990"/>
      <c r="M19" s="990"/>
      <c r="N19" s="990"/>
      <c r="O19" s="990"/>
      <c r="P19" s="990"/>
      <c r="Q19" s="990"/>
      <c r="R19" s="984"/>
      <c r="S19" s="1023"/>
      <c r="T19" s="994"/>
      <c r="U19" s="995"/>
      <c r="V19" s="1010"/>
      <c r="W19" s="660"/>
      <c r="X19" s="660"/>
      <c r="Y19" s="660"/>
      <c r="Z19" s="660"/>
      <c r="AA19" s="995"/>
      <c r="AB19" s="660"/>
      <c r="AC19" s="660"/>
      <c r="AD19" s="1011"/>
      <c r="AE19" s="1011"/>
      <c r="AF19" s="1011"/>
      <c r="AG19" s="1011"/>
      <c r="AH19" s="1011"/>
      <c r="AI19" s="984"/>
      <c r="AJ19" s="1012"/>
      <c r="AK19" s="1012"/>
      <c r="AL19" s="1012"/>
      <c r="AM19" s="1012"/>
      <c r="AN19" s="1012"/>
      <c r="AO19" s="1012"/>
      <c r="AP19" s="1012"/>
      <c r="AQ19" s="1012"/>
      <c r="AR19" s="1012"/>
      <c r="AS19" s="1012"/>
      <c r="AT19" s="1012"/>
      <c r="AU19" s="1012"/>
      <c r="AV19" s="1012"/>
      <c r="AW19" s="1012"/>
      <c r="AX19" s="1012"/>
      <c r="AY19" s="601"/>
      <c r="BA19" s="998"/>
      <c r="BB19" s="998"/>
    </row>
    <row r="20" spans="1:54" s="253" customFormat="1" ht="20.25" customHeight="1">
      <c r="A20" s="990"/>
      <c r="B20" s="990"/>
      <c r="C20" s="613"/>
      <c r="D20" s="589"/>
      <c r="E20" s="589"/>
      <c r="F20" s="990"/>
      <c r="G20" s="990"/>
      <c r="H20" s="990"/>
      <c r="I20" s="990"/>
      <c r="J20" s="990"/>
      <c r="K20" s="990"/>
      <c r="L20" s="990"/>
      <c r="M20" s="990"/>
      <c r="N20" s="990"/>
      <c r="O20" s="990"/>
      <c r="P20" s="990"/>
      <c r="Q20" s="990"/>
      <c r="R20" s="984"/>
      <c r="S20" s="1023"/>
      <c r="T20" s="994"/>
      <c r="U20" s="995"/>
      <c r="V20" s="1010"/>
      <c r="W20" s="660"/>
      <c r="X20" s="660"/>
      <c r="Y20" s="660"/>
      <c r="Z20" s="660"/>
      <c r="AA20" s="995"/>
      <c r="AB20" s="660"/>
      <c r="AC20" s="660"/>
      <c r="AD20" s="1011"/>
      <c r="AE20" s="1011"/>
      <c r="AF20" s="1011"/>
      <c r="AG20" s="1011"/>
      <c r="AH20" s="1011"/>
      <c r="AI20" s="984"/>
      <c r="AJ20" s="1012"/>
      <c r="AK20" s="1012"/>
      <c r="AL20" s="1012"/>
      <c r="AM20" s="1012"/>
      <c r="AN20" s="1012"/>
      <c r="AO20" s="1012"/>
      <c r="AP20" s="1012"/>
      <c r="AQ20" s="1012"/>
      <c r="AR20" s="1012"/>
      <c r="AS20" s="1012"/>
      <c r="AT20" s="1012"/>
      <c r="AU20" s="1012"/>
      <c r="AV20" s="1012"/>
      <c r="AW20" s="1012"/>
      <c r="AX20" s="1012"/>
      <c r="AY20" s="601"/>
      <c r="BA20" s="998"/>
      <c r="BB20" s="998"/>
    </row>
    <row r="21" spans="1:54" s="253" customFormat="1" ht="15">
      <c r="A21" s="990"/>
      <c r="B21" s="990"/>
      <c r="C21" s="613"/>
      <c r="D21" s="589"/>
      <c r="E21" s="589"/>
      <c r="F21" s="990"/>
      <c r="G21" s="990"/>
      <c r="H21" s="990"/>
      <c r="I21" s="990"/>
      <c r="J21" s="990"/>
      <c r="K21" s="990"/>
      <c r="L21" s="990"/>
      <c r="M21" s="990"/>
      <c r="N21" s="990"/>
      <c r="O21" s="990"/>
      <c r="P21" s="990"/>
      <c r="Q21" s="990"/>
      <c r="R21" s="984"/>
      <c r="S21" s="1023"/>
      <c r="T21" s="994"/>
      <c r="U21" s="995"/>
      <c r="V21" s="1010"/>
      <c r="W21" s="660"/>
      <c r="X21" s="660"/>
      <c r="Y21" s="660"/>
      <c r="Z21" s="660"/>
      <c r="AA21" s="995"/>
      <c r="AB21" s="660"/>
      <c r="AC21" s="660"/>
      <c r="AD21" s="1011"/>
      <c r="AE21" s="1011"/>
      <c r="AF21" s="1011"/>
      <c r="AG21" s="1011"/>
      <c r="AH21" s="1011"/>
      <c r="AI21" s="984"/>
      <c r="AJ21" s="1012"/>
      <c r="AK21" s="1012"/>
      <c r="AL21" s="1012"/>
      <c r="AM21" s="1012"/>
      <c r="AN21" s="1012"/>
      <c r="AO21" s="1012"/>
      <c r="AP21" s="1012"/>
      <c r="AQ21" s="1012"/>
      <c r="AR21" s="1012"/>
      <c r="AS21" s="1012"/>
      <c r="AT21" s="1012"/>
      <c r="AU21" s="1012"/>
      <c r="AV21" s="1012"/>
      <c r="AW21" s="1012"/>
      <c r="AX21" s="1012"/>
      <c r="AY21" s="601"/>
      <c r="BA21" s="998"/>
      <c r="BB21" s="998"/>
    </row>
    <row r="22" spans="1:54" s="1020" customFormat="1" ht="15">
      <c r="A22" s="1013"/>
      <c r="B22" s="1013"/>
      <c r="C22" s="602"/>
      <c r="D22" s="589"/>
      <c r="E22" s="589"/>
      <c r="F22" s="1013"/>
      <c r="G22" s="1013"/>
      <c r="H22" s="1013"/>
      <c r="I22" s="1013"/>
      <c r="J22" s="1013"/>
      <c r="K22" s="1013"/>
      <c r="L22" s="1013"/>
      <c r="M22" s="1013"/>
      <c r="N22" s="1013"/>
      <c r="O22" s="1013"/>
      <c r="P22" s="1013"/>
      <c r="Q22" s="1013"/>
      <c r="R22" s="1014"/>
      <c r="S22" s="1015"/>
      <c r="T22" s="1016"/>
      <c r="U22" s="1017"/>
      <c r="V22" s="1018"/>
      <c r="W22" s="1019"/>
      <c r="X22" s="1019"/>
      <c r="Y22" s="1019"/>
      <c r="Z22" s="1019"/>
      <c r="AA22" s="1017"/>
      <c r="AB22" s="1019"/>
      <c r="AC22" s="1019"/>
      <c r="AD22" s="1011"/>
      <c r="AE22" s="1011"/>
      <c r="AF22" s="1011"/>
      <c r="AG22" s="1011"/>
      <c r="AH22" s="1011"/>
      <c r="AI22" s="1014"/>
      <c r="AJ22" s="1012"/>
      <c r="AK22" s="1012"/>
      <c r="AL22" s="1012"/>
      <c r="AM22" s="1012"/>
      <c r="AN22" s="1012"/>
      <c r="AO22" s="1012"/>
      <c r="AP22" s="1012"/>
      <c r="AQ22" s="1012"/>
      <c r="AR22" s="1012"/>
      <c r="AS22" s="1012"/>
      <c r="AT22" s="1012"/>
      <c r="AU22" s="1012"/>
      <c r="AV22" s="1012"/>
      <c r="AW22" s="1012"/>
      <c r="AX22" s="1012"/>
      <c r="AY22" s="1021"/>
      <c r="BA22" s="1022"/>
      <c r="BB22" s="1022"/>
    </row>
    <row r="23" spans="1:54" s="253" customFormat="1" ht="15">
      <c r="A23" s="990"/>
      <c r="B23" s="990"/>
      <c r="C23" s="587"/>
      <c r="D23" s="589"/>
      <c r="E23" s="589"/>
      <c r="F23" s="589"/>
      <c r="G23" s="589"/>
      <c r="H23" s="990"/>
      <c r="I23" s="990"/>
      <c r="J23" s="990"/>
      <c r="K23" s="990"/>
      <c r="L23" s="990"/>
      <c r="M23" s="990"/>
      <c r="N23" s="992"/>
      <c r="O23" s="990"/>
      <c r="P23" s="990"/>
      <c r="Q23" s="990"/>
      <c r="R23" s="984"/>
      <c r="S23" s="1023"/>
      <c r="T23" s="994"/>
      <c r="U23" s="995"/>
      <c r="V23" s="1010"/>
      <c r="W23" s="660"/>
      <c r="X23" s="660"/>
      <c r="Y23" s="660"/>
      <c r="Z23" s="660"/>
      <c r="AA23" s="995"/>
      <c r="AB23" s="660"/>
      <c r="AC23" s="660"/>
      <c r="AD23" s="1011"/>
      <c r="AE23" s="1011"/>
      <c r="AF23" s="1011"/>
      <c r="AG23" s="1011"/>
      <c r="AH23" s="1011"/>
      <c r="AI23" s="984"/>
      <c r="AJ23" s="1012"/>
      <c r="AK23" s="1012"/>
      <c r="AL23" s="1012"/>
      <c r="AM23" s="1012"/>
      <c r="AN23" s="1012"/>
      <c r="AO23" s="1012"/>
      <c r="AP23" s="1012"/>
      <c r="AQ23" s="1012"/>
      <c r="AR23" s="1012"/>
      <c r="AS23" s="1012"/>
      <c r="AT23" s="1012"/>
      <c r="AU23" s="1012"/>
      <c r="AV23" s="1012"/>
      <c r="AW23" s="1012"/>
      <c r="AX23" s="1012"/>
      <c r="AY23" s="997"/>
      <c r="AZ23" s="998"/>
      <c r="BA23" s="998"/>
      <c r="BB23" s="998"/>
    </row>
    <row r="24" spans="1:54" s="253" customFormat="1" ht="15">
      <c r="A24" s="990"/>
      <c r="B24" s="990"/>
      <c r="C24" s="613"/>
      <c r="D24" s="589"/>
      <c r="E24" s="589"/>
      <c r="F24" s="990"/>
      <c r="G24" s="990"/>
      <c r="H24" s="990"/>
      <c r="I24" s="990"/>
      <c r="J24" s="990"/>
      <c r="K24" s="990"/>
      <c r="L24" s="990"/>
      <c r="M24" s="990"/>
      <c r="N24" s="990"/>
      <c r="O24" s="990"/>
      <c r="P24" s="990"/>
      <c r="Q24" s="990"/>
      <c r="R24" s="984"/>
      <c r="S24" s="1023"/>
      <c r="T24" s="994"/>
      <c r="U24" s="995"/>
      <c r="V24" s="1010"/>
      <c r="W24" s="660"/>
      <c r="X24" s="660"/>
      <c r="Y24" s="660"/>
      <c r="Z24" s="660"/>
      <c r="AA24" s="995"/>
      <c r="AB24" s="660"/>
      <c r="AC24" s="660"/>
      <c r="AD24" s="1011"/>
      <c r="AE24" s="1011"/>
      <c r="AF24" s="1011"/>
      <c r="AG24" s="1011"/>
      <c r="AH24" s="1011"/>
      <c r="AI24" s="984"/>
      <c r="AJ24" s="1012"/>
      <c r="AK24" s="1012"/>
      <c r="AL24" s="1012"/>
      <c r="AM24" s="1012"/>
      <c r="AN24" s="1012"/>
      <c r="AO24" s="1012"/>
      <c r="AP24" s="1012"/>
      <c r="AQ24" s="1012"/>
      <c r="AR24" s="1012"/>
      <c r="AS24" s="1012"/>
      <c r="AT24" s="1012"/>
      <c r="AU24" s="1012"/>
      <c r="AV24" s="1012"/>
      <c r="AW24" s="1012"/>
      <c r="AX24" s="1012"/>
      <c r="AY24" s="601"/>
      <c r="BA24" s="998"/>
      <c r="BB24" s="998"/>
    </row>
    <row r="25" spans="1:54" s="1008" customFormat="1" ht="15">
      <c r="A25" s="1002"/>
      <c r="B25" s="1002"/>
      <c r="C25" s="991"/>
      <c r="D25" s="615"/>
      <c r="E25" s="615"/>
      <c r="F25" s="615"/>
      <c r="G25" s="615"/>
      <c r="H25" s="1002"/>
      <c r="I25" s="1002"/>
      <c r="J25" s="1002"/>
      <c r="K25" s="1002"/>
      <c r="L25" s="1002"/>
      <c r="M25" s="1002"/>
      <c r="N25" s="1024"/>
      <c r="O25" s="1002"/>
      <c r="P25" s="1002"/>
      <c r="Q25" s="1002"/>
      <c r="R25" s="1003"/>
      <c r="S25" s="1023"/>
      <c r="T25" s="994"/>
      <c r="U25" s="995"/>
      <c r="V25" s="1010"/>
      <c r="W25" s="660"/>
      <c r="X25" s="660"/>
      <c r="Y25" s="660"/>
      <c r="Z25" s="660"/>
      <c r="AA25" s="995"/>
      <c r="AB25" s="660"/>
      <c r="AC25" s="660"/>
      <c r="AD25" s="1011"/>
      <c r="AE25" s="1011"/>
      <c r="AF25" s="1011"/>
      <c r="AG25" s="1011"/>
      <c r="AH25" s="1011"/>
      <c r="AI25" s="984"/>
      <c r="AJ25" s="1012"/>
      <c r="AK25" s="1012"/>
      <c r="AL25" s="1012"/>
      <c r="AM25" s="1012"/>
      <c r="AN25" s="1012"/>
      <c r="AO25" s="1012"/>
      <c r="AP25" s="1012"/>
      <c r="AQ25" s="1012"/>
      <c r="AR25" s="1012"/>
      <c r="AS25" s="1012"/>
      <c r="AT25" s="1012"/>
      <c r="AU25" s="1012"/>
      <c r="AV25" s="1012"/>
      <c r="AW25" s="1012"/>
      <c r="AX25" s="1012"/>
      <c r="AY25" s="1027"/>
      <c r="AZ25" s="1009"/>
      <c r="BA25" s="1009"/>
      <c r="BB25" s="1009"/>
    </row>
    <row r="26" spans="1:54" s="253" customFormat="1" ht="15">
      <c r="A26" s="990"/>
      <c r="B26" s="990"/>
      <c r="C26" s="613"/>
      <c r="D26" s="589"/>
      <c r="E26" s="589"/>
      <c r="F26" s="990"/>
      <c r="G26" s="990"/>
      <c r="H26" s="990"/>
      <c r="I26" s="990"/>
      <c r="J26" s="990"/>
      <c r="K26" s="990"/>
      <c r="L26" s="990"/>
      <c r="M26" s="990"/>
      <c r="N26" s="990"/>
      <c r="O26" s="990"/>
      <c r="P26" s="990"/>
      <c r="Q26" s="990"/>
      <c r="R26" s="984"/>
      <c r="S26" s="1023"/>
      <c r="T26" s="994"/>
      <c r="U26" s="995"/>
      <c r="V26" s="1010"/>
      <c r="W26" s="660"/>
      <c r="X26" s="660"/>
      <c r="Y26" s="660"/>
      <c r="Z26" s="660"/>
      <c r="AA26" s="995"/>
      <c r="AB26" s="660"/>
      <c r="AC26" s="660"/>
      <c r="AD26" s="1011"/>
      <c r="AE26" s="1011"/>
      <c r="AF26" s="1011"/>
      <c r="AG26" s="1011"/>
      <c r="AH26" s="1011"/>
      <c r="AI26" s="984"/>
      <c r="AJ26" s="1012"/>
      <c r="AK26" s="1012"/>
      <c r="AL26" s="1012"/>
      <c r="AM26" s="1012"/>
      <c r="AN26" s="1012"/>
      <c r="AO26" s="1012"/>
      <c r="AP26" s="1012"/>
      <c r="AQ26" s="1012"/>
      <c r="AR26" s="1012"/>
      <c r="AS26" s="1012"/>
      <c r="AT26" s="1012"/>
      <c r="AU26" s="1012"/>
      <c r="AV26" s="1012"/>
      <c r="AW26" s="1012"/>
      <c r="AX26" s="1012"/>
      <c r="AY26" s="601"/>
      <c r="BA26" s="998"/>
      <c r="BB26" s="998"/>
    </row>
    <row r="27" spans="1:54" s="253" customFormat="1" ht="15">
      <c r="A27" s="990"/>
      <c r="B27" s="990"/>
      <c r="C27" s="613"/>
      <c r="D27" s="589"/>
      <c r="E27" s="589"/>
      <c r="F27" s="990"/>
      <c r="G27" s="990"/>
      <c r="H27" s="990"/>
      <c r="I27" s="990"/>
      <c r="J27" s="990"/>
      <c r="K27" s="990"/>
      <c r="L27" s="990"/>
      <c r="M27" s="990"/>
      <c r="N27" s="990"/>
      <c r="O27" s="990"/>
      <c r="P27" s="990"/>
      <c r="Q27" s="990"/>
      <c r="R27" s="984"/>
      <c r="S27" s="1023"/>
      <c r="T27" s="994"/>
      <c r="U27" s="995"/>
      <c r="V27" s="1010"/>
      <c r="W27" s="660"/>
      <c r="X27" s="660"/>
      <c r="Y27" s="660"/>
      <c r="Z27" s="660"/>
      <c r="AA27" s="995"/>
      <c r="AB27" s="660"/>
      <c r="AC27" s="660"/>
      <c r="AD27" s="1011"/>
      <c r="AE27" s="1011"/>
      <c r="AF27" s="1011"/>
      <c r="AG27" s="1011"/>
      <c r="AH27" s="1011"/>
      <c r="AI27" s="984"/>
      <c r="AJ27" s="1012"/>
      <c r="AK27" s="1012"/>
      <c r="AL27" s="1012"/>
      <c r="AM27" s="1012"/>
      <c r="AN27" s="1012"/>
      <c r="AO27" s="1012"/>
      <c r="AP27" s="1012"/>
      <c r="AQ27" s="1012"/>
      <c r="AR27" s="1012"/>
      <c r="AS27" s="1012"/>
      <c r="AT27" s="1012"/>
      <c r="AU27" s="1012"/>
      <c r="AV27" s="1012"/>
      <c r="AW27" s="1012"/>
      <c r="AX27" s="1012"/>
      <c r="AY27" s="601"/>
      <c r="BA27" s="998"/>
      <c r="BB27" s="998"/>
    </row>
    <row r="28" spans="1:54" s="253" customFormat="1" ht="15">
      <c r="A28" s="990"/>
      <c r="B28" s="990"/>
      <c r="C28" s="613"/>
      <c r="D28" s="589"/>
      <c r="E28" s="589"/>
      <c r="F28" s="990"/>
      <c r="G28" s="990"/>
      <c r="H28" s="990"/>
      <c r="I28" s="990"/>
      <c r="J28" s="990"/>
      <c r="K28" s="990"/>
      <c r="L28" s="990"/>
      <c r="M28" s="990"/>
      <c r="N28" s="990"/>
      <c r="O28" s="990"/>
      <c r="P28" s="990"/>
      <c r="Q28" s="990"/>
      <c r="R28" s="984"/>
      <c r="S28" s="1023"/>
      <c r="T28" s="994"/>
      <c r="U28" s="995"/>
      <c r="V28" s="1010"/>
      <c r="W28" s="660"/>
      <c r="X28" s="660"/>
      <c r="Y28" s="660"/>
      <c r="Z28" s="660"/>
      <c r="AA28" s="995"/>
      <c r="AB28" s="660"/>
      <c r="AC28" s="660"/>
      <c r="AD28" s="1011"/>
      <c r="AE28" s="1011"/>
      <c r="AF28" s="1011"/>
      <c r="AG28" s="1011"/>
      <c r="AH28" s="1011"/>
      <c r="AI28" s="984"/>
      <c r="AJ28" s="1012"/>
      <c r="AK28" s="1012"/>
      <c r="AL28" s="1012"/>
      <c r="AM28" s="1012"/>
      <c r="AN28" s="1012"/>
      <c r="AO28" s="1012"/>
      <c r="AP28" s="1012"/>
      <c r="AQ28" s="1012"/>
      <c r="AR28" s="1012"/>
      <c r="AS28" s="1012"/>
      <c r="AT28" s="1012"/>
      <c r="AU28" s="1012"/>
      <c r="AV28" s="1012"/>
      <c r="AW28" s="1012"/>
      <c r="AX28" s="1012"/>
      <c r="AY28" s="601"/>
      <c r="BA28" s="998"/>
      <c r="BB28" s="998"/>
    </row>
    <row r="29" spans="1:54" s="253" customFormat="1" ht="15">
      <c r="A29" s="990"/>
      <c r="B29" s="990"/>
      <c r="C29" s="613"/>
      <c r="D29" s="589"/>
      <c r="E29" s="589"/>
      <c r="F29" s="990"/>
      <c r="G29" s="990"/>
      <c r="H29" s="990"/>
      <c r="I29" s="990"/>
      <c r="J29" s="990"/>
      <c r="K29" s="990"/>
      <c r="L29" s="990"/>
      <c r="M29" s="990"/>
      <c r="N29" s="990"/>
      <c r="O29" s="990"/>
      <c r="P29" s="990"/>
      <c r="Q29" s="990"/>
      <c r="R29" s="984"/>
      <c r="S29" s="1023"/>
      <c r="T29" s="994"/>
      <c r="U29" s="995"/>
      <c r="V29" s="1010"/>
      <c r="W29" s="660"/>
      <c r="X29" s="660"/>
      <c r="Y29" s="660"/>
      <c r="Z29" s="660"/>
      <c r="AA29" s="995"/>
      <c r="AB29" s="660"/>
      <c r="AC29" s="660"/>
      <c r="AD29" s="1011"/>
      <c r="AE29" s="1011"/>
      <c r="AF29" s="1011"/>
      <c r="AG29" s="1011"/>
      <c r="AH29" s="1011"/>
      <c r="AI29" s="984"/>
      <c r="AJ29" s="1012"/>
      <c r="AK29" s="1012"/>
      <c r="AL29" s="1012"/>
      <c r="AM29" s="1012"/>
      <c r="AN29" s="1012"/>
      <c r="AO29" s="1012"/>
      <c r="AP29" s="1012"/>
      <c r="AQ29" s="1012"/>
      <c r="AR29" s="1012"/>
      <c r="AS29" s="1012"/>
      <c r="AT29" s="1012"/>
      <c r="AU29" s="1012"/>
      <c r="AV29" s="1012"/>
      <c r="AW29" s="1012"/>
      <c r="AX29" s="1012"/>
      <c r="AY29" s="601"/>
      <c r="BA29" s="998"/>
      <c r="BB29" s="998"/>
    </row>
    <row r="30" spans="1:54" s="253" customFormat="1" ht="15">
      <c r="A30" s="990"/>
      <c r="B30" s="990"/>
      <c r="C30" s="613"/>
      <c r="D30" s="589"/>
      <c r="E30" s="589"/>
      <c r="F30" s="990"/>
      <c r="G30" s="990"/>
      <c r="H30" s="990"/>
      <c r="I30" s="990"/>
      <c r="J30" s="990"/>
      <c r="K30" s="990"/>
      <c r="L30" s="990"/>
      <c r="M30" s="990"/>
      <c r="N30" s="990"/>
      <c r="O30" s="990"/>
      <c r="P30" s="990"/>
      <c r="Q30" s="990"/>
      <c r="R30" s="984"/>
      <c r="S30" s="1023"/>
      <c r="T30" s="994"/>
      <c r="U30" s="995"/>
      <c r="V30" s="1010"/>
      <c r="W30" s="660"/>
      <c r="X30" s="660"/>
      <c r="Y30" s="660"/>
      <c r="Z30" s="660"/>
      <c r="AA30" s="995"/>
      <c r="AB30" s="660"/>
      <c r="AC30" s="660"/>
      <c r="AD30" s="1011"/>
      <c r="AE30" s="1011"/>
      <c r="AF30" s="1011"/>
      <c r="AG30" s="1011"/>
      <c r="AH30" s="1011"/>
      <c r="AI30" s="984"/>
      <c r="AJ30" s="1012"/>
      <c r="AK30" s="1012"/>
      <c r="AL30" s="1012"/>
      <c r="AM30" s="1012"/>
      <c r="AN30" s="1012"/>
      <c r="AO30" s="1012"/>
      <c r="AP30" s="1012"/>
      <c r="AQ30" s="1012"/>
      <c r="AR30" s="1012"/>
      <c r="AS30" s="1012"/>
      <c r="AT30" s="1012"/>
      <c r="AU30" s="1012"/>
      <c r="AV30" s="1012"/>
      <c r="AW30" s="1012"/>
      <c r="AX30" s="1012"/>
      <c r="AY30" s="601"/>
      <c r="BA30" s="998"/>
      <c r="BB30" s="998"/>
    </row>
    <row r="31" spans="1:54" s="1038" customFormat="1" ht="15">
      <c r="A31" s="1028"/>
      <c r="B31" s="1028"/>
      <c r="C31" s="1029"/>
      <c r="D31" s="1030"/>
      <c r="E31" s="1030"/>
      <c r="F31" s="1028"/>
      <c r="G31" s="1028"/>
      <c r="H31" s="1028"/>
      <c r="I31" s="1028"/>
      <c r="J31" s="1028"/>
      <c r="K31" s="1028"/>
      <c r="L31" s="1028"/>
      <c r="M31" s="1028"/>
      <c r="N31" s="1028"/>
      <c r="O31" s="1028"/>
      <c r="P31" s="1028"/>
      <c r="Q31" s="1028"/>
      <c r="R31" s="1031"/>
      <c r="S31" s="1032"/>
      <c r="T31" s="1033"/>
      <c r="U31" s="1034"/>
      <c r="V31" s="1035"/>
      <c r="W31" s="1036"/>
      <c r="X31" s="1036"/>
      <c r="Y31" s="1036"/>
      <c r="Z31" s="1036"/>
      <c r="AA31" s="1034"/>
      <c r="AB31" s="1036"/>
      <c r="AC31" s="1036"/>
      <c r="AD31" s="1011"/>
      <c r="AE31" s="1011"/>
      <c r="AF31" s="1011"/>
      <c r="AG31" s="1011"/>
      <c r="AH31" s="1011"/>
      <c r="AI31" s="1031"/>
      <c r="AJ31" s="1012"/>
      <c r="AK31" s="1012"/>
      <c r="AL31" s="1012"/>
      <c r="AM31" s="1012"/>
      <c r="AN31" s="1012"/>
      <c r="AO31" s="1012"/>
      <c r="AP31" s="1012"/>
      <c r="AQ31" s="1012"/>
      <c r="AR31" s="1012"/>
      <c r="AS31" s="1012"/>
      <c r="AT31" s="1012"/>
      <c r="AU31" s="1012"/>
      <c r="AV31" s="1012"/>
      <c r="AW31" s="1012"/>
      <c r="AX31" s="1012"/>
      <c r="AY31" s="1037"/>
      <c r="BA31" s="1039"/>
      <c r="BB31" s="1039"/>
    </row>
    <row r="32" spans="1:54" s="253" customFormat="1" ht="15">
      <c r="A32" s="990"/>
      <c r="B32" s="990"/>
      <c r="C32" s="587"/>
      <c r="D32" s="589"/>
      <c r="E32" s="589"/>
      <c r="F32" s="589"/>
      <c r="G32" s="589"/>
      <c r="H32" s="990"/>
      <c r="I32" s="990"/>
      <c r="J32" s="990"/>
      <c r="K32" s="990"/>
      <c r="L32" s="990"/>
      <c r="M32" s="990"/>
      <c r="N32" s="992"/>
      <c r="O32" s="990"/>
      <c r="P32" s="990"/>
      <c r="Q32" s="990"/>
      <c r="R32" s="984"/>
      <c r="S32" s="993"/>
      <c r="T32" s="994"/>
      <c r="U32" s="995"/>
      <c r="V32" s="996"/>
      <c r="W32" s="995"/>
      <c r="X32" s="995"/>
      <c r="Y32" s="995"/>
      <c r="Z32" s="995"/>
      <c r="AA32" s="995"/>
      <c r="AB32" s="995"/>
      <c r="AC32" s="995"/>
      <c r="AD32" s="1000"/>
      <c r="AE32" s="1000"/>
      <c r="AF32" s="1000"/>
      <c r="AG32" s="1000"/>
      <c r="AH32" s="1000"/>
      <c r="AI32" s="984"/>
      <c r="AO32" s="1001"/>
      <c r="AP32" s="1001"/>
      <c r="AQ32" s="1001"/>
      <c r="AR32" s="1001"/>
      <c r="AS32" s="1001"/>
      <c r="AT32" s="1001"/>
      <c r="AU32" s="1001"/>
      <c r="AV32" s="1001"/>
      <c r="AW32" s="1001"/>
      <c r="AX32" s="1001"/>
      <c r="AY32" s="997"/>
      <c r="AZ32" s="998"/>
      <c r="BA32" s="998"/>
      <c r="BB32" s="998"/>
    </row>
    <row r="33" spans="1:54" s="1008" customFormat="1" ht="15">
      <c r="A33" s="1002"/>
      <c r="B33" s="1002"/>
      <c r="C33" s="991"/>
      <c r="D33" s="615"/>
      <c r="E33" s="615"/>
      <c r="F33" s="615"/>
      <c r="G33" s="615"/>
      <c r="H33" s="1002"/>
      <c r="I33" s="1002"/>
      <c r="J33" s="1002"/>
      <c r="K33" s="1002"/>
      <c r="L33" s="1002"/>
      <c r="M33" s="1002"/>
      <c r="N33" s="1024"/>
      <c r="O33" s="1002"/>
      <c r="P33" s="1002"/>
      <c r="Q33" s="1002"/>
      <c r="R33" s="1003"/>
      <c r="S33" s="1004"/>
      <c r="T33" s="1005"/>
      <c r="U33" s="995"/>
      <c r="V33" s="996"/>
      <c r="W33" s="995"/>
      <c r="X33" s="995"/>
      <c r="Y33" s="995"/>
      <c r="Z33" s="995"/>
      <c r="AA33" s="995"/>
      <c r="AB33" s="995"/>
      <c r="AC33" s="995"/>
      <c r="AD33" s="1000"/>
      <c r="AE33" s="1000"/>
      <c r="AF33" s="1000"/>
      <c r="AG33" s="1000"/>
      <c r="AH33" s="1000"/>
      <c r="AI33" s="1003"/>
      <c r="AO33" s="1001"/>
      <c r="AP33" s="1001"/>
      <c r="AQ33" s="1001"/>
      <c r="AR33" s="1001"/>
      <c r="AS33" s="1001"/>
      <c r="AT33" s="1001"/>
      <c r="AU33" s="1001"/>
      <c r="AV33" s="1001"/>
      <c r="AW33" s="1001"/>
      <c r="AX33" s="1001"/>
      <c r="AY33" s="1027"/>
      <c r="AZ33" s="1009"/>
      <c r="BA33" s="1009"/>
      <c r="BB33" s="1009"/>
    </row>
    <row r="34" spans="1:54" s="1008" customFormat="1" ht="15">
      <c r="A34" s="1002"/>
      <c r="B34" s="1002"/>
      <c r="C34" s="991"/>
      <c r="D34" s="615"/>
      <c r="E34" s="615"/>
      <c r="F34" s="615"/>
      <c r="G34" s="615"/>
      <c r="H34" s="1002"/>
      <c r="I34" s="1002"/>
      <c r="J34" s="1002"/>
      <c r="K34" s="1002"/>
      <c r="L34" s="1002"/>
      <c r="M34" s="1002"/>
      <c r="N34" s="1024"/>
      <c r="O34" s="1002"/>
      <c r="P34" s="1002"/>
      <c r="Q34" s="1002"/>
      <c r="R34" s="1003"/>
      <c r="S34" s="993"/>
      <c r="T34" s="994"/>
      <c r="U34" s="995"/>
      <c r="V34" s="996"/>
      <c r="W34" s="995"/>
      <c r="X34" s="995"/>
      <c r="Y34" s="995"/>
      <c r="Z34" s="995"/>
      <c r="AA34" s="995"/>
      <c r="AB34" s="995"/>
      <c r="AC34" s="995"/>
      <c r="AD34" s="1000"/>
      <c r="AE34" s="1000"/>
      <c r="AF34" s="1000"/>
      <c r="AG34" s="1000"/>
      <c r="AH34" s="1000"/>
      <c r="AI34" s="1003"/>
      <c r="AJ34" s="1001"/>
      <c r="AK34" s="1001"/>
      <c r="AL34" s="1001"/>
      <c r="AM34" s="1001"/>
      <c r="AN34" s="1001"/>
      <c r="AO34" s="1001"/>
      <c r="AP34" s="1001"/>
      <c r="AQ34" s="1001"/>
      <c r="AR34" s="1001"/>
      <c r="AS34" s="1001"/>
      <c r="AT34" s="1001"/>
      <c r="AU34" s="1001"/>
      <c r="AV34" s="1001"/>
      <c r="AW34" s="1001"/>
      <c r="AX34" s="1001"/>
      <c r="AY34" s="1027"/>
      <c r="AZ34" s="1009"/>
      <c r="BA34" s="1009"/>
      <c r="BB34" s="1009"/>
    </row>
    <row r="35" spans="1:54" s="253" customFormat="1" ht="15">
      <c r="A35" s="990"/>
      <c r="B35" s="990"/>
      <c r="C35" s="587"/>
      <c r="D35" s="589"/>
      <c r="E35" s="589"/>
      <c r="F35" s="589"/>
      <c r="G35" s="589"/>
      <c r="H35" s="990"/>
      <c r="I35" s="990"/>
      <c r="J35" s="990"/>
      <c r="K35" s="990"/>
      <c r="L35" s="990"/>
      <c r="M35" s="990"/>
      <c r="N35" s="992"/>
      <c r="O35" s="990"/>
      <c r="P35" s="990"/>
      <c r="Q35" s="990"/>
      <c r="R35" s="984"/>
      <c r="S35" s="993"/>
      <c r="T35" s="994"/>
      <c r="U35" s="995"/>
      <c r="V35" s="996"/>
      <c r="W35" s="995"/>
      <c r="X35" s="995"/>
      <c r="Y35" s="995"/>
      <c r="Z35" s="995"/>
      <c r="AA35" s="995"/>
      <c r="AB35" s="995"/>
      <c r="AC35" s="995"/>
      <c r="AD35" s="1000"/>
      <c r="AE35" s="1000"/>
      <c r="AF35" s="1000"/>
      <c r="AG35" s="1000"/>
      <c r="AH35" s="1000"/>
      <c r="AI35" s="984"/>
      <c r="AJ35" s="1001"/>
      <c r="AK35" s="1001"/>
      <c r="AL35" s="1001"/>
      <c r="AM35" s="1001"/>
      <c r="AN35" s="1001"/>
      <c r="AO35" s="1001"/>
      <c r="AP35" s="1001"/>
      <c r="AQ35" s="1001"/>
      <c r="AR35" s="1001"/>
      <c r="AS35" s="1001"/>
      <c r="AT35" s="1001"/>
      <c r="AU35" s="1001"/>
      <c r="AV35" s="1001"/>
      <c r="AW35" s="1001"/>
      <c r="AX35" s="1001"/>
      <c r="AY35" s="997"/>
      <c r="AZ35" s="998"/>
      <c r="BA35" s="998"/>
      <c r="BB35" s="998"/>
    </row>
    <row r="36" spans="1:54" s="1008" customFormat="1" ht="15">
      <c r="A36" s="1002"/>
      <c r="B36" s="1002"/>
      <c r="C36" s="991"/>
      <c r="D36" s="615"/>
      <c r="E36" s="615"/>
      <c r="F36" s="615"/>
      <c r="G36" s="615"/>
      <c r="H36" s="1002"/>
      <c r="I36" s="1002"/>
      <c r="J36" s="1002"/>
      <c r="K36" s="1002"/>
      <c r="L36" s="1002"/>
      <c r="M36" s="1002"/>
      <c r="N36" s="1024"/>
      <c r="O36" s="1002"/>
      <c r="P36" s="1002"/>
      <c r="Q36" s="1002"/>
      <c r="R36" s="1003"/>
      <c r="S36" s="1004"/>
      <c r="T36" s="1005"/>
      <c r="U36" s="995"/>
      <c r="V36" s="996"/>
      <c r="W36" s="995"/>
      <c r="X36" s="995"/>
      <c r="Y36" s="995"/>
      <c r="Z36" s="995"/>
      <c r="AA36" s="995"/>
      <c r="AB36" s="995"/>
      <c r="AC36" s="995"/>
      <c r="AD36" s="1000"/>
      <c r="AE36" s="1000"/>
      <c r="AF36" s="1000"/>
      <c r="AG36" s="1000"/>
      <c r="AH36" s="1000"/>
      <c r="AI36" s="1003"/>
      <c r="AJ36" s="1001"/>
      <c r="AK36" s="1001"/>
      <c r="AL36" s="1001"/>
      <c r="AM36" s="1001"/>
      <c r="AN36" s="1001"/>
      <c r="AO36" s="1001"/>
      <c r="AP36" s="1001"/>
      <c r="AQ36" s="1001"/>
      <c r="AR36" s="1001"/>
      <c r="AS36" s="1001"/>
      <c r="AT36" s="1001"/>
      <c r="AU36" s="1001"/>
      <c r="AV36" s="1001"/>
      <c r="AW36" s="1001"/>
      <c r="AX36" s="1001"/>
      <c r="AY36" s="1027"/>
      <c r="AZ36" s="1009"/>
      <c r="BA36" s="1009"/>
      <c r="BB36" s="1009"/>
    </row>
    <row r="37" spans="1:54" s="1008" customFormat="1" ht="15">
      <c r="A37" s="1002"/>
      <c r="B37" s="1002"/>
      <c r="C37" s="991"/>
      <c r="D37" s="615"/>
      <c r="E37" s="615"/>
      <c r="F37" s="615"/>
      <c r="G37" s="615"/>
      <c r="H37" s="1002"/>
      <c r="I37" s="1002"/>
      <c r="J37" s="1002"/>
      <c r="K37" s="1002"/>
      <c r="L37" s="1002"/>
      <c r="M37" s="1002"/>
      <c r="N37" s="1024"/>
      <c r="O37" s="1002"/>
      <c r="P37" s="1002"/>
      <c r="Q37" s="1002"/>
      <c r="R37" s="1003"/>
      <c r="S37" s="993"/>
      <c r="T37" s="994"/>
      <c r="U37" s="995"/>
      <c r="V37" s="996"/>
      <c r="W37" s="995"/>
      <c r="X37" s="995"/>
      <c r="Y37" s="995"/>
      <c r="Z37" s="995"/>
      <c r="AA37" s="995"/>
      <c r="AB37" s="995"/>
      <c r="AC37" s="995"/>
      <c r="AD37" s="1000"/>
      <c r="AE37" s="1000"/>
      <c r="AF37" s="1000"/>
      <c r="AG37" s="1000"/>
      <c r="AH37" s="1000"/>
      <c r="AI37" s="1003"/>
      <c r="AJ37" s="1001"/>
      <c r="AK37" s="1001"/>
      <c r="AL37" s="1001"/>
      <c r="AM37" s="1001"/>
      <c r="AN37" s="1001"/>
      <c r="AO37" s="1001"/>
      <c r="AP37" s="1001"/>
      <c r="AQ37" s="1001"/>
      <c r="AR37" s="1001"/>
      <c r="AS37" s="1001"/>
      <c r="AT37" s="1001"/>
      <c r="AU37" s="1001"/>
      <c r="AV37" s="1001"/>
      <c r="AW37" s="1001"/>
      <c r="AX37" s="1001"/>
      <c r="AY37" s="1027"/>
      <c r="AZ37" s="1009"/>
      <c r="BA37" s="1009"/>
      <c r="BB37" s="1009"/>
    </row>
    <row r="38" spans="1:54" s="253" customFormat="1" ht="15.75">
      <c r="A38" s="990"/>
      <c r="B38" s="990"/>
      <c r="C38" s="587"/>
      <c r="D38" s="589"/>
      <c r="E38" s="589"/>
      <c r="F38" s="589"/>
      <c r="G38" s="589"/>
      <c r="H38" s="990"/>
      <c r="I38" s="990"/>
      <c r="J38" s="990"/>
      <c r="K38" s="990"/>
      <c r="L38" s="990"/>
      <c r="M38" s="990"/>
      <c r="N38" s="992"/>
      <c r="O38" s="990"/>
      <c r="P38" s="990"/>
      <c r="Q38" s="990"/>
      <c r="R38" s="984"/>
      <c r="S38" s="985"/>
      <c r="T38" s="986"/>
      <c r="U38" s="995"/>
      <c r="V38" s="996"/>
      <c r="W38" s="995"/>
      <c r="X38" s="995"/>
      <c r="Y38" s="995"/>
      <c r="Z38" s="995"/>
      <c r="AA38" s="995"/>
      <c r="AB38" s="995"/>
      <c r="AC38" s="995"/>
      <c r="AD38" s="1025"/>
      <c r="AE38" s="1025"/>
      <c r="AF38" s="1025"/>
      <c r="AG38" s="1025"/>
      <c r="AH38" s="1025"/>
      <c r="AI38" s="989"/>
      <c r="AJ38" s="1026"/>
      <c r="AK38" s="1026"/>
      <c r="AL38" s="1026"/>
      <c r="AM38" s="1026"/>
      <c r="AN38" s="1026"/>
      <c r="AO38" s="1026"/>
      <c r="AP38" s="1026"/>
      <c r="AQ38" s="1026"/>
      <c r="AR38" s="1026"/>
      <c r="AS38" s="1026"/>
      <c r="AT38" s="1026"/>
      <c r="AU38" s="1026"/>
      <c r="AV38" s="1026"/>
      <c r="AW38" s="1026"/>
      <c r="AX38" s="1026"/>
      <c r="AY38" s="997"/>
      <c r="AZ38" s="998"/>
      <c r="BA38" s="998"/>
      <c r="BB38" s="998"/>
    </row>
    <row r="39" spans="1:54" s="1008" customFormat="1" ht="15.75">
      <c r="A39" s="1002"/>
      <c r="B39" s="1002"/>
      <c r="C39" s="991"/>
      <c r="D39" s="615"/>
      <c r="E39" s="615"/>
      <c r="F39" s="615"/>
      <c r="G39" s="615"/>
      <c r="H39" s="1002"/>
      <c r="I39" s="1002"/>
      <c r="J39" s="1002"/>
      <c r="K39" s="1002"/>
      <c r="L39" s="1002"/>
      <c r="M39" s="1002"/>
      <c r="N39" s="1024"/>
      <c r="O39" s="1002"/>
      <c r="P39" s="1002"/>
      <c r="Q39" s="1002"/>
      <c r="R39" s="1003"/>
      <c r="S39" s="1040"/>
      <c r="T39" s="1041"/>
      <c r="U39" s="995"/>
      <c r="V39" s="996"/>
      <c r="W39" s="995"/>
      <c r="X39" s="995"/>
      <c r="Y39" s="995"/>
      <c r="Z39" s="995"/>
      <c r="AA39" s="995"/>
      <c r="AB39" s="995"/>
      <c r="AC39" s="995"/>
      <c r="AD39" s="1042"/>
      <c r="AE39" s="1042"/>
      <c r="AF39" s="1042"/>
      <c r="AG39" s="1042"/>
      <c r="AH39" s="1042"/>
      <c r="AI39" s="1043"/>
      <c r="AJ39" s="1044"/>
      <c r="AK39" s="1044"/>
      <c r="AL39" s="1044"/>
      <c r="AM39" s="1044"/>
      <c r="AN39" s="1044"/>
      <c r="AO39" s="1044"/>
      <c r="AP39" s="1044"/>
      <c r="AQ39" s="1044"/>
      <c r="AR39" s="1044"/>
      <c r="AS39" s="1044"/>
      <c r="AT39" s="1044"/>
      <c r="AU39" s="1044"/>
      <c r="AV39" s="1044"/>
      <c r="AW39" s="1044"/>
      <c r="AX39" s="1044"/>
      <c r="AY39" s="1027"/>
      <c r="AZ39" s="1009"/>
      <c r="BA39" s="1009"/>
      <c r="BB39" s="1009"/>
    </row>
    <row r="40" spans="1:54" s="1008" customFormat="1" ht="15.75">
      <c r="A40" s="1002"/>
      <c r="B40" s="1002"/>
      <c r="C40" s="991"/>
      <c r="D40" s="615"/>
      <c r="E40" s="615"/>
      <c r="F40" s="615"/>
      <c r="G40" s="615"/>
      <c r="H40" s="1002"/>
      <c r="I40" s="1002"/>
      <c r="J40" s="1002"/>
      <c r="K40" s="1002"/>
      <c r="L40" s="1002"/>
      <c r="M40" s="1002"/>
      <c r="N40" s="1024"/>
      <c r="O40" s="1002"/>
      <c r="P40" s="1002"/>
      <c r="Q40" s="1002"/>
      <c r="R40" s="1003"/>
      <c r="S40" s="1040"/>
      <c r="T40" s="1041"/>
      <c r="U40" s="995"/>
      <c r="V40" s="996"/>
      <c r="W40" s="995"/>
      <c r="X40" s="995"/>
      <c r="Y40" s="995"/>
      <c r="Z40" s="995"/>
      <c r="AA40" s="995"/>
      <c r="AB40" s="995"/>
      <c r="AC40" s="995"/>
      <c r="AD40" s="1042"/>
      <c r="AE40" s="1042"/>
      <c r="AF40" s="1042"/>
      <c r="AG40" s="1042"/>
      <c r="AH40" s="1042"/>
      <c r="AI40" s="1043"/>
      <c r="AJ40" s="1044"/>
      <c r="AK40" s="1044"/>
      <c r="AL40" s="1044"/>
      <c r="AM40" s="1044"/>
      <c r="AN40" s="1044"/>
      <c r="AO40" s="1044"/>
      <c r="AP40" s="1044"/>
      <c r="AQ40" s="1044"/>
      <c r="AR40" s="1044"/>
      <c r="AS40" s="1044"/>
      <c r="AT40" s="1044"/>
      <c r="AU40" s="1044"/>
      <c r="AV40" s="1044"/>
      <c r="AW40" s="1044"/>
      <c r="AX40" s="1044"/>
      <c r="AY40" s="1027"/>
      <c r="AZ40" s="1009"/>
      <c r="BA40" s="1009"/>
      <c r="BB40" s="1009"/>
    </row>
    <row r="41" spans="1:54" s="253" customFormat="1" ht="15">
      <c r="A41" s="990"/>
      <c r="B41" s="990"/>
      <c r="C41" s="587"/>
      <c r="D41" s="589"/>
      <c r="E41" s="589"/>
      <c r="F41" s="589"/>
      <c r="G41" s="589"/>
      <c r="H41" s="990"/>
      <c r="I41" s="990"/>
      <c r="J41" s="990"/>
      <c r="K41" s="990"/>
      <c r="L41" s="990"/>
      <c r="M41" s="990"/>
      <c r="N41" s="992"/>
      <c r="O41" s="990"/>
      <c r="P41" s="990"/>
      <c r="Q41" s="990"/>
      <c r="R41" s="984"/>
      <c r="S41" s="993"/>
      <c r="T41" s="994"/>
      <c r="U41" s="995"/>
      <c r="V41" s="996"/>
      <c r="W41" s="995"/>
      <c r="X41" s="995"/>
      <c r="Y41" s="995"/>
      <c r="Z41" s="995"/>
      <c r="AA41" s="995"/>
      <c r="AB41" s="995"/>
      <c r="AC41" s="995"/>
      <c r="AD41" s="1000"/>
      <c r="AE41" s="1000"/>
      <c r="AF41" s="1000"/>
      <c r="AG41" s="1000"/>
      <c r="AH41" s="1000"/>
      <c r="AI41" s="984"/>
      <c r="AJ41" s="1001"/>
      <c r="AK41" s="1001"/>
      <c r="AL41" s="1001"/>
      <c r="AM41" s="1001"/>
      <c r="AN41" s="1001"/>
      <c r="AO41" s="1001"/>
      <c r="AP41" s="1001"/>
      <c r="AQ41" s="1001"/>
      <c r="AR41" s="1001"/>
      <c r="AS41" s="1001"/>
      <c r="AT41" s="1001"/>
      <c r="AU41" s="1001"/>
      <c r="AV41" s="1001"/>
      <c r="AW41" s="1001"/>
      <c r="AX41" s="1001"/>
      <c r="AY41" s="997"/>
      <c r="AZ41" s="998"/>
      <c r="BA41" s="998"/>
      <c r="BB41" s="998"/>
    </row>
    <row r="42" spans="1:54" s="1008" customFormat="1" ht="15">
      <c r="A42" s="1002"/>
      <c r="B42" s="1002"/>
      <c r="C42" s="991"/>
      <c r="D42" s="615"/>
      <c r="E42" s="615"/>
      <c r="F42" s="615"/>
      <c r="G42" s="615"/>
      <c r="H42" s="1002"/>
      <c r="I42" s="1002"/>
      <c r="J42" s="1002"/>
      <c r="K42" s="1002"/>
      <c r="L42" s="1002"/>
      <c r="M42" s="1002"/>
      <c r="N42" s="1024"/>
      <c r="O42" s="1002"/>
      <c r="P42" s="1002"/>
      <c r="Q42" s="1002"/>
      <c r="R42" s="1003"/>
      <c r="S42" s="1004"/>
      <c r="T42" s="1005"/>
      <c r="U42" s="995"/>
      <c r="V42" s="996"/>
      <c r="W42" s="995"/>
      <c r="X42" s="995"/>
      <c r="Y42" s="995"/>
      <c r="Z42" s="995"/>
      <c r="AA42" s="995"/>
      <c r="AB42" s="995"/>
      <c r="AC42" s="995"/>
      <c r="AD42" s="1006"/>
      <c r="AE42" s="1006"/>
      <c r="AF42" s="1006"/>
      <c r="AG42" s="1006"/>
      <c r="AH42" s="1006"/>
      <c r="AI42" s="1003"/>
      <c r="AJ42" s="1007"/>
      <c r="AK42" s="1007"/>
      <c r="AL42" s="1007"/>
      <c r="AM42" s="1007"/>
      <c r="AN42" s="1007"/>
      <c r="AO42" s="1007"/>
      <c r="AP42" s="1007"/>
      <c r="AQ42" s="1007"/>
      <c r="AR42" s="1007"/>
      <c r="AS42" s="1007"/>
      <c r="AT42" s="1007"/>
      <c r="AU42" s="1007"/>
      <c r="AV42" s="1007"/>
      <c r="AW42" s="1007"/>
      <c r="AX42" s="1007"/>
      <c r="AY42" s="1027"/>
      <c r="AZ42" s="1009"/>
      <c r="BA42" s="1009"/>
      <c r="BB42" s="1009"/>
    </row>
    <row r="43" spans="1:54" s="1008" customFormat="1" ht="15">
      <c r="A43" s="1002"/>
      <c r="B43" s="1002"/>
      <c r="C43" s="991"/>
      <c r="D43" s="615"/>
      <c r="E43" s="615"/>
      <c r="F43" s="615"/>
      <c r="G43" s="615"/>
      <c r="H43" s="1002"/>
      <c r="I43" s="1002"/>
      <c r="J43" s="1002"/>
      <c r="K43" s="1002"/>
      <c r="L43" s="1002"/>
      <c r="M43" s="1002"/>
      <c r="N43" s="1024"/>
      <c r="O43" s="1002"/>
      <c r="P43" s="1002"/>
      <c r="Q43" s="1002"/>
      <c r="R43" s="1003"/>
      <c r="S43" s="1004"/>
      <c r="T43" s="1005"/>
      <c r="U43" s="995"/>
      <c r="V43" s="996"/>
      <c r="W43" s="995"/>
      <c r="X43" s="995"/>
      <c r="Y43" s="995"/>
      <c r="Z43" s="995"/>
      <c r="AA43" s="995"/>
      <c r="AB43" s="995"/>
      <c r="AC43" s="995"/>
      <c r="AD43" s="1006"/>
      <c r="AE43" s="1006"/>
      <c r="AF43" s="1006"/>
      <c r="AG43" s="1006"/>
      <c r="AH43" s="1006"/>
      <c r="AI43" s="1003"/>
      <c r="AJ43" s="1007"/>
      <c r="AK43" s="1007"/>
      <c r="AL43" s="1007"/>
      <c r="AM43" s="1007"/>
      <c r="AN43" s="1007"/>
      <c r="AO43" s="1007"/>
      <c r="AP43" s="1007"/>
      <c r="AQ43" s="1007"/>
      <c r="AR43" s="1007"/>
      <c r="AS43" s="1007"/>
      <c r="AT43" s="1007"/>
      <c r="AU43" s="1007"/>
      <c r="AV43" s="1007"/>
      <c r="AW43" s="1007"/>
      <c r="AX43" s="1007"/>
      <c r="AY43" s="1027"/>
      <c r="AZ43" s="1009"/>
      <c r="BA43" s="1009"/>
      <c r="BB43" s="1009"/>
    </row>
    <row r="44" spans="1:54" s="253" customFormat="1" ht="15">
      <c r="A44" s="990"/>
      <c r="B44" s="990"/>
      <c r="C44" s="999"/>
      <c r="D44" s="589"/>
      <c r="E44" s="589"/>
      <c r="F44" s="590"/>
      <c r="G44" s="590"/>
      <c r="H44" s="990"/>
      <c r="I44" s="990"/>
      <c r="J44" s="990"/>
      <c r="K44" s="990"/>
      <c r="L44" s="990"/>
      <c r="M44" s="990"/>
      <c r="N44" s="992"/>
      <c r="O44" s="990"/>
      <c r="P44" s="990"/>
      <c r="Q44" s="990"/>
      <c r="R44" s="984"/>
      <c r="S44" s="993"/>
      <c r="T44" s="994"/>
      <c r="U44" s="987"/>
      <c r="V44" s="988"/>
      <c r="W44" s="987"/>
      <c r="X44" s="987"/>
      <c r="Y44" s="987"/>
      <c r="Z44" s="987"/>
      <c r="AA44" s="987"/>
      <c r="AB44" s="987"/>
      <c r="AC44" s="987"/>
      <c r="AD44" s="1000"/>
      <c r="AE44" s="1000"/>
      <c r="AF44" s="1000"/>
      <c r="AG44" s="1000"/>
      <c r="AH44" s="1000"/>
      <c r="AI44" s="984"/>
      <c r="AJ44" s="1001"/>
      <c r="AK44" s="1001"/>
      <c r="AL44" s="1001"/>
      <c r="AM44" s="1001"/>
      <c r="AN44" s="1001"/>
      <c r="AO44" s="1001"/>
      <c r="AP44" s="1001"/>
      <c r="AQ44" s="1001"/>
      <c r="AR44" s="1001"/>
      <c r="AS44" s="1001"/>
      <c r="AT44" s="1001"/>
      <c r="AU44" s="1001"/>
      <c r="AV44" s="1001"/>
      <c r="AW44" s="1001"/>
      <c r="AX44" s="1001"/>
      <c r="AY44" s="997"/>
      <c r="AZ44" s="998"/>
      <c r="BA44" s="998"/>
      <c r="BB44" s="998"/>
    </row>
    <row r="45" spans="1:54" s="1008" customFormat="1" ht="15">
      <c r="A45" s="1002"/>
      <c r="B45" s="1002"/>
      <c r="C45" s="991"/>
      <c r="D45" s="615"/>
      <c r="E45" s="615"/>
      <c r="F45" s="615"/>
      <c r="G45" s="615"/>
      <c r="H45" s="1002"/>
      <c r="I45" s="1002"/>
      <c r="J45" s="1002"/>
      <c r="K45" s="1002"/>
      <c r="L45" s="1002"/>
      <c r="M45" s="1002"/>
      <c r="N45" s="1024"/>
      <c r="O45" s="1002"/>
      <c r="P45" s="1002"/>
      <c r="Q45" s="1002"/>
      <c r="R45" s="1003"/>
      <c r="S45" s="1004"/>
      <c r="T45" s="1005"/>
      <c r="U45" s="995"/>
      <c r="V45" s="996"/>
      <c r="W45" s="995"/>
      <c r="X45" s="995"/>
      <c r="Y45" s="995"/>
      <c r="Z45" s="995"/>
      <c r="AA45" s="995"/>
      <c r="AB45" s="995"/>
      <c r="AC45" s="995"/>
      <c r="AD45" s="1006"/>
      <c r="AE45" s="1006"/>
      <c r="AF45" s="1006"/>
      <c r="AG45" s="1006"/>
      <c r="AH45" s="1006"/>
      <c r="AI45" s="1003"/>
      <c r="AJ45" s="1007"/>
      <c r="AK45" s="1007"/>
      <c r="AL45" s="1007"/>
      <c r="AM45" s="1007"/>
      <c r="AN45" s="1007"/>
      <c r="AO45" s="1007"/>
      <c r="AP45" s="1007"/>
      <c r="AQ45" s="1007"/>
      <c r="AR45" s="1007"/>
      <c r="AS45" s="1007"/>
      <c r="AT45" s="1007"/>
      <c r="AU45" s="1007"/>
      <c r="AV45" s="1007"/>
      <c r="AW45" s="1007"/>
      <c r="AX45" s="1007"/>
      <c r="AY45" s="1027"/>
      <c r="AZ45" s="1009"/>
      <c r="BA45" s="1009"/>
      <c r="BB45" s="1009"/>
    </row>
    <row r="46" spans="1:54" s="1008" customFormat="1" ht="15">
      <c r="A46" s="1002"/>
      <c r="B46" s="1002"/>
      <c r="C46" s="991"/>
      <c r="D46" s="615"/>
      <c r="E46" s="615"/>
      <c r="F46" s="615"/>
      <c r="G46" s="615"/>
      <c r="H46" s="1002"/>
      <c r="I46" s="1002"/>
      <c r="J46" s="1002"/>
      <c r="K46" s="1002"/>
      <c r="L46" s="1002"/>
      <c r="M46" s="1002"/>
      <c r="N46" s="1024"/>
      <c r="O46" s="1002"/>
      <c r="P46" s="1002"/>
      <c r="Q46" s="1002"/>
      <c r="R46" s="1003"/>
      <c r="S46" s="1004"/>
      <c r="T46" s="1005"/>
      <c r="U46" s="995"/>
      <c r="V46" s="996"/>
      <c r="W46" s="995"/>
      <c r="X46" s="995"/>
      <c r="Y46" s="995"/>
      <c r="Z46" s="995"/>
      <c r="AA46" s="995"/>
      <c r="AB46" s="995"/>
      <c r="AC46" s="995"/>
      <c r="AD46" s="1006"/>
      <c r="AE46" s="1006"/>
      <c r="AF46" s="1006"/>
      <c r="AG46" s="1006"/>
      <c r="AH46" s="1006"/>
      <c r="AI46" s="1003"/>
      <c r="AJ46" s="1007"/>
      <c r="AK46" s="1007"/>
      <c r="AL46" s="1007"/>
      <c r="AM46" s="1007"/>
      <c r="AN46" s="1007"/>
      <c r="AO46" s="1007"/>
      <c r="AP46" s="1007"/>
      <c r="AQ46" s="1007"/>
      <c r="AR46" s="1007"/>
      <c r="AS46" s="1007"/>
      <c r="AT46" s="1007"/>
      <c r="AU46" s="1007"/>
      <c r="AV46" s="1007"/>
      <c r="AW46" s="1007"/>
      <c r="AX46" s="1007"/>
      <c r="AY46" s="1027"/>
      <c r="AZ46" s="1009"/>
      <c r="BA46" s="1009"/>
      <c r="BB46" s="1009"/>
    </row>
    <row r="47" spans="1:54" s="253" customFormat="1" ht="15">
      <c r="A47" s="990"/>
      <c r="B47" s="990"/>
      <c r="C47" s="999"/>
      <c r="D47" s="589"/>
      <c r="E47" s="589"/>
      <c r="F47" s="590"/>
      <c r="G47" s="590"/>
      <c r="H47" s="990"/>
      <c r="I47" s="990"/>
      <c r="J47" s="990"/>
      <c r="K47" s="990"/>
      <c r="L47" s="990"/>
      <c r="M47" s="990"/>
      <c r="N47" s="992"/>
      <c r="O47" s="990"/>
      <c r="P47" s="990"/>
      <c r="Q47" s="990"/>
      <c r="R47" s="984"/>
      <c r="S47" s="993"/>
      <c r="T47" s="994"/>
      <c r="U47" s="987"/>
      <c r="V47" s="988"/>
      <c r="W47" s="987"/>
      <c r="X47" s="987"/>
      <c r="Y47" s="987"/>
      <c r="Z47" s="987"/>
      <c r="AA47" s="987"/>
      <c r="AB47" s="987"/>
      <c r="AC47" s="987"/>
      <c r="AD47" s="1000"/>
      <c r="AE47" s="1000"/>
      <c r="AF47" s="1000"/>
      <c r="AG47" s="1000"/>
      <c r="AH47" s="1000"/>
      <c r="AI47" s="984"/>
      <c r="AJ47" s="1001"/>
      <c r="AK47" s="1001"/>
      <c r="AL47" s="1001"/>
      <c r="AM47" s="1001"/>
      <c r="AN47" s="1001"/>
      <c r="AO47" s="1001"/>
      <c r="AP47" s="1001"/>
      <c r="AQ47" s="1001"/>
      <c r="AR47" s="1001"/>
      <c r="AS47" s="1001"/>
      <c r="AT47" s="1001"/>
      <c r="AU47" s="1001"/>
      <c r="AV47" s="1001"/>
      <c r="AW47" s="1001"/>
      <c r="AX47" s="1001"/>
      <c r="AY47" s="997"/>
      <c r="AZ47" s="998"/>
      <c r="BA47" s="998"/>
      <c r="BB47" s="998"/>
    </row>
    <row r="48" spans="1:54" s="1008" customFormat="1" ht="15">
      <c r="A48" s="1002"/>
      <c r="B48" s="1002"/>
      <c r="C48" s="991"/>
      <c r="D48" s="615"/>
      <c r="E48" s="615"/>
      <c r="F48" s="615"/>
      <c r="G48" s="615"/>
      <c r="H48" s="1002"/>
      <c r="I48" s="1002"/>
      <c r="J48" s="1002"/>
      <c r="K48" s="1002"/>
      <c r="L48" s="1002"/>
      <c r="M48" s="1002"/>
      <c r="N48" s="1024"/>
      <c r="O48" s="1002"/>
      <c r="P48" s="1002"/>
      <c r="Q48" s="1002"/>
      <c r="R48" s="1003"/>
      <c r="S48" s="1004"/>
      <c r="T48" s="1005"/>
      <c r="U48" s="995"/>
      <c r="V48" s="996"/>
      <c r="W48" s="995"/>
      <c r="X48" s="995"/>
      <c r="Y48" s="995"/>
      <c r="Z48" s="995"/>
      <c r="AA48" s="995"/>
      <c r="AB48" s="995"/>
      <c r="AC48" s="995"/>
      <c r="AD48" s="1006"/>
      <c r="AE48" s="1006"/>
      <c r="AF48" s="1006"/>
      <c r="AG48" s="1006"/>
      <c r="AH48" s="1006"/>
      <c r="AI48" s="1003"/>
      <c r="AJ48" s="1007"/>
      <c r="AK48" s="1007"/>
      <c r="AL48" s="1007"/>
      <c r="AM48" s="1007"/>
      <c r="AN48" s="1007"/>
      <c r="AO48" s="1007"/>
      <c r="AP48" s="1007"/>
      <c r="AQ48" s="1007"/>
      <c r="AR48" s="1007"/>
      <c r="AS48" s="1007"/>
      <c r="AT48" s="1007"/>
      <c r="AU48" s="1007"/>
      <c r="AV48" s="1007"/>
      <c r="AW48" s="1007"/>
      <c r="AX48" s="1007"/>
      <c r="AY48" s="1027"/>
      <c r="AZ48" s="1009"/>
      <c r="BA48" s="1009"/>
      <c r="BB48" s="1009"/>
    </row>
    <row r="49" spans="1:54" s="1008" customFormat="1" ht="15">
      <c r="A49" s="1002"/>
      <c r="B49" s="1002"/>
      <c r="C49" s="991"/>
      <c r="D49" s="615"/>
      <c r="E49" s="615"/>
      <c r="F49" s="615"/>
      <c r="G49" s="615"/>
      <c r="H49" s="1002"/>
      <c r="I49" s="1002"/>
      <c r="J49" s="1002"/>
      <c r="K49" s="1002"/>
      <c r="L49" s="1002"/>
      <c r="M49" s="1002"/>
      <c r="N49" s="1024"/>
      <c r="O49" s="1002"/>
      <c r="P49" s="1002"/>
      <c r="Q49" s="1002"/>
      <c r="R49" s="1003"/>
      <c r="S49" s="1004"/>
      <c r="T49" s="1005"/>
      <c r="U49" s="995"/>
      <c r="V49" s="996"/>
      <c r="W49" s="995"/>
      <c r="X49" s="995"/>
      <c r="Y49" s="995"/>
      <c r="Z49" s="995"/>
      <c r="AA49" s="995"/>
      <c r="AB49" s="995"/>
      <c r="AC49" s="995"/>
      <c r="AD49" s="1006"/>
      <c r="AE49" s="1006"/>
      <c r="AF49" s="1006"/>
      <c r="AG49" s="1006"/>
      <c r="AH49" s="1006"/>
      <c r="AI49" s="1003"/>
      <c r="AJ49" s="1007"/>
      <c r="AK49" s="1007"/>
      <c r="AL49" s="1007"/>
      <c r="AM49" s="1007"/>
      <c r="AN49" s="1007"/>
      <c r="AO49" s="1007"/>
      <c r="AP49" s="1007"/>
      <c r="AQ49" s="1007"/>
      <c r="AR49" s="1007"/>
      <c r="AS49" s="1007"/>
      <c r="AT49" s="1007"/>
      <c r="AU49" s="1007"/>
      <c r="AV49" s="1007"/>
      <c r="AW49" s="1007"/>
      <c r="AX49" s="1007"/>
      <c r="AY49" s="1027"/>
      <c r="AZ49" s="1009"/>
      <c r="BA49" s="1009"/>
      <c r="BB49" s="1009"/>
    </row>
    <row r="50" spans="1:54" s="253" customFormat="1" ht="15">
      <c r="A50" s="990"/>
      <c r="B50" s="990"/>
      <c r="C50" s="999"/>
      <c r="D50" s="589"/>
      <c r="E50" s="589"/>
      <c r="F50" s="590"/>
      <c r="G50" s="590"/>
      <c r="H50" s="990"/>
      <c r="I50" s="990"/>
      <c r="J50" s="990"/>
      <c r="K50" s="990"/>
      <c r="L50" s="990"/>
      <c r="M50" s="990"/>
      <c r="N50" s="992"/>
      <c r="O50" s="990"/>
      <c r="P50" s="990"/>
      <c r="Q50" s="990"/>
      <c r="R50" s="984"/>
      <c r="S50" s="993"/>
      <c r="T50" s="994"/>
      <c r="U50" s="987"/>
      <c r="V50" s="988"/>
      <c r="W50" s="987"/>
      <c r="X50" s="987"/>
      <c r="Y50" s="987"/>
      <c r="Z50" s="987"/>
      <c r="AA50" s="987"/>
      <c r="AB50" s="987"/>
      <c r="AC50" s="987"/>
      <c r="AD50" s="1000"/>
      <c r="AE50" s="1000"/>
      <c r="AF50" s="1000"/>
      <c r="AG50" s="1000"/>
      <c r="AH50" s="1000"/>
      <c r="AI50" s="984"/>
      <c r="AJ50" s="1001"/>
      <c r="AK50" s="1001"/>
      <c r="AL50" s="1001"/>
      <c r="AM50" s="1001"/>
      <c r="AN50" s="1001"/>
      <c r="AO50" s="1001"/>
      <c r="AP50" s="1001"/>
      <c r="AQ50" s="1001"/>
      <c r="AR50" s="1001"/>
      <c r="AS50" s="1001"/>
      <c r="AT50" s="1001"/>
      <c r="AU50" s="1001"/>
      <c r="AV50" s="1001"/>
      <c r="AW50" s="1001"/>
      <c r="AX50" s="1001"/>
      <c r="AY50" s="997"/>
      <c r="AZ50" s="998"/>
      <c r="BA50" s="998"/>
      <c r="BB50" s="998"/>
    </row>
    <row r="51" spans="1:54" s="1008" customFormat="1" ht="15">
      <c r="A51" s="1002"/>
      <c r="B51" s="1002"/>
      <c r="C51" s="991"/>
      <c r="D51" s="615"/>
      <c r="E51" s="615"/>
      <c r="F51" s="615"/>
      <c r="G51" s="615"/>
      <c r="H51" s="1002"/>
      <c r="I51" s="1002"/>
      <c r="J51" s="1002"/>
      <c r="K51" s="1002"/>
      <c r="L51" s="1002"/>
      <c r="M51" s="1002"/>
      <c r="N51" s="1024"/>
      <c r="O51" s="1002"/>
      <c r="P51" s="1002"/>
      <c r="Q51" s="1002"/>
      <c r="R51" s="1003"/>
      <c r="S51" s="1004"/>
      <c r="T51" s="1005"/>
      <c r="U51" s="995"/>
      <c r="V51" s="996"/>
      <c r="W51" s="995"/>
      <c r="X51" s="995"/>
      <c r="Y51" s="995"/>
      <c r="Z51" s="995"/>
      <c r="AA51" s="995"/>
      <c r="AB51" s="995"/>
      <c r="AC51" s="995"/>
      <c r="AD51" s="1006"/>
      <c r="AE51" s="1006"/>
      <c r="AF51" s="1006"/>
      <c r="AG51" s="1006"/>
      <c r="AH51" s="1006"/>
      <c r="AI51" s="1003"/>
      <c r="AJ51" s="1007"/>
      <c r="AK51" s="1007"/>
      <c r="AL51" s="1007"/>
      <c r="AM51" s="1007"/>
      <c r="AN51" s="1007"/>
      <c r="AO51" s="1007"/>
      <c r="AP51" s="1007"/>
      <c r="AQ51" s="1007"/>
      <c r="AR51" s="1007"/>
      <c r="AS51" s="1007"/>
      <c r="AT51" s="1007"/>
      <c r="AU51" s="1007"/>
      <c r="AV51" s="1007"/>
      <c r="AW51" s="1007"/>
      <c r="AX51" s="1007"/>
      <c r="AY51" s="1027"/>
      <c r="AZ51" s="1009"/>
      <c r="BA51" s="1009"/>
      <c r="BB51" s="1009"/>
    </row>
    <row r="52" spans="1:54" s="1008" customFormat="1" ht="15">
      <c r="A52" s="1002"/>
      <c r="B52" s="1002"/>
      <c r="C52" s="991"/>
      <c r="D52" s="615"/>
      <c r="E52" s="615"/>
      <c r="F52" s="615"/>
      <c r="G52" s="615"/>
      <c r="H52" s="1002"/>
      <c r="I52" s="1002"/>
      <c r="J52" s="1002"/>
      <c r="K52" s="1002"/>
      <c r="L52" s="1002"/>
      <c r="M52" s="1002"/>
      <c r="N52" s="1024"/>
      <c r="O52" s="1002"/>
      <c r="P52" s="1002"/>
      <c r="Q52" s="1002"/>
      <c r="R52" s="1003"/>
      <c r="S52" s="1004"/>
      <c r="T52" s="1005"/>
      <c r="U52" s="995"/>
      <c r="V52" s="996"/>
      <c r="W52" s="995"/>
      <c r="X52" s="995"/>
      <c r="Y52" s="995"/>
      <c r="Z52" s="995"/>
      <c r="AA52" s="995"/>
      <c r="AB52" s="995"/>
      <c r="AC52" s="995"/>
      <c r="AD52" s="1006"/>
      <c r="AE52" s="1006"/>
      <c r="AF52" s="1006"/>
      <c r="AG52" s="1006"/>
      <c r="AH52" s="1006"/>
      <c r="AI52" s="1003"/>
      <c r="AJ52" s="1007"/>
      <c r="AK52" s="1007"/>
      <c r="AL52" s="1007"/>
      <c r="AM52" s="1007"/>
      <c r="AN52" s="1007"/>
      <c r="AO52" s="1007"/>
      <c r="AP52" s="1007"/>
      <c r="AQ52" s="1007"/>
      <c r="AR52" s="1007"/>
      <c r="AS52" s="1007"/>
      <c r="AT52" s="1007"/>
      <c r="AU52" s="1007"/>
      <c r="AV52" s="1007"/>
      <c r="AW52" s="1007"/>
      <c r="AX52" s="1007"/>
      <c r="AY52" s="1027"/>
      <c r="AZ52" s="1009"/>
      <c r="BA52" s="1009"/>
      <c r="BB52" s="1009"/>
    </row>
    <row r="53" spans="1:54" s="253" customFormat="1" ht="15">
      <c r="A53" s="990"/>
      <c r="B53" s="990"/>
      <c r="C53" s="587"/>
      <c r="D53" s="589"/>
      <c r="E53" s="589"/>
      <c r="F53" s="590"/>
      <c r="G53" s="590"/>
      <c r="H53" s="990"/>
      <c r="I53" s="990"/>
      <c r="J53" s="990"/>
      <c r="K53" s="990"/>
      <c r="L53" s="990"/>
      <c r="M53" s="990"/>
      <c r="N53" s="992"/>
      <c r="O53" s="990"/>
      <c r="P53" s="990"/>
      <c r="Q53" s="990"/>
      <c r="R53" s="984"/>
      <c r="S53" s="993"/>
      <c r="T53" s="994"/>
      <c r="U53" s="987"/>
      <c r="V53" s="988"/>
      <c r="W53" s="987"/>
      <c r="X53" s="987"/>
      <c r="Y53" s="987"/>
      <c r="Z53" s="987"/>
      <c r="AA53" s="987"/>
      <c r="AB53" s="987"/>
      <c r="AC53" s="987"/>
      <c r="AD53" s="1000"/>
      <c r="AE53" s="1000"/>
      <c r="AF53" s="1000"/>
      <c r="AG53" s="1000"/>
      <c r="AH53" s="1000"/>
      <c r="AI53" s="984"/>
      <c r="AJ53" s="1001"/>
      <c r="AK53" s="1001"/>
      <c r="AL53" s="1001"/>
      <c r="AM53" s="1001"/>
      <c r="AN53" s="1001"/>
      <c r="AO53" s="1001"/>
      <c r="AP53" s="1001"/>
      <c r="AQ53" s="1001"/>
      <c r="AR53" s="1001"/>
      <c r="AS53" s="1001"/>
      <c r="AT53" s="1001"/>
      <c r="AU53" s="1001"/>
      <c r="AV53" s="1001"/>
      <c r="AW53" s="1001"/>
      <c r="AX53" s="1001"/>
      <c r="AY53" s="997"/>
      <c r="AZ53" s="998"/>
      <c r="BA53" s="998"/>
      <c r="BB53" s="998"/>
    </row>
    <row r="54" spans="1:54" s="1008" customFormat="1" ht="15">
      <c r="A54" s="1002"/>
      <c r="B54" s="1002"/>
      <c r="C54" s="991"/>
      <c r="D54" s="615"/>
      <c r="E54" s="615"/>
      <c r="F54" s="615"/>
      <c r="G54" s="615"/>
      <c r="H54" s="1002"/>
      <c r="I54" s="1002"/>
      <c r="J54" s="1002"/>
      <c r="K54" s="1002"/>
      <c r="L54" s="1002"/>
      <c r="M54" s="1002"/>
      <c r="N54" s="1024"/>
      <c r="O54" s="1002"/>
      <c r="P54" s="1002"/>
      <c r="Q54" s="1002"/>
      <c r="R54" s="1003"/>
      <c r="S54" s="1004"/>
      <c r="T54" s="1005"/>
      <c r="U54" s="995"/>
      <c r="V54" s="996"/>
      <c r="W54" s="995"/>
      <c r="X54" s="995"/>
      <c r="Y54" s="995"/>
      <c r="Z54" s="995"/>
      <c r="AA54" s="995"/>
      <c r="AB54" s="995"/>
      <c r="AC54" s="995"/>
      <c r="AD54" s="1006"/>
      <c r="AE54" s="1006"/>
      <c r="AF54" s="1006"/>
      <c r="AG54" s="1006"/>
      <c r="AH54" s="1006"/>
      <c r="AI54" s="1003"/>
      <c r="AJ54" s="1007"/>
      <c r="AK54" s="1007"/>
      <c r="AL54" s="1007"/>
      <c r="AM54" s="1007"/>
      <c r="AN54" s="1007"/>
      <c r="AO54" s="1007"/>
      <c r="AP54" s="1007"/>
      <c r="AQ54" s="1007"/>
      <c r="AR54" s="1007"/>
      <c r="AS54" s="1007"/>
      <c r="AT54" s="1007"/>
      <c r="AU54" s="1007"/>
      <c r="AV54" s="1007"/>
      <c r="AW54" s="1007"/>
      <c r="AX54" s="1007"/>
      <c r="AY54" s="1027"/>
      <c r="AZ54" s="1009"/>
      <c r="BA54" s="1009"/>
      <c r="BB54" s="1009"/>
    </row>
    <row r="55" spans="1:54" s="1008" customFormat="1" ht="15">
      <c r="A55" s="1002"/>
      <c r="B55" s="1002"/>
      <c r="C55" s="991"/>
      <c r="D55" s="615"/>
      <c r="E55" s="615"/>
      <c r="F55" s="615"/>
      <c r="G55" s="615"/>
      <c r="H55" s="1002"/>
      <c r="I55" s="1002"/>
      <c r="J55" s="1002"/>
      <c r="K55" s="1002"/>
      <c r="L55" s="1002"/>
      <c r="M55" s="1002"/>
      <c r="N55" s="1024"/>
      <c r="O55" s="1002"/>
      <c r="P55" s="1002"/>
      <c r="Q55" s="1002"/>
      <c r="R55" s="1003"/>
      <c r="S55" s="1004"/>
      <c r="T55" s="1005"/>
      <c r="U55" s="995"/>
      <c r="V55" s="996"/>
      <c r="W55" s="995"/>
      <c r="X55" s="995"/>
      <c r="Y55" s="995"/>
      <c r="Z55" s="995"/>
      <c r="AA55" s="995"/>
      <c r="AB55" s="995"/>
      <c r="AC55" s="995"/>
      <c r="AD55" s="1006"/>
      <c r="AE55" s="1006"/>
      <c r="AF55" s="1006"/>
      <c r="AG55" s="1006"/>
      <c r="AH55" s="1006"/>
      <c r="AI55" s="1003"/>
      <c r="AJ55" s="1007"/>
      <c r="AK55" s="1007"/>
      <c r="AL55" s="1007"/>
      <c r="AM55" s="1007"/>
      <c r="AN55" s="1007"/>
      <c r="AO55" s="1007"/>
      <c r="AP55" s="1007"/>
      <c r="AQ55" s="1007"/>
      <c r="AR55" s="1007"/>
      <c r="AS55" s="1007"/>
      <c r="AT55" s="1007"/>
      <c r="AU55" s="1007"/>
      <c r="AV55" s="1007"/>
      <c r="AW55" s="1007"/>
      <c r="AX55" s="1007"/>
      <c r="AY55" s="1027"/>
      <c r="AZ55" s="1009"/>
      <c r="BA55" s="1009"/>
      <c r="BB55" s="1009"/>
    </row>
    <row r="56" spans="1:54" s="253" customFormat="1" ht="15">
      <c r="A56" s="990"/>
      <c r="B56" s="990"/>
      <c r="C56" s="587"/>
      <c r="D56" s="589"/>
      <c r="E56" s="589"/>
      <c r="F56" s="590"/>
      <c r="G56" s="590"/>
      <c r="H56" s="990"/>
      <c r="I56" s="990"/>
      <c r="J56" s="990"/>
      <c r="K56" s="990"/>
      <c r="L56" s="990"/>
      <c r="M56" s="990"/>
      <c r="N56" s="992"/>
      <c r="O56" s="990"/>
      <c r="P56" s="990"/>
      <c r="Q56" s="990"/>
      <c r="R56" s="984"/>
      <c r="S56" s="993"/>
      <c r="T56" s="994"/>
      <c r="U56" s="987"/>
      <c r="V56" s="988"/>
      <c r="W56" s="987"/>
      <c r="X56" s="987"/>
      <c r="Y56" s="987"/>
      <c r="Z56" s="987"/>
      <c r="AA56" s="987"/>
      <c r="AB56" s="987"/>
      <c r="AC56" s="987"/>
      <c r="AD56" s="1000"/>
      <c r="AE56" s="1000"/>
      <c r="AF56" s="1000"/>
      <c r="AG56" s="1000"/>
      <c r="AH56" s="1000"/>
      <c r="AI56" s="984"/>
      <c r="AJ56" s="1001"/>
      <c r="AK56" s="1001"/>
      <c r="AL56" s="1001"/>
      <c r="AM56" s="1001"/>
      <c r="AN56" s="1001"/>
      <c r="AO56" s="1001"/>
      <c r="AP56" s="1001"/>
      <c r="AQ56" s="1001"/>
      <c r="AR56" s="1001"/>
      <c r="AS56" s="1001"/>
      <c r="AT56" s="1001"/>
      <c r="AU56" s="1001"/>
      <c r="AV56" s="1001"/>
      <c r="AW56" s="1001"/>
      <c r="AX56" s="1001"/>
      <c r="AY56" s="997"/>
      <c r="AZ56" s="998"/>
      <c r="BA56" s="998"/>
      <c r="BB56" s="998"/>
    </row>
    <row r="57" spans="1:54" s="1008" customFormat="1" ht="15">
      <c r="A57" s="1002"/>
      <c r="B57" s="1002"/>
      <c r="C57" s="991"/>
      <c r="D57" s="615"/>
      <c r="E57" s="615"/>
      <c r="F57" s="615"/>
      <c r="G57" s="615"/>
      <c r="H57" s="1002"/>
      <c r="I57" s="1002"/>
      <c r="J57" s="1002"/>
      <c r="K57" s="1002"/>
      <c r="L57" s="1002"/>
      <c r="M57" s="1002"/>
      <c r="N57" s="1024"/>
      <c r="O57" s="1002"/>
      <c r="P57" s="1002"/>
      <c r="Q57" s="1002"/>
      <c r="R57" s="1003"/>
      <c r="S57" s="1004"/>
      <c r="T57" s="1005"/>
      <c r="U57" s="995"/>
      <c r="V57" s="996"/>
      <c r="W57" s="995"/>
      <c r="X57" s="995"/>
      <c r="Y57" s="995"/>
      <c r="Z57" s="995"/>
      <c r="AA57" s="995"/>
      <c r="AB57" s="995"/>
      <c r="AC57" s="995"/>
      <c r="AD57" s="1006"/>
      <c r="AE57" s="1006"/>
      <c r="AF57" s="1006"/>
      <c r="AG57" s="1006"/>
      <c r="AH57" s="1006"/>
      <c r="AI57" s="1003"/>
      <c r="AJ57" s="1007"/>
      <c r="AK57" s="1007"/>
      <c r="AL57" s="1007"/>
      <c r="AM57" s="1007"/>
      <c r="AN57" s="1007"/>
      <c r="AO57" s="1007"/>
      <c r="AP57" s="1007"/>
      <c r="AQ57" s="1007"/>
      <c r="AR57" s="1007"/>
      <c r="AS57" s="1007"/>
      <c r="AT57" s="1007"/>
      <c r="AU57" s="1007"/>
      <c r="AV57" s="1007"/>
      <c r="AW57" s="1007"/>
      <c r="AX57" s="1007"/>
      <c r="AY57" s="1027"/>
      <c r="AZ57" s="1009"/>
      <c r="BA57" s="1009"/>
      <c r="BB57" s="1009"/>
    </row>
    <row r="58" spans="1:54" s="1008" customFormat="1" ht="15">
      <c r="A58" s="1002"/>
      <c r="B58" s="1002"/>
      <c r="C58" s="991"/>
      <c r="D58" s="615"/>
      <c r="E58" s="615"/>
      <c r="F58" s="615"/>
      <c r="G58" s="615"/>
      <c r="H58" s="1002"/>
      <c r="I58" s="1002"/>
      <c r="J58" s="1002"/>
      <c r="K58" s="1002"/>
      <c r="L58" s="1002"/>
      <c r="M58" s="1002"/>
      <c r="N58" s="1024"/>
      <c r="O58" s="1002"/>
      <c r="P58" s="1002"/>
      <c r="Q58" s="1002"/>
      <c r="R58" s="1003"/>
      <c r="S58" s="1004"/>
      <c r="T58" s="1005"/>
      <c r="U58" s="995"/>
      <c r="V58" s="996"/>
      <c r="W58" s="995"/>
      <c r="X58" s="995"/>
      <c r="Y58" s="995"/>
      <c r="Z58" s="995"/>
      <c r="AA58" s="995"/>
      <c r="AB58" s="995"/>
      <c r="AC58" s="995"/>
      <c r="AD58" s="1006"/>
      <c r="AE58" s="1006"/>
      <c r="AF58" s="1006"/>
      <c r="AG58" s="1006"/>
      <c r="AH58" s="1006"/>
      <c r="AI58" s="1003"/>
      <c r="AJ58" s="1007"/>
      <c r="AK58" s="1007"/>
      <c r="AL58" s="1007"/>
      <c r="AM58" s="1007"/>
      <c r="AN58" s="1007"/>
      <c r="AO58" s="1007"/>
      <c r="AP58" s="1007"/>
      <c r="AQ58" s="1007"/>
      <c r="AR58" s="1007"/>
      <c r="AS58" s="1007"/>
      <c r="AT58" s="1007"/>
      <c r="AU58" s="1007"/>
      <c r="AV58" s="1007"/>
      <c r="AW58" s="1007"/>
      <c r="AX58" s="1007"/>
      <c r="AY58" s="1027"/>
      <c r="AZ58" s="1009"/>
      <c r="BA58" s="1009"/>
      <c r="BB58" s="1009"/>
    </row>
    <row r="59" spans="1:54" s="253" customFormat="1" ht="15">
      <c r="A59" s="990"/>
      <c r="B59" s="990"/>
      <c r="C59" s="587"/>
      <c r="D59" s="589"/>
      <c r="E59" s="589"/>
      <c r="F59" s="590"/>
      <c r="G59" s="590"/>
      <c r="H59" s="990"/>
      <c r="I59" s="990"/>
      <c r="J59" s="990"/>
      <c r="K59" s="990"/>
      <c r="L59" s="990"/>
      <c r="M59" s="990"/>
      <c r="N59" s="992"/>
      <c r="O59" s="990"/>
      <c r="P59" s="990"/>
      <c r="Q59" s="990"/>
      <c r="R59" s="984"/>
      <c r="S59" s="993"/>
      <c r="T59" s="994"/>
      <c r="U59" s="987"/>
      <c r="V59" s="988"/>
      <c r="W59" s="987"/>
      <c r="X59" s="987"/>
      <c r="Y59" s="987"/>
      <c r="Z59" s="987"/>
      <c r="AA59" s="987"/>
      <c r="AB59" s="987"/>
      <c r="AC59" s="987"/>
      <c r="AD59" s="1000"/>
      <c r="AE59" s="1000"/>
      <c r="AF59" s="1000"/>
      <c r="AG59" s="1000"/>
      <c r="AH59" s="1000"/>
      <c r="AI59" s="984"/>
      <c r="AJ59" s="1001"/>
      <c r="AK59" s="1001"/>
      <c r="AL59" s="1001"/>
      <c r="AM59" s="1001"/>
      <c r="AN59" s="1001"/>
      <c r="AO59" s="1001"/>
      <c r="AP59" s="1001"/>
      <c r="AQ59" s="1001"/>
      <c r="AR59" s="1001"/>
      <c r="AS59" s="1001"/>
      <c r="AT59" s="1001"/>
      <c r="AU59" s="1001"/>
      <c r="AV59" s="1001"/>
      <c r="AW59" s="1001"/>
      <c r="AX59" s="1001"/>
      <c r="AY59" s="997"/>
      <c r="AZ59" s="998"/>
      <c r="BA59" s="998"/>
      <c r="BB59" s="998"/>
    </row>
    <row r="60" spans="1:54" s="1008" customFormat="1" ht="15">
      <c r="A60" s="1002"/>
      <c r="B60" s="1002"/>
      <c r="C60" s="991"/>
      <c r="D60" s="615"/>
      <c r="E60" s="615"/>
      <c r="F60" s="615"/>
      <c r="G60" s="615"/>
      <c r="H60" s="1002"/>
      <c r="I60" s="1002"/>
      <c r="J60" s="1002"/>
      <c r="K60" s="1002"/>
      <c r="L60" s="1002"/>
      <c r="M60" s="1002"/>
      <c r="N60" s="1024"/>
      <c r="O60" s="1002"/>
      <c r="P60" s="1002"/>
      <c r="Q60" s="1002"/>
      <c r="R60" s="1003"/>
      <c r="S60" s="1004"/>
      <c r="T60" s="1005"/>
      <c r="U60" s="995"/>
      <c r="V60" s="996"/>
      <c r="W60" s="995"/>
      <c r="X60" s="995"/>
      <c r="Y60" s="995"/>
      <c r="Z60" s="995"/>
      <c r="AA60" s="995"/>
      <c r="AB60" s="995"/>
      <c r="AC60" s="995"/>
      <c r="AD60" s="1006"/>
      <c r="AE60" s="1006"/>
      <c r="AF60" s="1006"/>
      <c r="AG60" s="1006"/>
      <c r="AH60" s="1006"/>
      <c r="AI60" s="1003"/>
      <c r="AJ60" s="1007"/>
      <c r="AK60" s="1007"/>
      <c r="AL60" s="1007"/>
      <c r="AM60" s="1007"/>
      <c r="AN60" s="1007"/>
      <c r="AO60" s="1007"/>
      <c r="AP60" s="1007"/>
      <c r="AQ60" s="1007"/>
      <c r="AR60" s="1007"/>
      <c r="AS60" s="1007"/>
      <c r="AT60" s="1007"/>
      <c r="AU60" s="1007"/>
      <c r="AV60" s="1007"/>
      <c r="AW60" s="1007"/>
      <c r="AX60" s="1007"/>
      <c r="AY60" s="1027"/>
      <c r="AZ60" s="1009"/>
      <c r="BA60" s="1009"/>
      <c r="BB60" s="1009"/>
    </row>
    <row r="61" spans="1:54" s="1008" customFormat="1" ht="15">
      <c r="A61" s="1002"/>
      <c r="B61" s="1002"/>
      <c r="C61" s="991"/>
      <c r="D61" s="615"/>
      <c r="E61" s="615"/>
      <c r="F61" s="615"/>
      <c r="G61" s="615"/>
      <c r="H61" s="1002"/>
      <c r="I61" s="1002"/>
      <c r="J61" s="1002"/>
      <c r="K61" s="1002"/>
      <c r="L61" s="1002"/>
      <c r="M61" s="1002"/>
      <c r="N61" s="1024"/>
      <c r="O61" s="1002"/>
      <c r="P61" s="1002"/>
      <c r="Q61" s="1002"/>
      <c r="R61" s="1003"/>
      <c r="S61" s="1004"/>
      <c r="T61" s="1005"/>
      <c r="U61" s="995"/>
      <c r="V61" s="996"/>
      <c r="W61" s="995"/>
      <c r="X61" s="995"/>
      <c r="Y61" s="995"/>
      <c r="Z61" s="995"/>
      <c r="AA61" s="995"/>
      <c r="AB61" s="995"/>
      <c r="AC61" s="995"/>
      <c r="AD61" s="1006"/>
      <c r="AE61" s="1006"/>
      <c r="AF61" s="1006"/>
      <c r="AG61" s="1006"/>
      <c r="AH61" s="1006"/>
      <c r="AI61" s="1003"/>
      <c r="AJ61" s="1007"/>
      <c r="AK61" s="1007"/>
      <c r="AL61" s="1007"/>
      <c r="AM61" s="1007"/>
      <c r="AN61" s="1007"/>
      <c r="AO61" s="1007"/>
      <c r="AP61" s="1007"/>
      <c r="AQ61" s="1007"/>
      <c r="AR61" s="1007"/>
      <c r="AS61" s="1007"/>
      <c r="AT61" s="1007"/>
      <c r="AU61" s="1007"/>
      <c r="AV61" s="1007"/>
      <c r="AW61" s="1007"/>
      <c r="AX61" s="1007"/>
      <c r="AY61" s="1027"/>
      <c r="AZ61" s="1009"/>
      <c r="BA61" s="1009"/>
      <c r="BB61" s="1009"/>
    </row>
    <row r="62" spans="1:54" s="253" customFormat="1" ht="15">
      <c r="A62" s="990"/>
      <c r="B62" s="990"/>
      <c r="C62" s="587"/>
      <c r="D62" s="589"/>
      <c r="E62" s="589"/>
      <c r="F62" s="590"/>
      <c r="G62" s="590"/>
      <c r="H62" s="990"/>
      <c r="I62" s="990"/>
      <c r="J62" s="990"/>
      <c r="K62" s="990"/>
      <c r="L62" s="990"/>
      <c r="M62" s="990"/>
      <c r="N62" s="992"/>
      <c r="O62" s="990"/>
      <c r="P62" s="990"/>
      <c r="Q62" s="990"/>
      <c r="R62" s="984"/>
      <c r="S62" s="993"/>
      <c r="T62" s="994"/>
      <c r="U62" s="987"/>
      <c r="V62" s="988"/>
      <c r="W62" s="987"/>
      <c r="X62" s="987"/>
      <c r="Y62" s="987"/>
      <c r="Z62" s="987"/>
      <c r="AA62" s="987"/>
      <c r="AB62" s="987"/>
      <c r="AC62" s="987"/>
      <c r="AD62" s="1000"/>
      <c r="AE62" s="1000"/>
      <c r="AF62" s="1000"/>
      <c r="AG62" s="1000"/>
      <c r="AH62" s="1000"/>
      <c r="AI62" s="984"/>
      <c r="AJ62" s="1001"/>
      <c r="AK62" s="1001"/>
      <c r="AL62" s="1001"/>
      <c r="AM62" s="1001"/>
      <c r="AN62" s="1001"/>
      <c r="AO62" s="1001"/>
      <c r="AP62" s="1001"/>
      <c r="AQ62" s="1001"/>
      <c r="AR62" s="1001"/>
      <c r="AS62" s="1001"/>
      <c r="AT62" s="1001"/>
      <c r="AU62" s="1001"/>
      <c r="AV62" s="1001"/>
      <c r="AW62" s="1001"/>
      <c r="AX62" s="1001"/>
      <c r="AY62" s="997"/>
      <c r="AZ62" s="998"/>
      <c r="BA62" s="998"/>
      <c r="BB62" s="998"/>
    </row>
    <row r="63" spans="1:54" s="1008" customFormat="1" ht="15">
      <c r="A63" s="1002"/>
      <c r="B63" s="1002"/>
      <c r="C63" s="991"/>
      <c r="D63" s="615"/>
      <c r="E63" s="615"/>
      <c r="F63" s="615"/>
      <c r="G63" s="615"/>
      <c r="H63" s="1002"/>
      <c r="I63" s="1002"/>
      <c r="J63" s="1002"/>
      <c r="K63" s="1002"/>
      <c r="L63" s="1002"/>
      <c r="M63" s="1002"/>
      <c r="N63" s="1024"/>
      <c r="O63" s="1002"/>
      <c r="P63" s="1002"/>
      <c r="Q63" s="1002"/>
      <c r="R63" s="1003"/>
      <c r="S63" s="1004"/>
      <c r="T63" s="1005"/>
      <c r="U63" s="995"/>
      <c r="V63" s="996"/>
      <c r="W63" s="995"/>
      <c r="X63" s="995"/>
      <c r="Y63" s="995"/>
      <c r="Z63" s="995"/>
      <c r="AA63" s="995"/>
      <c r="AB63" s="995"/>
      <c r="AC63" s="995"/>
      <c r="AD63" s="1006"/>
      <c r="AE63" s="1006"/>
      <c r="AF63" s="1006"/>
      <c r="AG63" s="1006"/>
      <c r="AH63" s="1006"/>
      <c r="AI63" s="1003"/>
      <c r="AJ63" s="1007"/>
      <c r="AK63" s="1007"/>
      <c r="AL63" s="1007"/>
      <c r="AM63" s="1007"/>
      <c r="AN63" s="1007"/>
      <c r="AO63" s="1007"/>
      <c r="AP63" s="1007"/>
      <c r="AQ63" s="1007"/>
      <c r="AR63" s="1007"/>
      <c r="AS63" s="1007"/>
      <c r="AT63" s="1007"/>
      <c r="AU63" s="1007"/>
      <c r="AV63" s="1007"/>
      <c r="AW63" s="1007"/>
      <c r="AX63" s="1007"/>
      <c r="AY63" s="1027"/>
      <c r="AZ63" s="1009"/>
      <c r="BA63" s="1009"/>
      <c r="BB63" s="1009"/>
    </row>
    <row r="64" spans="1:54" s="1008" customFormat="1" ht="15">
      <c r="A64" s="1002"/>
      <c r="B64" s="1002"/>
      <c r="C64" s="991"/>
      <c r="D64" s="615"/>
      <c r="E64" s="615"/>
      <c r="F64" s="615"/>
      <c r="G64" s="615"/>
      <c r="H64" s="1002"/>
      <c r="I64" s="1002"/>
      <c r="J64" s="1002"/>
      <c r="K64" s="1002"/>
      <c r="L64" s="1002"/>
      <c r="M64" s="1002"/>
      <c r="N64" s="1024"/>
      <c r="O64" s="1002"/>
      <c r="P64" s="1002"/>
      <c r="Q64" s="1002"/>
      <c r="R64" s="1003"/>
      <c r="S64" s="1004"/>
      <c r="T64" s="1005"/>
      <c r="U64" s="995"/>
      <c r="V64" s="996"/>
      <c r="W64" s="995"/>
      <c r="X64" s="995"/>
      <c r="Y64" s="995"/>
      <c r="Z64" s="995"/>
      <c r="AA64" s="995"/>
      <c r="AB64" s="995"/>
      <c r="AC64" s="995"/>
      <c r="AD64" s="1006"/>
      <c r="AE64" s="1006"/>
      <c r="AF64" s="1006"/>
      <c r="AG64" s="1006"/>
      <c r="AH64" s="1006"/>
      <c r="AI64" s="1003"/>
      <c r="AJ64" s="1007"/>
      <c r="AK64" s="1007"/>
      <c r="AL64" s="1007"/>
      <c r="AM64" s="1007"/>
      <c r="AN64" s="1007"/>
      <c r="AO64" s="1007"/>
      <c r="AP64" s="1007"/>
      <c r="AQ64" s="1007"/>
      <c r="AR64" s="1007"/>
      <c r="AS64" s="1007"/>
      <c r="AT64" s="1007"/>
      <c r="AU64" s="1007"/>
      <c r="AV64" s="1007"/>
      <c r="AW64" s="1007"/>
      <c r="AX64" s="1007"/>
      <c r="AY64" s="1027"/>
      <c r="AZ64" s="1009"/>
      <c r="BA64" s="1009"/>
      <c r="BB64" s="1009"/>
    </row>
    <row r="65" spans="1:54" s="253" customFormat="1" ht="15">
      <c r="A65" s="990"/>
      <c r="B65" s="990"/>
      <c r="C65" s="587"/>
      <c r="D65" s="589"/>
      <c r="E65" s="589"/>
      <c r="F65" s="590"/>
      <c r="G65" s="590"/>
      <c r="H65" s="990"/>
      <c r="I65" s="990"/>
      <c r="J65" s="990"/>
      <c r="K65" s="990"/>
      <c r="L65" s="990"/>
      <c r="M65" s="990"/>
      <c r="N65" s="992"/>
      <c r="O65" s="990"/>
      <c r="P65" s="990"/>
      <c r="Q65" s="990"/>
      <c r="R65" s="984"/>
      <c r="S65" s="993"/>
      <c r="T65" s="994"/>
      <c r="U65" s="987"/>
      <c r="V65" s="988"/>
      <c r="W65" s="987"/>
      <c r="X65" s="987"/>
      <c r="Y65" s="987"/>
      <c r="Z65" s="987"/>
      <c r="AA65" s="987"/>
      <c r="AB65" s="987"/>
      <c r="AC65" s="987"/>
      <c r="AD65" s="1000"/>
      <c r="AE65" s="1000"/>
      <c r="AF65" s="1000"/>
      <c r="AG65" s="1000"/>
      <c r="AH65" s="1000"/>
      <c r="AI65" s="984"/>
      <c r="AJ65" s="1001"/>
      <c r="AK65" s="1001"/>
      <c r="AL65" s="1001"/>
      <c r="AM65" s="1001"/>
      <c r="AN65" s="1001"/>
      <c r="AO65" s="1001"/>
      <c r="AP65" s="1001"/>
      <c r="AQ65" s="1001"/>
      <c r="AR65" s="1001"/>
      <c r="AS65" s="1001"/>
      <c r="AT65" s="1001"/>
      <c r="AU65" s="1001"/>
      <c r="AV65" s="1001"/>
      <c r="AW65" s="1001"/>
      <c r="AX65" s="1001"/>
      <c r="AY65" s="997"/>
      <c r="AZ65" s="998"/>
      <c r="BA65" s="998"/>
      <c r="BB65" s="998"/>
    </row>
    <row r="66" spans="1:54" s="1008" customFormat="1" ht="15">
      <c r="A66" s="1002"/>
      <c r="B66" s="1002"/>
      <c r="C66" s="991"/>
      <c r="D66" s="615"/>
      <c r="E66" s="615"/>
      <c r="F66" s="615"/>
      <c r="G66" s="615"/>
      <c r="H66" s="1002"/>
      <c r="I66" s="1002"/>
      <c r="J66" s="1002"/>
      <c r="K66" s="1002"/>
      <c r="L66" s="1002"/>
      <c r="M66" s="1002"/>
      <c r="N66" s="1024"/>
      <c r="O66" s="1002"/>
      <c r="P66" s="1002"/>
      <c r="Q66" s="1002"/>
      <c r="R66" s="1003"/>
      <c r="S66" s="1004"/>
      <c r="T66" s="1005"/>
      <c r="U66" s="995"/>
      <c r="V66" s="996"/>
      <c r="W66" s="995"/>
      <c r="X66" s="995"/>
      <c r="Y66" s="995"/>
      <c r="Z66" s="995"/>
      <c r="AA66" s="995"/>
      <c r="AB66" s="995"/>
      <c r="AC66" s="995"/>
      <c r="AD66" s="1000"/>
      <c r="AE66" s="1000"/>
      <c r="AF66" s="1000"/>
      <c r="AG66" s="1000"/>
      <c r="AH66" s="1000"/>
      <c r="AI66" s="1003"/>
      <c r="AJ66" s="1001"/>
      <c r="AK66" s="1001"/>
      <c r="AL66" s="1001"/>
      <c r="AM66" s="1001"/>
      <c r="AN66" s="1001"/>
      <c r="AO66" s="1001"/>
      <c r="AP66" s="1001"/>
      <c r="AQ66" s="1001"/>
      <c r="AR66" s="1001"/>
      <c r="AS66" s="1001"/>
      <c r="AT66" s="1001"/>
      <c r="AU66" s="1001"/>
      <c r="AV66" s="1001"/>
      <c r="AW66" s="1001"/>
      <c r="AX66" s="1001"/>
      <c r="AY66" s="1027"/>
      <c r="AZ66" s="1009"/>
      <c r="BA66" s="1009"/>
      <c r="BB66" s="1009"/>
    </row>
    <row r="67" spans="1:54" s="1008" customFormat="1" ht="15">
      <c r="A67" s="1002"/>
      <c r="B67" s="1002"/>
      <c r="C67" s="991"/>
      <c r="D67" s="615"/>
      <c r="E67" s="615"/>
      <c r="F67" s="615"/>
      <c r="G67" s="615"/>
      <c r="H67" s="1002"/>
      <c r="I67" s="1002"/>
      <c r="J67" s="1002"/>
      <c r="K67" s="1002"/>
      <c r="L67" s="1002"/>
      <c r="M67" s="1002"/>
      <c r="N67" s="1024"/>
      <c r="O67" s="1002"/>
      <c r="P67" s="1002"/>
      <c r="Q67" s="1002"/>
      <c r="R67" s="1003"/>
      <c r="S67" s="1004"/>
      <c r="T67" s="1005"/>
      <c r="U67" s="995"/>
      <c r="V67" s="996"/>
      <c r="W67" s="995"/>
      <c r="X67" s="995"/>
      <c r="Y67" s="995"/>
      <c r="Z67" s="995"/>
      <c r="AA67" s="995"/>
      <c r="AB67" s="995"/>
      <c r="AC67" s="995"/>
      <c r="AD67" s="1000"/>
      <c r="AE67" s="1000"/>
      <c r="AF67" s="1000"/>
      <c r="AG67" s="1000"/>
      <c r="AH67" s="1000"/>
      <c r="AI67" s="1003"/>
      <c r="AJ67" s="1001"/>
      <c r="AK67" s="1001"/>
      <c r="AL67" s="1001"/>
      <c r="AM67" s="1001"/>
      <c r="AN67" s="1001"/>
      <c r="AO67" s="1001"/>
      <c r="AP67" s="1001"/>
      <c r="AQ67" s="1001"/>
      <c r="AR67" s="1001"/>
      <c r="AS67" s="1001"/>
      <c r="AT67" s="1001"/>
      <c r="AU67" s="1001"/>
      <c r="AV67" s="1001"/>
      <c r="AW67" s="1001"/>
      <c r="AX67" s="1001"/>
      <c r="AY67" s="1027"/>
      <c r="AZ67" s="1009"/>
      <c r="BA67" s="1009"/>
      <c r="BB67" s="1009"/>
    </row>
    <row r="68" spans="1:54" s="253" customFormat="1" ht="15">
      <c r="A68" s="990"/>
      <c r="B68" s="990"/>
      <c r="C68" s="587"/>
      <c r="D68" s="589"/>
      <c r="E68" s="589"/>
      <c r="F68" s="590"/>
      <c r="G68" s="590"/>
      <c r="H68" s="990"/>
      <c r="I68" s="990"/>
      <c r="J68" s="990"/>
      <c r="K68" s="990"/>
      <c r="L68" s="990"/>
      <c r="M68" s="990"/>
      <c r="N68" s="992"/>
      <c r="O68" s="990"/>
      <c r="P68" s="990"/>
      <c r="Q68" s="990"/>
      <c r="R68" s="984"/>
      <c r="S68" s="993"/>
      <c r="T68" s="994"/>
      <c r="U68" s="987"/>
      <c r="V68" s="988"/>
      <c r="W68" s="987"/>
      <c r="X68" s="987"/>
      <c r="Y68" s="987"/>
      <c r="Z68" s="987"/>
      <c r="AA68" s="987"/>
      <c r="AB68" s="987"/>
      <c r="AC68" s="987"/>
      <c r="AD68" s="1000"/>
      <c r="AE68" s="1000"/>
      <c r="AF68" s="1000"/>
      <c r="AG68" s="1000"/>
      <c r="AH68" s="1000"/>
      <c r="AI68" s="984"/>
      <c r="AJ68" s="1001"/>
      <c r="AK68" s="1001"/>
      <c r="AL68" s="1001"/>
      <c r="AM68" s="1001"/>
      <c r="AN68" s="1001"/>
      <c r="AO68" s="1001"/>
      <c r="AP68" s="1001"/>
      <c r="AQ68" s="1001"/>
      <c r="AR68" s="1001"/>
      <c r="AS68" s="1001"/>
      <c r="AT68" s="1001"/>
      <c r="AU68" s="1001"/>
      <c r="AV68" s="1001"/>
      <c r="AW68" s="1001"/>
      <c r="AX68" s="1001"/>
      <c r="AY68" s="997"/>
      <c r="AZ68" s="998"/>
      <c r="BA68" s="998"/>
      <c r="BB68" s="998"/>
    </row>
    <row r="69" spans="1:54" s="1008" customFormat="1" ht="15">
      <c r="A69" s="1002"/>
      <c r="B69" s="1002"/>
      <c r="C69" s="991"/>
      <c r="D69" s="615"/>
      <c r="E69" s="615"/>
      <c r="F69" s="615"/>
      <c r="G69" s="615"/>
      <c r="H69" s="1002"/>
      <c r="I69" s="1002"/>
      <c r="J69" s="1002"/>
      <c r="K69" s="1002"/>
      <c r="L69" s="1002"/>
      <c r="M69" s="1002"/>
      <c r="N69" s="1024"/>
      <c r="O69" s="1002"/>
      <c r="P69" s="1002"/>
      <c r="Q69" s="1002"/>
      <c r="R69" s="1003"/>
      <c r="S69" s="1004"/>
      <c r="T69" s="1005"/>
      <c r="U69" s="995"/>
      <c r="V69" s="996"/>
      <c r="W69" s="995"/>
      <c r="X69" s="995"/>
      <c r="Y69" s="995"/>
      <c r="Z69" s="995"/>
      <c r="AA69" s="995"/>
      <c r="AB69" s="995"/>
      <c r="AC69" s="995"/>
      <c r="AD69" s="1006"/>
      <c r="AE69" s="1006"/>
      <c r="AF69" s="1006"/>
      <c r="AG69" s="1006"/>
      <c r="AH69" s="1006"/>
      <c r="AI69" s="1003"/>
      <c r="AJ69" s="1007"/>
      <c r="AK69" s="1007"/>
      <c r="AL69" s="1007"/>
      <c r="AM69" s="1007"/>
      <c r="AN69" s="1007"/>
      <c r="AO69" s="1007"/>
      <c r="AP69" s="1007"/>
      <c r="AQ69" s="1007"/>
      <c r="AR69" s="1007"/>
      <c r="AS69" s="1007"/>
      <c r="AT69" s="1007"/>
      <c r="AU69" s="1007"/>
      <c r="AV69" s="1007"/>
      <c r="AW69" s="1007"/>
      <c r="AX69" s="1007"/>
      <c r="AY69" s="1027"/>
      <c r="AZ69" s="1009"/>
      <c r="BA69" s="1009"/>
      <c r="BB69" s="1009"/>
    </row>
    <row r="70" spans="1:54" s="1008" customFormat="1" ht="15">
      <c r="A70" s="1002"/>
      <c r="B70" s="1002"/>
      <c r="C70" s="991"/>
      <c r="D70" s="615"/>
      <c r="E70" s="615"/>
      <c r="F70" s="615"/>
      <c r="G70" s="615"/>
      <c r="H70" s="1002"/>
      <c r="I70" s="1002"/>
      <c r="J70" s="1002"/>
      <c r="K70" s="1002"/>
      <c r="L70" s="1002"/>
      <c r="M70" s="1002"/>
      <c r="N70" s="1024"/>
      <c r="O70" s="1002"/>
      <c r="P70" s="1002"/>
      <c r="Q70" s="1002"/>
      <c r="R70" s="1003"/>
      <c r="S70" s="1004"/>
      <c r="T70" s="1005"/>
      <c r="U70" s="995"/>
      <c r="V70" s="996"/>
      <c r="W70" s="995"/>
      <c r="X70" s="995"/>
      <c r="Y70" s="995"/>
      <c r="Z70" s="995"/>
      <c r="AA70" s="995"/>
      <c r="AB70" s="995"/>
      <c r="AC70" s="995"/>
      <c r="AD70" s="1006"/>
      <c r="AE70" s="1006"/>
      <c r="AF70" s="1006"/>
      <c r="AG70" s="1006"/>
      <c r="AH70" s="1006"/>
      <c r="AI70" s="1003"/>
      <c r="AJ70" s="1007"/>
      <c r="AK70" s="1007"/>
      <c r="AL70" s="1007"/>
      <c r="AM70" s="1007"/>
      <c r="AN70" s="1007"/>
      <c r="AO70" s="1007"/>
      <c r="AP70" s="1007"/>
      <c r="AQ70" s="1007"/>
      <c r="AR70" s="1007"/>
      <c r="AS70" s="1007"/>
      <c r="AT70" s="1007"/>
      <c r="AU70" s="1007"/>
      <c r="AV70" s="1007"/>
      <c r="AW70" s="1007"/>
      <c r="AX70" s="1007"/>
      <c r="AY70" s="1027"/>
      <c r="AZ70" s="1009"/>
      <c r="BA70" s="1009"/>
      <c r="BB70" s="1009"/>
    </row>
    <row r="71" spans="1:54" s="253" customFormat="1" ht="15">
      <c r="A71" s="990"/>
      <c r="B71" s="990"/>
      <c r="C71" s="587"/>
      <c r="D71" s="589"/>
      <c r="E71" s="589"/>
      <c r="F71" s="590"/>
      <c r="G71" s="590"/>
      <c r="H71" s="990"/>
      <c r="I71" s="990"/>
      <c r="J71" s="990"/>
      <c r="K71" s="990"/>
      <c r="L71" s="990"/>
      <c r="M71" s="990"/>
      <c r="N71" s="992"/>
      <c r="O71" s="990"/>
      <c r="P71" s="990"/>
      <c r="Q71" s="990"/>
      <c r="R71" s="984"/>
      <c r="S71" s="993"/>
      <c r="T71" s="994"/>
      <c r="U71" s="987"/>
      <c r="V71" s="988"/>
      <c r="W71" s="987"/>
      <c r="X71" s="987"/>
      <c r="Y71" s="987"/>
      <c r="Z71" s="987"/>
      <c r="AA71" s="987"/>
      <c r="AB71" s="987"/>
      <c r="AC71" s="987"/>
      <c r="AD71" s="1000"/>
      <c r="AE71" s="1000"/>
      <c r="AF71" s="1000"/>
      <c r="AG71" s="1000"/>
      <c r="AH71" s="1000"/>
      <c r="AI71" s="984"/>
      <c r="AJ71" s="1001"/>
      <c r="AK71" s="1001"/>
      <c r="AL71" s="1001"/>
      <c r="AM71" s="1001"/>
      <c r="AN71" s="1001"/>
      <c r="AO71" s="1001"/>
      <c r="AP71" s="1001"/>
      <c r="AQ71" s="1001"/>
      <c r="AR71" s="1001"/>
      <c r="AS71" s="1001"/>
      <c r="AT71" s="1001"/>
      <c r="AU71" s="1001"/>
      <c r="AV71" s="1001"/>
      <c r="AW71" s="1001"/>
      <c r="AX71" s="1001"/>
      <c r="AY71" s="997"/>
      <c r="AZ71" s="998"/>
      <c r="BA71" s="998"/>
      <c r="BB71" s="998"/>
    </row>
    <row r="72" spans="1:54" s="1008" customFormat="1" ht="15">
      <c r="A72" s="1002"/>
      <c r="B72" s="1002"/>
      <c r="C72" s="991"/>
      <c r="D72" s="615"/>
      <c r="E72" s="615"/>
      <c r="F72" s="615"/>
      <c r="G72" s="615"/>
      <c r="H72" s="1002"/>
      <c r="I72" s="1002"/>
      <c r="J72" s="1002"/>
      <c r="K72" s="1002"/>
      <c r="L72" s="1002"/>
      <c r="M72" s="1002"/>
      <c r="N72" s="1024"/>
      <c r="O72" s="1002"/>
      <c r="P72" s="1002"/>
      <c r="Q72" s="1002"/>
      <c r="R72" s="1003"/>
      <c r="S72" s="1004"/>
      <c r="T72" s="1005"/>
      <c r="U72" s="995"/>
      <c r="V72" s="996"/>
      <c r="W72" s="995"/>
      <c r="X72" s="995"/>
      <c r="Y72" s="995"/>
      <c r="Z72" s="995"/>
      <c r="AA72" s="995"/>
      <c r="AB72" s="995"/>
      <c r="AC72" s="995"/>
      <c r="AD72" s="1006"/>
      <c r="AE72" s="1006"/>
      <c r="AF72" s="1006"/>
      <c r="AG72" s="1006"/>
      <c r="AH72" s="1006"/>
      <c r="AI72" s="1003"/>
      <c r="AJ72" s="1007"/>
      <c r="AK72" s="1007"/>
      <c r="AL72" s="1007"/>
      <c r="AM72" s="1007"/>
      <c r="AN72" s="1007"/>
      <c r="AO72" s="1007"/>
      <c r="AP72" s="1007"/>
      <c r="AQ72" s="1007"/>
      <c r="AR72" s="1007"/>
      <c r="AS72" s="1007"/>
      <c r="AT72" s="1007"/>
      <c r="AU72" s="1007"/>
      <c r="AV72" s="1007"/>
      <c r="AW72" s="1007"/>
      <c r="AX72" s="1007"/>
      <c r="AY72" s="1027"/>
      <c r="AZ72" s="1009"/>
      <c r="BA72" s="1009"/>
      <c r="BB72" s="1009"/>
    </row>
    <row r="73" spans="1:54" s="1008" customFormat="1" ht="15">
      <c r="A73" s="1002"/>
      <c r="B73" s="1002"/>
      <c r="C73" s="991"/>
      <c r="D73" s="615"/>
      <c r="E73" s="615"/>
      <c r="F73" s="615"/>
      <c r="G73" s="615"/>
      <c r="H73" s="1002"/>
      <c r="I73" s="1002"/>
      <c r="J73" s="1002"/>
      <c r="K73" s="1002"/>
      <c r="L73" s="1002"/>
      <c r="M73" s="1002"/>
      <c r="N73" s="1024"/>
      <c r="O73" s="1002"/>
      <c r="P73" s="1002"/>
      <c r="Q73" s="1002"/>
      <c r="R73" s="1003"/>
      <c r="S73" s="1004"/>
      <c r="T73" s="1005"/>
      <c r="U73" s="995"/>
      <c r="V73" s="996"/>
      <c r="W73" s="995"/>
      <c r="X73" s="995"/>
      <c r="Y73" s="995"/>
      <c r="Z73" s="995"/>
      <c r="AA73" s="995"/>
      <c r="AB73" s="995"/>
      <c r="AC73" s="995"/>
      <c r="AD73" s="1006"/>
      <c r="AE73" s="1006"/>
      <c r="AF73" s="1006"/>
      <c r="AG73" s="1006"/>
      <c r="AH73" s="1006"/>
      <c r="AI73" s="1003"/>
      <c r="AJ73" s="1007"/>
      <c r="AK73" s="1007"/>
      <c r="AL73" s="1007"/>
      <c r="AM73" s="1007"/>
      <c r="AN73" s="1007"/>
      <c r="AO73" s="1007"/>
      <c r="AP73" s="1007"/>
      <c r="AQ73" s="1007"/>
      <c r="AR73" s="1007"/>
      <c r="AS73" s="1007"/>
      <c r="AT73" s="1007"/>
      <c r="AU73" s="1007"/>
      <c r="AV73" s="1007"/>
      <c r="AW73" s="1007"/>
      <c r="AX73" s="1007"/>
      <c r="AY73" s="1027"/>
      <c r="AZ73" s="1009"/>
      <c r="BA73" s="1009"/>
      <c r="BB73" s="1009"/>
    </row>
    <row r="74" spans="1:54" s="253" customFormat="1" ht="15">
      <c r="A74" s="990"/>
      <c r="B74" s="990"/>
      <c r="C74" s="587"/>
      <c r="D74" s="589"/>
      <c r="E74" s="589"/>
      <c r="F74" s="590"/>
      <c r="G74" s="590"/>
      <c r="H74" s="990"/>
      <c r="I74" s="990"/>
      <c r="J74" s="990"/>
      <c r="K74" s="990"/>
      <c r="L74" s="990"/>
      <c r="M74" s="990"/>
      <c r="N74" s="992"/>
      <c r="O74" s="990"/>
      <c r="P74" s="990"/>
      <c r="Q74" s="990"/>
      <c r="R74" s="984"/>
      <c r="S74" s="993"/>
      <c r="T74" s="994"/>
      <c r="U74" s="987"/>
      <c r="V74" s="988"/>
      <c r="W74" s="987"/>
      <c r="X74" s="987"/>
      <c r="Y74" s="987"/>
      <c r="Z74" s="987"/>
      <c r="AA74" s="987"/>
      <c r="AB74" s="987"/>
      <c r="AC74" s="987"/>
      <c r="AD74" s="1000"/>
      <c r="AE74" s="1000"/>
      <c r="AF74" s="1000"/>
      <c r="AG74" s="1000"/>
      <c r="AH74" s="1000"/>
      <c r="AI74" s="984"/>
      <c r="AJ74" s="1001"/>
      <c r="AK74" s="1001"/>
      <c r="AL74" s="1001"/>
      <c r="AM74" s="1001"/>
      <c r="AN74" s="1001"/>
      <c r="AO74" s="1001"/>
      <c r="AP74" s="1001"/>
      <c r="AQ74" s="1001"/>
      <c r="AR74" s="1001"/>
      <c r="AS74" s="1001"/>
      <c r="AT74" s="1001"/>
      <c r="AU74" s="1001"/>
      <c r="AV74" s="1001"/>
      <c r="AW74" s="1001"/>
      <c r="AX74" s="1001"/>
      <c r="AY74" s="997"/>
      <c r="AZ74" s="998"/>
      <c r="BA74" s="998"/>
      <c r="BB74" s="998"/>
    </row>
    <row r="75" spans="1:54" s="1008" customFormat="1" ht="15">
      <c r="A75" s="1002"/>
      <c r="B75" s="1002"/>
      <c r="C75" s="991"/>
      <c r="D75" s="615"/>
      <c r="E75" s="615"/>
      <c r="F75" s="615"/>
      <c r="G75" s="615"/>
      <c r="H75" s="1002"/>
      <c r="I75" s="1002"/>
      <c r="J75" s="1002"/>
      <c r="K75" s="1002"/>
      <c r="L75" s="1002"/>
      <c r="M75" s="1002"/>
      <c r="N75" s="1024"/>
      <c r="O75" s="1002"/>
      <c r="P75" s="1002"/>
      <c r="Q75" s="1002"/>
      <c r="R75" s="1003"/>
      <c r="S75" s="1004"/>
      <c r="T75" s="1005"/>
      <c r="U75" s="995"/>
      <c r="V75" s="996"/>
      <c r="W75" s="995"/>
      <c r="X75" s="995"/>
      <c r="Y75" s="995"/>
      <c r="Z75" s="995"/>
      <c r="AA75" s="995"/>
      <c r="AB75" s="995"/>
      <c r="AC75" s="995"/>
      <c r="AD75" s="1006"/>
      <c r="AE75" s="1006"/>
      <c r="AF75" s="1006"/>
      <c r="AG75" s="1006"/>
      <c r="AH75" s="1006"/>
      <c r="AI75" s="1003"/>
      <c r="AJ75" s="1007"/>
      <c r="AK75" s="1007"/>
      <c r="AL75" s="1007"/>
      <c r="AM75" s="1007"/>
      <c r="AN75" s="1007"/>
      <c r="AO75" s="1007"/>
      <c r="AP75" s="1007"/>
      <c r="AQ75" s="1007"/>
      <c r="AR75" s="1007"/>
      <c r="AS75" s="1007"/>
      <c r="AT75" s="1007"/>
      <c r="AU75" s="1007"/>
      <c r="AV75" s="1007"/>
      <c r="AW75" s="1007"/>
      <c r="AX75" s="1007"/>
      <c r="AY75" s="1027"/>
      <c r="AZ75" s="1009"/>
      <c r="BA75" s="1009"/>
      <c r="BB75" s="1009"/>
    </row>
    <row r="76" spans="1:54" s="1008" customFormat="1" ht="15">
      <c r="A76" s="1002"/>
      <c r="B76" s="1002"/>
      <c r="C76" s="991"/>
      <c r="D76" s="615"/>
      <c r="E76" s="615"/>
      <c r="F76" s="615"/>
      <c r="G76" s="615"/>
      <c r="H76" s="1002"/>
      <c r="I76" s="1002"/>
      <c r="J76" s="1002"/>
      <c r="K76" s="1002"/>
      <c r="L76" s="1002"/>
      <c r="M76" s="1002"/>
      <c r="N76" s="1024"/>
      <c r="O76" s="1002"/>
      <c r="P76" s="1002"/>
      <c r="Q76" s="1002"/>
      <c r="R76" s="1003"/>
      <c r="S76" s="1004"/>
      <c r="T76" s="1005"/>
      <c r="U76" s="995"/>
      <c r="V76" s="996"/>
      <c r="W76" s="995"/>
      <c r="X76" s="995"/>
      <c r="Y76" s="995"/>
      <c r="Z76" s="995"/>
      <c r="AA76" s="995"/>
      <c r="AB76" s="995"/>
      <c r="AC76" s="995"/>
      <c r="AD76" s="1006"/>
      <c r="AE76" s="1006"/>
      <c r="AF76" s="1006"/>
      <c r="AG76" s="1006"/>
      <c r="AH76" s="1006"/>
      <c r="AI76" s="1003"/>
      <c r="AJ76" s="1007"/>
      <c r="AK76" s="1007"/>
      <c r="AL76" s="1007"/>
      <c r="AM76" s="1007"/>
      <c r="AN76" s="1007"/>
      <c r="AO76" s="1007"/>
      <c r="AP76" s="1007"/>
      <c r="AQ76" s="1007"/>
      <c r="AR76" s="1007"/>
      <c r="AS76" s="1007"/>
      <c r="AT76" s="1007"/>
      <c r="AU76" s="1007"/>
      <c r="AV76" s="1007"/>
      <c r="AW76" s="1007"/>
      <c r="AX76" s="1007"/>
      <c r="AY76" s="1027"/>
      <c r="AZ76" s="1009"/>
      <c r="BA76" s="1009"/>
      <c r="BB76" s="1009"/>
    </row>
    <row r="77" spans="1:54" s="253" customFormat="1" ht="15">
      <c r="A77" s="990"/>
      <c r="B77" s="990"/>
      <c r="C77" s="587"/>
      <c r="D77" s="589"/>
      <c r="E77" s="589"/>
      <c r="F77" s="590"/>
      <c r="G77" s="590"/>
      <c r="H77" s="990"/>
      <c r="I77" s="990"/>
      <c r="J77" s="990"/>
      <c r="K77" s="990"/>
      <c r="L77" s="990"/>
      <c r="M77" s="990"/>
      <c r="N77" s="992"/>
      <c r="O77" s="990"/>
      <c r="P77" s="990"/>
      <c r="Q77" s="990"/>
      <c r="R77" s="984"/>
      <c r="S77" s="993"/>
      <c r="T77" s="994"/>
      <c r="U77" s="987"/>
      <c r="V77" s="988"/>
      <c r="W77" s="987"/>
      <c r="X77" s="987"/>
      <c r="Y77" s="987"/>
      <c r="Z77" s="987"/>
      <c r="AA77" s="987"/>
      <c r="AB77" s="987"/>
      <c r="AC77" s="987"/>
      <c r="AD77" s="1000"/>
      <c r="AE77" s="1000"/>
      <c r="AF77" s="1000"/>
      <c r="AG77" s="1000"/>
      <c r="AH77" s="1000"/>
      <c r="AI77" s="984"/>
      <c r="AJ77" s="1001"/>
      <c r="AK77" s="1001"/>
      <c r="AL77" s="1001"/>
      <c r="AM77" s="1001"/>
      <c r="AN77" s="1001"/>
      <c r="AO77" s="1001"/>
      <c r="AP77" s="1001"/>
      <c r="AQ77" s="1001"/>
      <c r="AR77" s="1001"/>
      <c r="AS77" s="1001"/>
      <c r="AT77" s="1001"/>
      <c r="AU77" s="1001"/>
      <c r="AV77" s="1001"/>
      <c r="AW77" s="1001"/>
      <c r="AX77" s="1001"/>
      <c r="AY77" s="997"/>
      <c r="AZ77" s="998"/>
      <c r="BA77" s="998"/>
      <c r="BB77" s="998"/>
    </row>
    <row r="78" spans="1:54" s="1008" customFormat="1" ht="15">
      <c r="A78" s="1002"/>
      <c r="B78" s="1002"/>
      <c r="C78" s="991"/>
      <c r="D78" s="615"/>
      <c r="E78" s="615"/>
      <c r="F78" s="615"/>
      <c r="G78" s="615"/>
      <c r="H78" s="1002"/>
      <c r="I78" s="1002"/>
      <c r="J78" s="1002"/>
      <c r="K78" s="1002"/>
      <c r="L78" s="1002"/>
      <c r="M78" s="1002"/>
      <c r="N78" s="1024"/>
      <c r="O78" s="1002"/>
      <c r="P78" s="1002"/>
      <c r="Q78" s="1002"/>
      <c r="R78" s="1003"/>
      <c r="S78" s="1004"/>
      <c r="T78" s="1005"/>
      <c r="U78" s="995"/>
      <c r="V78" s="996"/>
      <c r="W78" s="995"/>
      <c r="X78" s="995"/>
      <c r="Y78" s="995"/>
      <c r="Z78" s="995"/>
      <c r="AA78" s="995"/>
      <c r="AB78" s="995"/>
      <c r="AC78" s="995"/>
      <c r="AD78" s="1006"/>
      <c r="AE78" s="1006"/>
      <c r="AF78" s="1006"/>
      <c r="AG78" s="1006"/>
      <c r="AH78" s="1006"/>
      <c r="AI78" s="1003"/>
      <c r="AJ78" s="1007"/>
      <c r="AK78" s="1007"/>
      <c r="AL78" s="1007"/>
      <c r="AM78" s="1007"/>
      <c r="AN78" s="1007"/>
      <c r="AO78" s="1007"/>
      <c r="AP78" s="1007"/>
      <c r="AQ78" s="1007"/>
      <c r="AR78" s="1007"/>
      <c r="AS78" s="1007"/>
      <c r="AT78" s="1007"/>
      <c r="AU78" s="1007"/>
      <c r="AV78" s="1007"/>
      <c r="AW78" s="1007"/>
      <c r="AX78" s="1007"/>
      <c r="AY78" s="1027"/>
      <c r="AZ78" s="1009"/>
      <c r="BA78" s="1009"/>
      <c r="BB78" s="1009"/>
    </row>
    <row r="79" spans="1:54" s="1008" customFormat="1" ht="15">
      <c r="A79" s="1002"/>
      <c r="B79" s="1002"/>
      <c r="C79" s="991"/>
      <c r="D79" s="615"/>
      <c r="E79" s="615"/>
      <c r="F79" s="615"/>
      <c r="G79" s="615"/>
      <c r="H79" s="1002"/>
      <c r="I79" s="1002"/>
      <c r="J79" s="1002"/>
      <c r="K79" s="1002"/>
      <c r="L79" s="1002"/>
      <c r="M79" s="1002"/>
      <c r="N79" s="1024"/>
      <c r="O79" s="1002"/>
      <c r="P79" s="1002"/>
      <c r="Q79" s="1002"/>
      <c r="R79" s="1003"/>
      <c r="S79" s="1004"/>
      <c r="T79" s="1005"/>
      <c r="U79" s="995"/>
      <c r="V79" s="996"/>
      <c r="W79" s="995"/>
      <c r="X79" s="995"/>
      <c r="Y79" s="995"/>
      <c r="Z79" s="995"/>
      <c r="AA79" s="995"/>
      <c r="AB79" s="995"/>
      <c r="AC79" s="995"/>
      <c r="AD79" s="1006"/>
      <c r="AE79" s="1006"/>
      <c r="AF79" s="1006"/>
      <c r="AG79" s="1006"/>
      <c r="AH79" s="1006"/>
      <c r="AI79" s="1003"/>
      <c r="AJ79" s="1007"/>
      <c r="AK79" s="1007"/>
      <c r="AL79" s="1007"/>
      <c r="AM79" s="1007"/>
      <c r="AN79" s="1007"/>
      <c r="AO79" s="1007"/>
      <c r="AP79" s="1007"/>
      <c r="AQ79" s="1007"/>
      <c r="AR79" s="1007"/>
      <c r="AS79" s="1007"/>
      <c r="AT79" s="1007"/>
      <c r="AU79" s="1007"/>
      <c r="AV79" s="1007"/>
      <c r="AW79" s="1007"/>
      <c r="AX79" s="1007"/>
      <c r="AY79" s="1027"/>
      <c r="AZ79" s="1009"/>
      <c r="BA79" s="1009"/>
      <c r="BB79" s="1009"/>
    </row>
    <row r="80" spans="1:54" s="253" customFormat="1" ht="15">
      <c r="A80" s="990"/>
      <c r="B80" s="990"/>
      <c r="C80" s="587"/>
      <c r="D80" s="589"/>
      <c r="E80" s="589"/>
      <c r="F80" s="590"/>
      <c r="G80" s="590"/>
      <c r="H80" s="990"/>
      <c r="I80" s="990"/>
      <c r="J80" s="990"/>
      <c r="K80" s="990"/>
      <c r="L80" s="990"/>
      <c r="M80" s="990"/>
      <c r="N80" s="992"/>
      <c r="O80" s="990"/>
      <c r="P80" s="990"/>
      <c r="Q80" s="990"/>
      <c r="R80" s="984"/>
      <c r="S80" s="993"/>
      <c r="T80" s="994"/>
      <c r="U80" s="987"/>
      <c r="V80" s="988"/>
      <c r="W80" s="987"/>
      <c r="X80" s="987"/>
      <c r="Y80" s="987"/>
      <c r="Z80" s="987"/>
      <c r="AA80" s="987"/>
      <c r="AB80" s="987"/>
      <c r="AC80" s="987"/>
      <c r="AD80" s="1000"/>
      <c r="AE80" s="1000"/>
      <c r="AF80" s="1000"/>
      <c r="AG80" s="1000"/>
      <c r="AH80" s="1000"/>
      <c r="AI80" s="984"/>
      <c r="AJ80" s="1001"/>
      <c r="AK80" s="1001"/>
      <c r="AL80" s="1001"/>
      <c r="AM80" s="1001"/>
      <c r="AN80" s="1001"/>
      <c r="AO80" s="1001"/>
      <c r="AP80" s="1001"/>
      <c r="AQ80" s="1001"/>
      <c r="AR80" s="1001"/>
      <c r="AS80" s="1001"/>
      <c r="AT80" s="1001"/>
      <c r="AU80" s="1001"/>
      <c r="AV80" s="1001"/>
      <c r="AW80" s="1001"/>
      <c r="AX80" s="1001"/>
      <c r="AY80" s="997"/>
      <c r="AZ80" s="998"/>
      <c r="BA80" s="998"/>
      <c r="BB80" s="998"/>
    </row>
    <row r="81" spans="1:54" s="1008" customFormat="1" ht="15">
      <c r="A81" s="1002"/>
      <c r="B81" s="1002"/>
      <c r="C81" s="991"/>
      <c r="D81" s="615"/>
      <c r="E81" s="615"/>
      <c r="F81" s="615"/>
      <c r="G81" s="615"/>
      <c r="H81" s="1002"/>
      <c r="I81" s="1002"/>
      <c r="J81" s="1002"/>
      <c r="K81" s="1002"/>
      <c r="L81" s="1002"/>
      <c r="M81" s="1002"/>
      <c r="N81" s="1024"/>
      <c r="O81" s="1002"/>
      <c r="P81" s="1002"/>
      <c r="Q81" s="1002"/>
      <c r="R81" s="1003"/>
      <c r="S81" s="1004"/>
      <c r="T81" s="1005"/>
      <c r="U81" s="995"/>
      <c r="V81" s="996"/>
      <c r="W81" s="995"/>
      <c r="X81" s="995"/>
      <c r="Y81" s="995"/>
      <c r="Z81" s="995"/>
      <c r="AA81" s="995"/>
      <c r="AB81" s="995"/>
      <c r="AC81" s="995"/>
      <c r="AD81" s="1006"/>
      <c r="AE81" s="1006"/>
      <c r="AF81" s="1006"/>
      <c r="AG81" s="1006"/>
      <c r="AH81" s="1006"/>
      <c r="AI81" s="1003"/>
      <c r="AJ81" s="1007"/>
      <c r="AK81" s="1007"/>
      <c r="AL81" s="1007"/>
      <c r="AM81" s="1007"/>
      <c r="AN81" s="1007"/>
      <c r="AO81" s="1007"/>
      <c r="AP81" s="1007"/>
      <c r="AQ81" s="1007"/>
      <c r="AR81" s="1007"/>
      <c r="AS81" s="1007"/>
      <c r="AT81" s="1007"/>
      <c r="AU81" s="1007"/>
      <c r="AV81" s="1007"/>
      <c r="AW81" s="1007"/>
      <c r="AX81" s="1007"/>
      <c r="AY81" s="1027"/>
      <c r="AZ81" s="1009"/>
      <c r="BA81" s="1009"/>
      <c r="BB81" s="1009"/>
    </row>
    <row r="82" spans="1:54" s="1008" customFormat="1" ht="15">
      <c r="A82" s="1002"/>
      <c r="B82" s="1002"/>
      <c r="C82" s="991"/>
      <c r="D82" s="615"/>
      <c r="E82" s="615"/>
      <c r="F82" s="615"/>
      <c r="G82" s="615"/>
      <c r="H82" s="1002"/>
      <c r="I82" s="1002"/>
      <c r="J82" s="1002"/>
      <c r="K82" s="1002"/>
      <c r="L82" s="1002"/>
      <c r="M82" s="1002"/>
      <c r="N82" s="1024"/>
      <c r="O82" s="1002"/>
      <c r="P82" s="1002"/>
      <c r="Q82" s="1002"/>
      <c r="R82" s="1003"/>
      <c r="S82" s="1004"/>
      <c r="T82" s="1005"/>
      <c r="U82" s="995"/>
      <c r="V82" s="996"/>
      <c r="W82" s="995"/>
      <c r="X82" s="995"/>
      <c r="Y82" s="995"/>
      <c r="Z82" s="995"/>
      <c r="AA82" s="995"/>
      <c r="AB82" s="995"/>
      <c r="AC82" s="995"/>
      <c r="AD82" s="1006"/>
      <c r="AE82" s="1006"/>
      <c r="AF82" s="1006"/>
      <c r="AG82" s="1006"/>
      <c r="AH82" s="1006"/>
      <c r="AI82" s="1003"/>
      <c r="AJ82" s="1007"/>
      <c r="AK82" s="1007"/>
      <c r="AL82" s="1007"/>
      <c r="AM82" s="1007"/>
      <c r="AN82" s="1007"/>
      <c r="AO82" s="1007"/>
      <c r="AP82" s="1007"/>
      <c r="AQ82" s="1007"/>
      <c r="AR82" s="1007"/>
      <c r="AS82" s="1007"/>
      <c r="AT82" s="1007"/>
      <c r="AU82" s="1007"/>
      <c r="AV82" s="1007"/>
      <c r="AW82" s="1007"/>
      <c r="AX82" s="1007"/>
      <c r="AY82" s="1027"/>
      <c r="AZ82" s="1009"/>
      <c r="BA82" s="1009"/>
      <c r="BB82" s="1009"/>
    </row>
    <row r="83" spans="1:54" s="253" customFormat="1" ht="15">
      <c r="A83" s="990"/>
      <c r="B83" s="990"/>
      <c r="C83" s="587"/>
      <c r="D83" s="589"/>
      <c r="E83" s="589"/>
      <c r="F83" s="590"/>
      <c r="G83" s="590"/>
      <c r="H83" s="990"/>
      <c r="I83" s="990"/>
      <c r="J83" s="990"/>
      <c r="K83" s="990"/>
      <c r="L83" s="990"/>
      <c r="M83" s="990"/>
      <c r="N83" s="992"/>
      <c r="O83" s="990"/>
      <c r="P83" s="990"/>
      <c r="Q83" s="990"/>
      <c r="R83" s="984"/>
      <c r="S83" s="993"/>
      <c r="T83" s="994"/>
      <c r="U83" s="987"/>
      <c r="V83" s="988"/>
      <c r="W83" s="987"/>
      <c r="X83" s="987"/>
      <c r="Y83" s="987"/>
      <c r="Z83" s="987"/>
      <c r="AA83" s="987"/>
      <c r="AB83" s="987"/>
      <c r="AC83" s="987"/>
      <c r="AD83" s="1000"/>
      <c r="AE83" s="1000"/>
      <c r="AF83" s="1000"/>
      <c r="AG83" s="1000"/>
      <c r="AH83" s="1000"/>
      <c r="AI83" s="984"/>
      <c r="AJ83" s="1001"/>
      <c r="AK83" s="1001"/>
      <c r="AL83" s="1001"/>
      <c r="AM83" s="1001"/>
      <c r="AN83" s="1001"/>
      <c r="AO83" s="1001"/>
      <c r="AP83" s="1001"/>
      <c r="AQ83" s="1001"/>
      <c r="AR83" s="1001"/>
      <c r="AS83" s="1001"/>
      <c r="AT83" s="1001"/>
      <c r="AU83" s="1001"/>
      <c r="AV83" s="1001"/>
      <c r="AW83" s="1001"/>
      <c r="AX83" s="1001"/>
      <c r="AY83" s="997"/>
      <c r="AZ83" s="998"/>
      <c r="BA83" s="998"/>
      <c r="BB83" s="998"/>
    </row>
    <row r="84" spans="1:54" s="1008" customFormat="1" ht="15">
      <c r="A84" s="1002"/>
      <c r="B84" s="1002"/>
      <c r="C84" s="991"/>
      <c r="D84" s="615"/>
      <c r="E84" s="615"/>
      <c r="F84" s="615"/>
      <c r="G84" s="615"/>
      <c r="H84" s="1002"/>
      <c r="I84" s="1002"/>
      <c r="J84" s="1002"/>
      <c r="K84" s="1002"/>
      <c r="L84" s="1002"/>
      <c r="M84" s="1002"/>
      <c r="N84" s="1024"/>
      <c r="O84" s="1002"/>
      <c r="P84" s="1002"/>
      <c r="Q84" s="1002"/>
      <c r="R84" s="1003"/>
      <c r="S84" s="1004"/>
      <c r="T84" s="1005"/>
      <c r="U84" s="995"/>
      <c r="V84" s="996"/>
      <c r="W84" s="995"/>
      <c r="X84" s="995"/>
      <c r="Y84" s="995"/>
      <c r="Z84" s="995"/>
      <c r="AA84" s="995"/>
      <c r="AB84" s="995"/>
      <c r="AC84" s="995"/>
      <c r="AD84" s="1000"/>
      <c r="AE84" s="1000"/>
      <c r="AF84" s="1000"/>
      <c r="AG84" s="1000"/>
      <c r="AH84" s="1000"/>
      <c r="AI84" s="1003"/>
      <c r="AJ84" s="1001"/>
      <c r="AK84" s="1001"/>
      <c r="AL84" s="1001"/>
      <c r="AM84" s="1001"/>
      <c r="AN84" s="1001"/>
      <c r="AO84" s="1001"/>
      <c r="AP84" s="1001"/>
      <c r="AQ84" s="1001"/>
      <c r="AR84" s="1001"/>
      <c r="AS84" s="1001"/>
      <c r="AT84" s="1001"/>
      <c r="AU84" s="1001"/>
      <c r="AV84" s="1001"/>
      <c r="AW84" s="1001"/>
      <c r="AX84" s="1001"/>
      <c r="AY84" s="1027"/>
      <c r="AZ84" s="1009"/>
      <c r="BA84" s="1009"/>
      <c r="BB84" s="1009"/>
    </row>
    <row r="85" spans="1:54" s="1008" customFormat="1" ht="15">
      <c r="A85" s="1002"/>
      <c r="B85" s="1002"/>
      <c r="C85" s="991"/>
      <c r="D85" s="615"/>
      <c r="E85" s="615"/>
      <c r="F85" s="615"/>
      <c r="G85" s="615"/>
      <c r="H85" s="1002"/>
      <c r="I85" s="1002"/>
      <c r="J85" s="1002"/>
      <c r="K85" s="1002"/>
      <c r="L85" s="1002"/>
      <c r="M85" s="1002"/>
      <c r="N85" s="1024"/>
      <c r="O85" s="1002"/>
      <c r="P85" s="1002"/>
      <c r="Q85" s="1002"/>
      <c r="R85" s="1003"/>
      <c r="S85" s="1004"/>
      <c r="T85" s="1005"/>
      <c r="U85" s="995"/>
      <c r="V85" s="996"/>
      <c r="W85" s="995"/>
      <c r="X85" s="995"/>
      <c r="Y85" s="995"/>
      <c r="Z85" s="995"/>
      <c r="AA85" s="995"/>
      <c r="AB85" s="995"/>
      <c r="AC85" s="995"/>
      <c r="AD85" s="1000"/>
      <c r="AE85" s="1000"/>
      <c r="AF85" s="1000"/>
      <c r="AG85" s="1000"/>
      <c r="AH85" s="1000"/>
      <c r="AI85" s="1003"/>
      <c r="AJ85" s="1001"/>
      <c r="AK85" s="1001"/>
      <c r="AL85" s="1001"/>
      <c r="AM85" s="1001"/>
      <c r="AN85" s="1001"/>
      <c r="AO85" s="1001"/>
      <c r="AP85" s="1001"/>
      <c r="AQ85" s="1001"/>
      <c r="AR85" s="1001"/>
      <c r="AS85" s="1001"/>
      <c r="AT85" s="1001"/>
      <c r="AU85" s="1001"/>
      <c r="AV85" s="1001"/>
      <c r="AW85" s="1001"/>
      <c r="AX85" s="1001"/>
      <c r="AY85" s="1027"/>
      <c r="AZ85" s="1009"/>
      <c r="BA85" s="1009"/>
      <c r="BB85" s="1009"/>
    </row>
    <row r="86" spans="1:54" s="253" customFormat="1" ht="15">
      <c r="A86" s="990"/>
      <c r="B86" s="990"/>
      <c r="C86" s="587"/>
      <c r="D86" s="589"/>
      <c r="E86" s="589"/>
      <c r="F86" s="590"/>
      <c r="G86" s="590"/>
      <c r="H86" s="990"/>
      <c r="I86" s="990"/>
      <c r="J86" s="990"/>
      <c r="K86" s="990"/>
      <c r="L86" s="990"/>
      <c r="M86" s="990"/>
      <c r="N86" s="992"/>
      <c r="O86" s="990"/>
      <c r="P86" s="990"/>
      <c r="Q86" s="990"/>
      <c r="R86" s="984"/>
      <c r="S86" s="993"/>
      <c r="T86" s="994"/>
      <c r="U86" s="987"/>
      <c r="V86" s="988"/>
      <c r="W86" s="987"/>
      <c r="X86" s="987"/>
      <c r="Y86" s="987"/>
      <c r="Z86" s="987"/>
      <c r="AA86" s="987"/>
      <c r="AB86" s="987"/>
      <c r="AC86" s="987"/>
      <c r="AD86" s="1000"/>
      <c r="AE86" s="1000"/>
      <c r="AF86" s="1000"/>
      <c r="AG86" s="1000"/>
      <c r="AH86" s="1000"/>
      <c r="AI86" s="984"/>
      <c r="AJ86" s="1001"/>
      <c r="AK86" s="1001"/>
      <c r="AL86" s="1001"/>
      <c r="AM86" s="1001"/>
      <c r="AN86" s="1001"/>
      <c r="AO86" s="1001"/>
      <c r="AP86" s="1001"/>
      <c r="AQ86" s="1001"/>
      <c r="AR86" s="1001"/>
      <c r="AS86" s="1001"/>
      <c r="AT86" s="1001"/>
      <c r="AU86" s="1001"/>
      <c r="AV86" s="1001"/>
      <c r="AW86" s="1001"/>
      <c r="AX86" s="1001"/>
      <c r="AY86" s="997"/>
      <c r="AZ86" s="998"/>
      <c r="BA86" s="998"/>
      <c r="BB86" s="998"/>
    </row>
    <row r="87" spans="1:54" s="1008" customFormat="1" ht="15">
      <c r="A87" s="1002"/>
      <c r="B87" s="1002"/>
      <c r="C87" s="991"/>
      <c r="D87" s="615"/>
      <c r="E87" s="615"/>
      <c r="F87" s="615"/>
      <c r="G87" s="615"/>
      <c r="H87" s="1002"/>
      <c r="I87" s="1002"/>
      <c r="J87" s="1002"/>
      <c r="K87" s="1002"/>
      <c r="L87" s="1002"/>
      <c r="M87" s="1002"/>
      <c r="N87" s="1024"/>
      <c r="O87" s="1002"/>
      <c r="P87" s="1002"/>
      <c r="Q87" s="1002"/>
      <c r="R87" s="1003"/>
      <c r="S87" s="1004"/>
      <c r="T87" s="1005"/>
      <c r="U87" s="995"/>
      <c r="V87" s="996"/>
      <c r="W87" s="995"/>
      <c r="X87" s="995"/>
      <c r="Y87" s="995"/>
      <c r="Z87" s="995"/>
      <c r="AA87" s="995"/>
      <c r="AB87" s="995"/>
      <c r="AC87" s="995"/>
      <c r="AD87" s="1000"/>
      <c r="AE87" s="1000"/>
      <c r="AF87" s="1000"/>
      <c r="AG87" s="1000"/>
      <c r="AH87" s="1000"/>
      <c r="AI87" s="1003"/>
      <c r="AJ87" s="1001"/>
      <c r="AK87" s="1001"/>
      <c r="AL87" s="1001"/>
      <c r="AM87" s="1001"/>
      <c r="AN87" s="1001"/>
      <c r="AO87" s="1001"/>
      <c r="AP87" s="1001"/>
      <c r="AQ87" s="1001"/>
      <c r="AR87" s="1001"/>
      <c r="AS87" s="1001"/>
      <c r="AT87" s="1001"/>
      <c r="AU87" s="1001"/>
      <c r="AV87" s="1001"/>
      <c r="AW87" s="1001"/>
      <c r="AX87" s="1001"/>
      <c r="AY87" s="1027"/>
      <c r="AZ87" s="1009"/>
      <c r="BA87" s="1009"/>
      <c r="BB87" s="1009"/>
    </row>
    <row r="88" spans="1:54" s="1008" customFormat="1" ht="15">
      <c r="A88" s="1002"/>
      <c r="B88" s="1002"/>
      <c r="C88" s="991"/>
      <c r="D88" s="615"/>
      <c r="E88" s="615"/>
      <c r="F88" s="615"/>
      <c r="G88" s="615"/>
      <c r="H88" s="1002"/>
      <c r="I88" s="1002"/>
      <c r="J88" s="1002"/>
      <c r="K88" s="1002"/>
      <c r="L88" s="1002"/>
      <c r="M88" s="1002"/>
      <c r="N88" s="1024"/>
      <c r="O88" s="1002"/>
      <c r="P88" s="1002"/>
      <c r="Q88" s="1002"/>
      <c r="R88" s="1003"/>
      <c r="S88" s="1004"/>
      <c r="T88" s="1005"/>
      <c r="U88" s="995"/>
      <c r="V88" s="996"/>
      <c r="W88" s="995"/>
      <c r="X88" s="995"/>
      <c r="Y88" s="995"/>
      <c r="Z88" s="995"/>
      <c r="AA88" s="995"/>
      <c r="AB88" s="995"/>
      <c r="AC88" s="995"/>
      <c r="AD88" s="1000"/>
      <c r="AE88" s="1000"/>
      <c r="AF88" s="1000"/>
      <c r="AG88" s="1000"/>
      <c r="AH88" s="1000"/>
      <c r="AI88" s="1003"/>
      <c r="AJ88" s="1001"/>
      <c r="AK88" s="1001"/>
      <c r="AL88" s="1001"/>
      <c r="AM88" s="1001"/>
      <c r="AN88" s="1001"/>
      <c r="AO88" s="1001"/>
      <c r="AP88" s="1001"/>
      <c r="AQ88" s="1001"/>
      <c r="AR88" s="1001"/>
      <c r="AS88" s="1001"/>
      <c r="AT88" s="1001"/>
      <c r="AU88" s="1001"/>
      <c r="AV88" s="1001"/>
      <c r="AW88" s="1001"/>
      <c r="AX88" s="1001"/>
      <c r="AY88" s="1027"/>
      <c r="AZ88" s="1009"/>
      <c r="BA88" s="1009"/>
      <c r="BB88" s="1009"/>
    </row>
    <row r="89" spans="1:54" s="253" customFormat="1" ht="15">
      <c r="A89" s="990"/>
      <c r="B89" s="990"/>
      <c r="C89" s="587"/>
      <c r="D89" s="589"/>
      <c r="E89" s="589"/>
      <c r="F89" s="590"/>
      <c r="G89" s="590"/>
      <c r="H89" s="990"/>
      <c r="I89" s="990"/>
      <c r="J89" s="990"/>
      <c r="K89" s="990"/>
      <c r="L89" s="990"/>
      <c r="M89" s="990"/>
      <c r="N89" s="992"/>
      <c r="O89" s="990"/>
      <c r="P89" s="990"/>
      <c r="Q89" s="990"/>
      <c r="R89" s="984"/>
      <c r="S89" s="993"/>
      <c r="T89" s="994"/>
      <c r="U89" s="987"/>
      <c r="V89" s="988"/>
      <c r="W89" s="987"/>
      <c r="X89" s="987"/>
      <c r="Y89" s="987"/>
      <c r="Z89" s="987"/>
      <c r="AA89" s="987"/>
      <c r="AB89" s="987"/>
      <c r="AC89" s="987"/>
      <c r="AD89" s="1000"/>
      <c r="AE89" s="1000"/>
      <c r="AF89" s="1000"/>
      <c r="AG89" s="1000"/>
      <c r="AH89" s="1000"/>
      <c r="AI89" s="984"/>
      <c r="AJ89" s="1001"/>
      <c r="AK89" s="1001"/>
      <c r="AL89" s="1001"/>
      <c r="AM89" s="1001"/>
      <c r="AN89" s="1001"/>
      <c r="AO89" s="1001"/>
      <c r="AP89" s="1001"/>
      <c r="AQ89" s="1001"/>
      <c r="AR89" s="1001"/>
      <c r="AS89" s="1001"/>
      <c r="AT89" s="1001"/>
      <c r="AU89" s="1001"/>
      <c r="AV89" s="1001"/>
      <c r="AW89" s="1001"/>
      <c r="AX89" s="1001"/>
      <c r="AY89" s="997"/>
      <c r="AZ89" s="998"/>
      <c r="BA89" s="998"/>
      <c r="BB89" s="998"/>
    </row>
    <row r="90" spans="1:54" s="1008" customFormat="1" ht="15">
      <c r="A90" s="1002"/>
      <c r="B90" s="1002"/>
      <c r="C90" s="991"/>
      <c r="D90" s="615"/>
      <c r="E90" s="615"/>
      <c r="F90" s="615"/>
      <c r="G90" s="615"/>
      <c r="H90" s="1002"/>
      <c r="I90" s="1002"/>
      <c r="J90" s="1002"/>
      <c r="K90" s="1002"/>
      <c r="L90" s="1002"/>
      <c r="M90" s="1002"/>
      <c r="N90" s="1024"/>
      <c r="O90" s="1002"/>
      <c r="P90" s="1002"/>
      <c r="Q90" s="1002"/>
      <c r="R90" s="1003"/>
      <c r="S90" s="1004"/>
      <c r="T90" s="1005"/>
      <c r="U90" s="995"/>
      <c r="V90" s="996"/>
      <c r="W90" s="995"/>
      <c r="X90" s="995"/>
      <c r="Y90" s="995"/>
      <c r="Z90" s="995"/>
      <c r="AA90" s="995"/>
      <c r="AB90" s="995"/>
      <c r="AC90" s="995"/>
      <c r="AD90" s="1000"/>
      <c r="AE90" s="1000"/>
      <c r="AF90" s="1000"/>
      <c r="AG90" s="1000"/>
      <c r="AH90" s="1000"/>
      <c r="AI90" s="1003"/>
      <c r="AJ90" s="1001"/>
      <c r="AK90" s="1001"/>
      <c r="AL90" s="1001"/>
      <c r="AM90" s="1001"/>
      <c r="AN90" s="1001"/>
      <c r="AO90" s="1001"/>
      <c r="AP90" s="1001"/>
      <c r="AQ90" s="1001"/>
      <c r="AR90" s="1001"/>
      <c r="AS90" s="1001"/>
      <c r="AT90" s="1001"/>
      <c r="AU90" s="1001"/>
      <c r="AV90" s="1001"/>
      <c r="AW90" s="1001"/>
      <c r="AX90" s="1001"/>
      <c r="AY90" s="1027"/>
      <c r="AZ90" s="1009"/>
      <c r="BA90" s="1009"/>
      <c r="BB90" s="1009"/>
    </row>
    <row r="91" spans="1:54" s="1008" customFormat="1" ht="15">
      <c r="A91" s="1002"/>
      <c r="B91" s="1002"/>
      <c r="C91" s="991"/>
      <c r="D91" s="615"/>
      <c r="E91" s="615"/>
      <c r="F91" s="615"/>
      <c r="G91" s="615"/>
      <c r="H91" s="1002"/>
      <c r="I91" s="1002"/>
      <c r="J91" s="1002"/>
      <c r="K91" s="1002"/>
      <c r="L91" s="1002"/>
      <c r="M91" s="1002"/>
      <c r="N91" s="1024"/>
      <c r="O91" s="1002"/>
      <c r="P91" s="1002"/>
      <c r="Q91" s="1002"/>
      <c r="R91" s="1003"/>
      <c r="S91" s="1004"/>
      <c r="T91" s="1005"/>
      <c r="U91" s="995"/>
      <c r="V91" s="996"/>
      <c r="W91" s="995"/>
      <c r="X91" s="995"/>
      <c r="Y91" s="995"/>
      <c r="Z91" s="995"/>
      <c r="AA91" s="995"/>
      <c r="AB91" s="995"/>
      <c r="AC91" s="995"/>
      <c r="AD91" s="1000"/>
      <c r="AE91" s="1000"/>
      <c r="AF91" s="1000"/>
      <c r="AG91" s="1000"/>
      <c r="AH91" s="1000"/>
      <c r="AI91" s="1003"/>
      <c r="AJ91" s="1001"/>
      <c r="AK91" s="1001"/>
      <c r="AL91" s="1001"/>
      <c r="AM91" s="1001"/>
      <c r="AN91" s="1001"/>
      <c r="AO91" s="1001"/>
      <c r="AP91" s="1001"/>
      <c r="AQ91" s="1001"/>
      <c r="AR91" s="1001"/>
      <c r="AS91" s="1001"/>
      <c r="AT91" s="1001"/>
      <c r="AU91" s="1001"/>
      <c r="AV91" s="1001"/>
      <c r="AW91" s="1001"/>
      <c r="AX91" s="1001"/>
      <c r="AY91" s="1027"/>
      <c r="AZ91" s="1009"/>
      <c r="BA91" s="1009"/>
      <c r="BB91" s="1009"/>
    </row>
    <row r="92" spans="1:54" s="253" customFormat="1" ht="15">
      <c r="A92" s="990"/>
      <c r="B92" s="990"/>
      <c r="C92" s="587"/>
      <c r="D92" s="589"/>
      <c r="E92" s="589"/>
      <c r="F92" s="590"/>
      <c r="G92" s="590"/>
      <c r="H92" s="990"/>
      <c r="I92" s="990"/>
      <c r="J92" s="990"/>
      <c r="K92" s="990"/>
      <c r="L92" s="990"/>
      <c r="M92" s="990"/>
      <c r="N92" s="992"/>
      <c r="O92" s="990"/>
      <c r="P92" s="990"/>
      <c r="Q92" s="990"/>
      <c r="R92" s="984"/>
      <c r="S92" s="993"/>
      <c r="T92" s="994"/>
      <c r="U92" s="987"/>
      <c r="V92" s="988"/>
      <c r="W92" s="987"/>
      <c r="X92" s="987"/>
      <c r="Y92" s="987"/>
      <c r="Z92" s="987"/>
      <c r="AA92" s="987"/>
      <c r="AB92" s="987"/>
      <c r="AC92" s="987"/>
      <c r="AD92" s="1000"/>
      <c r="AE92" s="1000"/>
      <c r="AF92" s="1000"/>
      <c r="AG92" s="1000"/>
      <c r="AH92" s="1000"/>
      <c r="AI92" s="984"/>
      <c r="AJ92" s="1001"/>
      <c r="AK92" s="1001"/>
      <c r="AL92" s="1001"/>
      <c r="AM92" s="1001"/>
      <c r="AN92" s="1001"/>
      <c r="AO92" s="1001"/>
      <c r="AP92" s="1001"/>
      <c r="AQ92" s="1001"/>
      <c r="AR92" s="1001"/>
      <c r="AS92" s="1001"/>
      <c r="AT92" s="1001"/>
      <c r="AU92" s="1001"/>
      <c r="AV92" s="1001"/>
      <c r="AW92" s="1001"/>
      <c r="AX92" s="1001"/>
      <c r="AY92" s="997"/>
      <c r="AZ92" s="998"/>
      <c r="BA92" s="998"/>
      <c r="BB92" s="998"/>
    </row>
    <row r="93" spans="1:54" s="1008" customFormat="1" ht="15">
      <c r="A93" s="1002"/>
      <c r="B93" s="1002"/>
      <c r="C93" s="991"/>
      <c r="D93" s="615"/>
      <c r="E93" s="615"/>
      <c r="F93" s="615"/>
      <c r="G93" s="615"/>
      <c r="H93" s="1002"/>
      <c r="I93" s="1002"/>
      <c r="J93" s="1002"/>
      <c r="K93" s="1002"/>
      <c r="L93" s="1002"/>
      <c r="M93" s="1002"/>
      <c r="N93" s="1024"/>
      <c r="O93" s="1002"/>
      <c r="P93" s="1002"/>
      <c r="Q93" s="1002"/>
      <c r="R93" s="1003"/>
      <c r="S93" s="1004"/>
      <c r="T93" s="1005"/>
      <c r="U93" s="995"/>
      <c r="V93" s="996"/>
      <c r="W93" s="995"/>
      <c r="X93" s="995"/>
      <c r="Y93" s="995"/>
      <c r="Z93" s="995"/>
      <c r="AA93" s="995"/>
      <c r="AB93" s="995"/>
      <c r="AC93" s="995"/>
      <c r="AD93" s="1006"/>
      <c r="AE93" s="1006"/>
      <c r="AF93" s="1006"/>
      <c r="AG93" s="1006"/>
      <c r="AH93" s="1006"/>
      <c r="AI93" s="1003"/>
      <c r="AJ93" s="1007"/>
      <c r="AK93" s="1007"/>
      <c r="AL93" s="1007"/>
      <c r="AM93" s="1007"/>
      <c r="AN93" s="1007"/>
      <c r="AO93" s="1007"/>
      <c r="AP93" s="1007"/>
      <c r="AQ93" s="1007"/>
      <c r="AR93" s="1007"/>
      <c r="AS93" s="1007"/>
      <c r="AT93" s="1007"/>
      <c r="AU93" s="1007"/>
      <c r="AV93" s="1007"/>
      <c r="AW93" s="1007"/>
      <c r="AX93" s="1007"/>
      <c r="AY93" s="1027"/>
      <c r="AZ93" s="1009"/>
      <c r="BA93" s="1009"/>
      <c r="BB93" s="1009"/>
    </row>
    <row r="94" spans="1:54" s="1008" customFormat="1" ht="15">
      <c r="A94" s="1002"/>
      <c r="B94" s="1002"/>
      <c r="C94" s="991"/>
      <c r="D94" s="615"/>
      <c r="E94" s="615"/>
      <c r="F94" s="615"/>
      <c r="G94" s="615"/>
      <c r="H94" s="1002"/>
      <c r="I94" s="1002"/>
      <c r="J94" s="1002"/>
      <c r="K94" s="1002"/>
      <c r="L94" s="1002"/>
      <c r="M94" s="1002"/>
      <c r="N94" s="1024"/>
      <c r="O94" s="1002"/>
      <c r="P94" s="1002"/>
      <c r="Q94" s="1002"/>
      <c r="R94" s="1003"/>
      <c r="S94" s="1004"/>
      <c r="T94" s="1005"/>
      <c r="U94" s="995"/>
      <c r="V94" s="996"/>
      <c r="W94" s="995"/>
      <c r="X94" s="995"/>
      <c r="Y94" s="995"/>
      <c r="Z94" s="995"/>
      <c r="AA94" s="995"/>
      <c r="AB94" s="995"/>
      <c r="AC94" s="995"/>
      <c r="AD94" s="1006"/>
      <c r="AE94" s="1006"/>
      <c r="AF94" s="1006"/>
      <c r="AG94" s="1006"/>
      <c r="AH94" s="1006"/>
      <c r="AI94" s="1003"/>
      <c r="AJ94" s="1007"/>
      <c r="AK94" s="1007"/>
      <c r="AL94" s="1007"/>
      <c r="AM94" s="1007"/>
      <c r="AN94" s="1007"/>
      <c r="AO94" s="1007"/>
      <c r="AP94" s="1007"/>
      <c r="AQ94" s="1007"/>
      <c r="AR94" s="1007"/>
      <c r="AS94" s="1007"/>
      <c r="AT94" s="1007"/>
      <c r="AU94" s="1007"/>
      <c r="AV94" s="1007"/>
      <c r="AW94" s="1007"/>
      <c r="AX94" s="1007"/>
      <c r="AY94" s="1027"/>
      <c r="AZ94" s="1009"/>
      <c r="BA94" s="1009"/>
      <c r="BB94" s="1009"/>
    </row>
    <row r="95" spans="1:54" s="253" customFormat="1" ht="15">
      <c r="A95" s="990"/>
      <c r="B95" s="990"/>
      <c r="C95" s="587"/>
      <c r="D95" s="589"/>
      <c r="E95" s="589"/>
      <c r="F95" s="590"/>
      <c r="G95" s="590"/>
      <c r="H95" s="990"/>
      <c r="I95" s="990"/>
      <c r="J95" s="990"/>
      <c r="K95" s="990"/>
      <c r="L95" s="990"/>
      <c r="M95" s="990"/>
      <c r="N95" s="992"/>
      <c r="O95" s="990"/>
      <c r="P95" s="990"/>
      <c r="Q95" s="990"/>
      <c r="R95" s="984"/>
      <c r="S95" s="993"/>
      <c r="T95" s="994"/>
      <c r="U95" s="987"/>
      <c r="V95" s="988"/>
      <c r="W95" s="987"/>
      <c r="X95" s="987"/>
      <c r="Y95" s="987"/>
      <c r="Z95" s="987"/>
      <c r="AA95" s="987"/>
      <c r="AB95" s="987"/>
      <c r="AC95" s="987"/>
      <c r="AD95" s="1000"/>
      <c r="AE95" s="1000"/>
      <c r="AF95" s="1000"/>
      <c r="AG95" s="1000"/>
      <c r="AH95" s="1000"/>
      <c r="AI95" s="984"/>
      <c r="AJ95" s="1001"/>
      <c r="AK95" s="1001"/>
      <c r="AL95" s="1001"/>
      <c r="AM95" s="1001"/>
      <c r="AN95" s="1001"/>
      <c r="AO95" s="1001"/>
      <c r="AP95" s="1001"/>
      <c r="AQ95" s="1001"/>
      <c r="AR95" s="1001"/>
      <c r="AS95" s="1001"/>
      <c r="AT95" s="1001"/>
      <c r="AU95" s="1001"/>
      <c r="AV95" s="1001"/>
      <c r="AW95" s="1001"/>
      <c r="AX95" s="1001"/>
      <c r="AY95" s="997"/>
      <c r="AZ95" s="998"/>
      <c r="BA95" s="998"/>
      <c r="BB95" s="998"/>
    </row>
    <row r="96" spans="1:54" s="1008" customFormat="1" ht="15">
      <c r="A96" s="1002"/>
      <c r="B96" s="1002"/>
      <c r="C96" s="991"/>
      <c r="D96" s="615"/>
      <c r="E96" s="615"/>
      <c r="F96" s="615"/>
      <c r="G96" s="615"/>
      <c r="H96" s="1002"/>
      <c r="I96" s="1002"/>
      <c r="J96" s="1002"/>
      <c r="K96" s="1002"/>
      <c r="L96" s="1002"/>
      <c r="M96" s="1002"/>
      <c r="N96" s="1024"/>
      <c r="O96" s="1002"/>
      <c r="P96" s="1002"/>
      <c r="Q96" s="1002"/>
      <c r="R96" s="1003"/>
      <c r="S96" s="1004"/>
      <c r="T96" s="1005"/>
      <c r="U96" s="995"/>
      <c r="V96" s="996"/>
      <c r="W96" s="995"/>
      <c r="X96" s="995"/>
      <c r="Y96" s="995"/>
      <c r="Z96" s="995"/>
      <c r="AA96" s="995"/>
      <c r="AB96" s="995"/>
      <c r="AC96" s="995"/>
      <c r="AD96" s="1006"/>
      <c r="AE96" s="1006"/>
      <c r="AF96" s="1006"/>
      <c r="AG96" s="1006"/>
      <c r="AH96" s="1006"/>
      <c r="AI96" s="1003"/>
      <c r="AJ96" s="1007"/>
      <c r="AK96" s="1007"/>
      <c r="AL96" s="1007"/>
      <c r="AM96" s="1007"/>
      <c r="AN96" s="1007"/>
      <c r="AO96" s="1007"/>
      <c r="AP96" s="1007"/>
      <c r="AQ96" s="1007"/>
      <c r="AR96" s="1007"/>
      <c r="AS96" s="1007"/>
      <c r="AT96" s="1007"/>
      <c r="AU96" s="1007"/>
      <c r="AV96" s="1007"/>
      <c r="AW96" s="1007"/>
      <c r="AX96" s="1007"/>
      <c r="AY96" s="1027"/>
      <c r="AZ96" s="1009"/>
      <c r="BA96" s="1009"/>
      <c r="BB96" s="1009"/>
    </row>
    <row r="97" spans="1:54" s="1008" customFormat="1" ht="15">
      <c r="A97" s="1002"/>
      <c r="B97" s="1002"/>
      <c r="C97" s="991"/>
      <c r="D97" s="615"/>
      <c r="E97" s="615"/>
      <c r="F97" s="615"/>
      <c r="G97" s="615"/>
      <c r="H97" s="1002"/>
      <c r="I97" s="1002"/>
      <c r="J97" s="1002"/>
      <c r="K97" s="1002"/>
      <c r="L97" s="1002"/>
      <c r="M97" s="1002"/>
      <c r="N97" s="1024"/>
      <c r="O97" s="1002"/>
      <c r="P97" s="1002"/>
      <c r="Q97" s="1002"/>
      <c r="R97" s="1003"/>
      <c r="S97" s="1004"/>
      <c r="T97" s="1005"/>
      <c r="U97" s="995"/>
      <c r="V97" s="996"/>
      <c r="W97" s="995"/>
      <c r="X97" s="995"/>
      <c r="Y97" s="995"/>
      <c r="Z97" s="995"/>
      <c r="AA97" s="995"/>
      <c r="AB97" s="995"/>
      <c r="AC97" s="995"/>
      <c r="AD97" s="1006"/>
      <c r="AE97" s="1006"/>
      <c r="AF97" s="1006"/>
      <c r="AG97" s="1006"/>
      <c r="AH97" s="1006"/>
      <c r="AI97" s="1003"/>
      <c r="AJ97" s="1007"/>
      <c r="AK97" s="1007"/>
      <c r="AL97" s="1007"/>
      <c r="AM97" s="1007"/>
      <c r="AN97" s="1007"/>
      <c r="AO97" s="1007"/>
      <c r="AP97" s="1007"/>
      <c r="AQ97" s="1007"/>
      <c r="AR97" s="1007"/>
      <c r="AS97" s="1007"/>
      <c r="AT97" s="1007"/>
      <c r="AU97" s="1007"/>
      <c r="AV97" s="1007"/>
      <c r="AW97" s="1007"/>
      <c r="AX97" s="1007"/>
      <c r="AY97" s="1027"/>
      <c r="AZ97" s="1009"/>
      <c r="BA97" s="1009"/>
      <c r="BB97" s="1009"/>
    </row>
    <row r="98" spans="1:54" ht="15">
      <c r="AI98" s="1049"/>
      <c r="AO98" s="1049"/>
      <c r="AP98" s="1049"/>
      <c r="AV98" s="1049"/>
    </row>
    <row r="99" spans="1:54" ht="15">
      <c r="AO99" s="1049"/>
      <c r="AP99" s="1049"/>
      <c r="AV99" s="1049"/>
    </row>
    <row r="100" spans="1:54" ht="15">
      <c r="AO100" s="1049"/>
      <c r="AP100" s="1049"/>
      <c r="AV100" s="1049"/>
    </row>
  </sheetData>
  <mergeCells count="31">
    <mergeCell ref="F5:F7"/>
    <mergeCell ref="G5:G7"/>
    <mergeCell ref="H5:H7"/>
    <mergeCell ref="I5:I7"/>
    <mergeCell ref="J5:J7"/>
    <mergeCell ref="AI5:AX5"/>
    <mergeCell ref="M6:M7"/>
    <mergeCell ref="N6:N7"/>
    <mergeCell ref="O6:P6"/>
    <mergeCell ref="T6:T7"/>
    <mergeCell ref="AD6:AH6"/>
    <mergeCell ref="U6:W6"/>
    <mergeCell ref="AA6:AC6"/>
    <mergeCell ref="S5:AH5"/>
    <mergeCell ref="X6:Z6"/>
    <mergeCell ref="AY5:AY7"/>
    <mergeCell ref="AZ5:AZ7"/>
    <mergeCell ref="A6:A7"/>
    <mergeCell ref="B6:B7"/>
    <mergeCell ref="C6:C7"/>
    <mergeCell ref="D6:D7"/>
    <mergeCell ref="E6:E7"/>
    <mergeCell ref="Q6:Q7"/>
    <mergeCell ref="R6:R7"/>
    <mergeCell ref="S6:S7"/>
    <mergeCell ref="K6:K7"/>
    <mergeCell ref="L6:L7"/>
    <mergeCell ref="AO6:AS6"/>
    <mergeCell ref="AT6:AX6"/>
    <mergeCell ref="AI6:AI7"/>
    <mergeCell ref="AJ6:AN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00FF"/>
  </sheetPr>
  <dimension ref="A1:EH41"/>
  <sheetViews>
    <sheetView workbookViewId="0">
      <selection activeCell="O12" sqref="O12"/>
    </sheetView>
  </sheetViews>
  <sheetFormatPr defaultColWidth="9.140625" defaultRowHeight="15"/>
  <cols>
    <col min="1" max="1" width="8.140625" style="20" customWidth="1"/>
    <col min="2" max="2" width="21.42578125" style="20" bestFit="1" customWidth="1"/>
    <col min="3" max="3" width="12" style="20" customWidth="1"/>
    <col min="4" max="5" width="13.85546875" style="20" customWidth="1"/>
    <col min="6" max="9" width="12.28515625" style="20" hidden="1" customWidth="1"/>
    <col min="10" max="10" width="13.7109375" style="20" hidden="1" customWidth="1"/>
    <col min="11" max="24" width="9.140625" style="4"/>
    <col min="25" max="44" width="8.140625" style="32" customWidth="1"/>
    <col min="45" max="45" width="7.140625" style="32" customWidth="1"/>
    <col min="46" max="135" width="5.7109375" style="32" customWidth="1"/>
    <col min="136" max="136" width="15.28515625" style="20" bestFit="1" customWidth="1"/>
    <col min="137" max="137" width="19.140625" style="20" bestFit="1" customWidth="1"/>
    <col min="138" max="138" width="16.140625" style="20" customWidth="1"/>
    <col min="139" max="16384" width="9.140625" style="20"/>
  </cols>
  <sheetData>
    <row r="1" spans="1:138" s="14" customFormat="1" ht="32.25" customHeight="1">
      <c r="A1" s="2637" t="s">
        <v>0</v>
      </c>
      <c r="B1" s="2637" t="s">
        <v>24</v>
      </c>
      <c r="C1" s="2516" t="s">
        <v>1</v>
      </c>
      <c r="D1" s="2516" t="s">
        <v>10</v>
      </c>
      <c r="E1" s="2637" t="s">
        <v>11</v>
      </c>
      <c r="F1" s="2516" t="s">
        <v>8</v>
      </c>
      <c r="G1" s="2516" t="s">
        <v>9</v>
      </c>
      <c r="H1" s="2516" t="s">
        <v>5</v>
      </c>
      <c r="I1" s="2516" t="s">
        <v>6</v>
      </c>
      <c r="J1" s="2516" t="s">
        <v>7</v>
      </c>
      <c r="K1" s="2645" t="s">
        <v>256</v>
      </c>
      <c r="L1" s="2646"/>
      <c r="M1" s="2646"/>
      <c r="N1" s="2646"/>
      <c r="O1" s="2646"/>
      <c r="P1" s="2646"/>
      <c r="Q1" s="2646"/>
      <c r="R1" s="2647"/>
      <c r="S1" s="2651" t="s">
        <v>267</v>
      </c>
      <c r="T1" s="2637" t="s">
        <v>193</v>
      </c>
      <c r="U1" s="2637" t="s">
        <v>202</v>
      </c>
      <c r="V1" s="2637" t="s">
        <v>201</v>
      </c>
      <c r="W1" s="2637" t="s">
        <v>198</v>
      </c>
      <c r="X1" s="2637" t="s">
        <v>199</v>
      </c>
      <c r="Y1" s="2637" t="s">
        <v>45</v>
      </c>
      <c r="Z1" s="2635" t="s">
        <v>163</v>
      </c>
      <c r="AA1" s="2636"/>
      <c r="AB1" s="2655" t="s">
        <v>51</v>
      </c>
      <c r="AC1" s="2656"/>
      <c r="AD1" s="2656"/>
      <c r="AE1" s="2656"/>
      <c r="AF1" s="2656"/>
      <c r="AG1" s="151"/>
      <c r="AH1" s="151"/>
      <c r="AI1" s="151"/>
      <c r="AJ1" s="151"/>
      <c r="AK1" s="2657" t="s">
        <v>78</v>
      </c>
      <c r="AL1" s="2657"/>
      <c r="AM1" s="2657"/>
      <c r="AN1" s="2657"/>
      <c r="AO1" s="2657"/>
      <c r="AP1" s="2657"/>
      <c r="AQ1" s="2657"/>
      <c r="AR1" s="2658"/>
      <c r="AS1" s="2632" t="s">
        <v>295</v>
      </c>
      <c r="AT1" s="2633"/>
      <c r="AU1" s="2633"/>
      <c r="AV1" s="2633"/>
      <c r="AW1" s="2633"/>
      <c r="AX1" s="2633"/>
      <c r="AY1" s="2633"/>
      <c r="AZ1" s="2633"/>
      <c r="BA1" s="2633"/>
      <c r="BB1" s="2633"/>
      <c r="BC1" s="2633"/>
      <c r="BD1" s="2633"/>
      <c r="BE1" s="2633"/>
      <c r="BF1" s="2633"/>
      <c r="BG1" s="2633"/>
      <c r="BH1" s="2633"/>
      <c r="BI1" s="2633"/>
      <c r="BJ1" s="2633"/>
      <c r="BK1" s="2633"/>
      <c r="BL1" s="2633"/>
      <c r="BM1" s="2633"/>
      <c r="BN1" s="2633"/>
      <c r="BO1" s="2633"/>
      <c r="BP1" s="2633"/>
      <c r="BQ1" s="2633"/>
      <c r="BR1" s="2633"/>
      <c r="BS1" s="2633"/>
      <c r="BT1" s="2633"/>
      <c r="BU1" s="2633"/>
      <c r="BV1" s="2633"/>
      <c r="BW1" s="2633"/>
      <c r="BX1" s="2633"/>
      <c r="BY1" s="2633"/>
      <c r="BZ1" s="2633"/>
      <c r="CA1" s="2633"/>
      <c r="CB1" s="2633"/>
      <c r="CC1" s="2633"/>
      <c r="CD1" s="2633"/>
      <c r="CE1" s="2633"/>
      <c r="CF1" s="2633"/>
      <c r="CG1" s="2633"/>
      <c r="CH1" s="2633"/>
      <c r="CI1" s="2633"/>
      <c r="CJ1" s="2633"/>
      <c r="CK1" s="2633"/>
      <c r="CL1" s="2633"/>
      <c r="CM1" s="2633"/>
      <c r="CN1" s="2633"/>
      <c r="CO1" s="2633"/>
      <c r="CP1" s="2633"/>
      <c r="CQ1" s="2633"/>
      <c r="CR1" s="2633"/>
      <c r="CS1" s="2633"/>
      <c r="CT1" s="2633"/>
      <c r="CU1" s="2633"/>
      <c r="CV1" s="2633"/>
      <c r="CW1" s="2633"/>
      <c r="CX1" s="2633"/>
      <c r="CY1" s="2633"/>
      <c r="CZ1" s="2633"/>
      <c r="DA1" s="2633"/>
      <c r="DB1" s="2633"/>
      <c r="DC1" s="2633"/>
      <c r="DD1" s="2633"/>
      <c r="DE1" s="2633"/>
      <c r="DF1" s="2633"/>
      <c r="DG1" s="2633"/>
      <c r="DH1" s="2633"/>
      <c r="DI1" s="2633"/>
      <c r="DJ1" s="2633"/>
      <c r="DK1" s="2633"/>
      <c r="DL1" s="2633"/>
      <c r="DM1" s="2633"/>
      <c r="DN1" s="2633"/>
      <c r="DO1" s="2633"/>
      <c r="DP1" s="2633"/>
      <c r="DQ1" s="2633"/>
      <c r="DR1" s="2633"/>
      <c r="DS1" s="2633"/>
      <c r="DT1" s="2633"/>
      <c r="DU1" s="2633"/>
      <c r="DV1" s="2633"/>
      <c r="DW1" s="2633"/>
      <c r="DX1" s="2633"/>
      <c r="DY1" s="2634"/>
      <c r="DZ1" s="2642" t="s">
        <v>264</v>
      </c>
      <c r="EA1" s="2643"/>
      <c r="EB1" s="2643"/>
      <c r="EC1" s="2643"/>
      <c r="ED1" s="2643"/>
      <c r="EE1" s="2644"/>
      <c r="EF1" s="2637" t="s">
        <v>25</v>
      </c>
      <c r="EG1" s="2637" t="s">
        <v>285</v>
      </c>
      <c r="EH1" s="2640" t="s">
        <v>284</v>
      </c>
    </row>
    <row r="2" spans="1:138" s="14" customFormat="1" ht="43.5" customHeight="1">
      <c r="A2" s="2638"/>
      <c r="B2" s="2638"/>
      <c r="C2" s="2517"/>
      <c r="D2" s="2517"/>
      <c r="E2" s="2638"/>
      <c r="F2" s="2517"/>
      <c r="G2" s="2517"/>
      <c r="H2" s="2517"/>
      <c r="I2" s="2517"/>
      <c r="J2" s="2517"/>
      <c r="K2" s="2648"/>
      <c r="L2" s="2649"/>
      <c r="M2" s="2649"/>
      <c r="N2" s="2649"/>
      <c r="O2" s="2649"/>
      <c r="P2" s="2649"/>
      <c r="Q2" s="2649"/>
      <c r="R2" s="2650"/>
      <c r="S2" s="2638"/>
      <c r="T2" s="2638"/>
      <c r="U2" s="2638"/>
      <c r="V2" s="2638"/>
      <c r="W2" s="2638"/>
      <c r="X2" s="2638"/>
      <c r="Y2" s="2638"/>
      <c r="Z2" s="222" t="s">
        <v>164</v>
      </c>
      <c r="AA2" s="139" t="s">
        <v>165</v>
      </c>
      <c r="AB2" s="2637" t="s">
        <v>37</v>
      </c>
      <c r="AC2" s="2640" t="s">
        <v>113</v>
      </c>
      <c r="AD2" s="2640" t="s">
        <v>115</v>
      </c>
      <c r="AE2" s="2640" t="s">
        <v>117</v>
      </c>
      <c r="AF2" s="2640" t="s">
        <v>114</v>
      </c>
      <c r="AG2" s="2640" t="s">
        <v>116</v>
      </c>
      <c r="AH2" s="2637" t="s">
        <v>167</v>
      </c>
      <c r="AI2" s="2640" t="s">
        <v>170</v>
      </c>
      <c r="AJ2" s="2640" t="s">
        <v>71</v>
      </c>
      <c r="AK2" s="2640" t="s">
        <v>119</v>
      </c>
      <c r="AL2" s="2640" t="s">
        <v>169</v>
      </c>
      <c r="AM2" s="2637" t="s">
        <v>120</v>
      </c>
      <c r="AN2" s="2637" t="s">
        <v>14</v>
      </c>
      <c r="AO2" s="2640" t="s">
        <v>33</v>
      </c>
      <c r="AP2" s="2637" t="s">
        <v>121</v>
      </c>
      <c r="AQ2" s="2637" t="s">
        <v>122</v>
      </c>
      <c r="AR2" s="2653" t="s">
        <v>123</v>
      </c>
      <c r="AS2" s="2630">
        <v>0.1</v>
      </c>
      <c r="AT2" s="2627" t="s">
        <v>138</v>
      </c>
      <c r="AU2" s="2628"/>
      <c r="AV2" s="2628"/>
      <c r="AW2" s="2628"/>
      <c r="AX2" s="2628"/>
      <c r="AY2" s="2628"/>
      <c r="AZ2" s="2628"/>
      <c r="BA2" s="2628"/>
      <c r="BB2" s="2628"/>
      <c r="BC2" s="2628"/>
      <c r="BD2" s="2628"/>
      <c r="BE2" s="2628"/>
      <c r="BF2" s="2628"/>
      <c r="BG2" s="2629"/>
      <c r="BH2" s="2627" t="s">
        <v>139</v>
      </c>
      <c r="BI2" s="2628"/>
      <c r="BJ2" s="2628"/>
      <c r="BK2" s="2628"/>
      <c r="BL2" s="2628"/>
      <c r="BM2" s="2628"/>
      <c r="BN2" s="2628"/>
      <c r="BO2" s="2628"/>
      <c r="BP2" s="2628"/>
      <c r="BQ2" s="2628"/>
      <c r="BR2" s="2628"/>
      <c r="BS2" s="2628"/>
      <c r="BT2" s="2628"/>
      <c r="BU2" s="2629"/>
      <c r="BV2" s="2627" t="s">
        <v>140</v>
      </c>
      <c r="BW2" s="2628"/>
      <c r="BX2" s="2628"/>
      <c r="BY2" s="2628"/>
      <c r="BZ2" s="2628"/>
      <c r="CA2" s="2628"/>
      <c r="CB2" s="2628"/>
      <c r="CC2" s="2628"/>
      <c r="CD2" s="2628"/>
      <c r="CE2" s="2628"/>
      <c r="CF2" s="2628"/>
      <c r="CG2" s="2628"/>
      <c r="CH2" s="2628"/>
      <c r="CI2" s="2629"/>
      <c r="CJ2" s="2627" t="s">
        <v>141</v>
      </c>
      <c r="CK2" s="2628"/>
      <c r="CL2" s="2628"/>
      <c r="CM2" s="2628"/>
      <c r="CN2" s="2628"/>
      <c r="CO2" s="2628"/>
      <c r="CP2" s="2628"/>
      <c r="CQ2" s="2628"/>
      <c r="CR2" s="2628"/>
      <c r="CS2" s="2628"/>
      <c r="CT2" s="2628"/>
      <c r="CU2" s="2628"/>
      <c r="CV2" s="2628"/>
      <c r="CW2" s="2629"/>
      <c r="CX2" s="2627" t="s">
        <v>142</v>
      </c>
      <c r="CY2" s="2628"/>
      <c r="CZ2" s="2628"/>
      <c r="DA2" s="2628"/>
      <c r="DB2" s="2628"/>
      <c r="DC2" s="2628"/>
      <c r="DD2" s="2628"/>
      <c r="DE2" s="2628"/>
      <c r="DF2" s="2628"/>
      <c r="DG2" s="2628"/>
      <c r="DH2" s="2628"/>
      <c r="DI2" s="2628"/>
      <c r="DJ2" s="2628"/>
      <c r="DK2" s="2629"/>
      <c r="DL2" s="2627" t="s">
        <v>263</v>
      </c>
      <c r="DM2" s="2628"/>
      <c r="DN2" s="2628"/>
      <c r="DO2" s="2628"/>
      <c r="DP2" s="2628"/>
      <c r="DQ2" s="2628"/>
      <c r="DR2" s="2628"/>
      <c r="DS2" s="2628"/>
      <c r="DT2" s="2628"/>
      <c r="DU2" s="2628"/>
      <c r="DV2" s="2628"/>
      <c r="DW2" s="2628"/>
      <c r="DX2" s="2628"/>
      <c r="DY2" s="2629"/>
      <c r="DZ2" s="2637">
        <v>4</v>
      </c>
      <c r="EA2" s="2637">
        <v>2</v>
      </c>
      <c r="EB2" s="2637">
        <v>1</v>
      </c>
      <c r="EC2" s="2637">
        <v>0.5</v>
      </c>
      <c r="ED2" s="2637">
        <v>0.25</v>
      </c>
      <c r="EE2" s="2637">
        <v>0.1</v>
      </c>
      <c r="EF2" s="2638"/>
      <c r="EG2" s="2638"/>
      <c r="EH2" s="2652"/>
    </row>
    <row r="3" spans="1:138" s="14" customFormat="1" ht="43.5" customHeight="1">
      <c r="A3" s="2639"/>
      <c r="B3" s="2639"/>
      <c r="C3" s="2518"/>
      <c r="D3" s="2518"/>
      <c r="E3" s="2639"/>
      <c r="F3" s="2518"/>
      <c r="G3" s="2518"/>
      <c r="H3" s="2518"/>
      <c r="I3" s="2518"/>
      <c r="J3" s="2518"/>
      <c r="K3" s="78">
        <v>0.25</v>
      </c>
      <c r="L3" s="78">
        <v>0.5</v>
      </c>
      <c r="M3" s="78">
        <v>1</v>
      </c>
      <c r="N3" s="78">
        <v>1.5</v>
      </c>
      <c r="O3" s="78">
        <v>2</v>
      </c>
      <c r="P3" s="78">
        <v>4</v>
      </c>
      <c r="Q3" s="78">
        <v>6</v>
      </c>
      <c r="R3" s="78">
        <v>8</v>
      </c>
      <c r="S3" s="2639"/>
      <c r="T3" s="2639"/>
      <c r="U3" s="2639"/>
      <c r="V3" s="2639"/>
      <c r="W3" s="2639"/>
      <c r="X3" s="2639"/>
      <c r="Y3" s="2639"/>
      <c r="Z3" s="140"/>
      <c r="AA3" s="140"/>
      <c r="AB3" s="2639"/>
      <c r="AC3" s="2641"/>
      <c r="AD3" s="2641"/>
      <c r="AE3" s="2641"/>
      <c r="AF3" s="2641"/>
      <c r="AG3" s="2641"/>
      <c r="AH3" s="2639"/>
      <c r="AI3" s="2641"/>
      <c r="AJ3" s="2641"/>
      <c r="AK3" s="2641"/>
      <c r="AL3" s="2641"/>
      <c r="AM3" s="2639"/>
      <c r="AN3" s="2639"/>
      <c r="AO3" s="2641"/>
      <c r="AP3" s="2639"/>
      <c r="AQ3" s="2639"/>
      <c r="AR3" s="2654"/>
      <c r="AS3" s="2631"/>
      <c r="AT3" s="226" t="s">
        <v>124</v>
      </c>
      <c r="AU3" s="223" t="s">
        <v>125</v>
      </c>
      <c r="AV3" s="227" t="s">
        <v>126</v>
      </c>
      <c r="AW3" s="227" t="s">
        <v>127</v>
      </c>
      <c r="AX3" s="227" t="s">
        <v>128</v>
      </c>
      <c r="AY3" s="227" t="s">
        <v>129</v>
      </c>
      <c r="AZ3" s="227" t="s">
        <v>130</v>
      </c>
      <c r="BA3" s="3" t="s">
        <v>131</v>
      </c>
      <c r="BB3" s="3" t="s">
        <v>132</v>
      </c>
      <c r="BC3" s="3" t="s">
        <v>133</v>
      </c>
      <c r="BD3" s="227" t="s">
        <v>134</v>
      </c>
      <c r="BE3" s="227" t="s">
        <v>135</v>
      </c>
      <c r="BF3" s="227" t="s">
        <v>136</v>
      </c>
      <c r="BG3" s="228" t="s">
        <v>137</v>
      </c>
      <c r="BH3" s="226" t="s">
        <v>124</v>
      </c>
      <c r="BI3" s="223" t="s">
        <v>125</v>
      </c>
      <c r="BJ3" s="227" t="s">
        <v>126</v>
      </c>
      <c r="BK3" s="227" t="s">
        <v>127</v>
      </c>
      <c r="BL3" s="227" t="s">
        <v>128</v>
      </c>
      <c r="BM3" s="227" t="s">
        <v>129</v>
      </c>
      <c r="BN3" s="227" t="s">
        <v>130</v>
      </c>
      <c r="BO3" s="3" t="s">
        <v>131</v>
      </c>
      <c r="BP3" s="3" t="s">
        <v>132</v>
      </c>
      <c r="BQ3" s="3" t="s">
        <v>133</v>
      </c>
      <c r="BR3" s="227" t="s">
        <v>134</v>
      </c>
      <c r="BS3" s="227" t="s">
        <v>135</v>
      </c>
      <c r="BT3" s="227" t="s">
        <v>136</v>
      </c>
      <c r="BU3" s="228" t="s">
        <v>137</v>
      </c>
      <c r="BV3" s="226" t="s">
        <v>124</v>
      </c>
      <c r="BW3" s="223" t="s">
        <v>125</v>
      </c>
      <c r="BX3" s="227" t="s">
        <v>126</v>
      </c>
      <c r="BY3" s="227" t="s">
        <v>127</v>
      </c>
      <c r="BZ3" s="227" t="s">
        <v>128</v>
      </c>
      <c r="CA3" s="227" t="s">
        <v>129</v>
      </c>
      <c r="CB3" s="227" t="s">
        <v>130</v>
      </c>
      <c r="CC3" s="3" t="s">
        <v>131</v>
      </c>
      <c r="CD3" s="3" t="s">
        <v>132</v>
      </c>
      <c r="CE3" s="3" t="s">
        <v>133</v>
      </c>
      <c r="CF3" s="227" t="s">
        <v>134</v>
      </c>
      <c r="CG3" s="227" t="s">
        <v>135</v>
      </c>
      <c r="CH3" s="227" t="s">
        <v>136</v>
      </c>
      <c r="CI3" s="228" t="s">
        <v>137</v>
      </c>
      <c r="CJ3" s="226" t="s">
        <v>124</v>
      </c>
      <c r="CK3" s="223" t="s">
        <v>125</v>
      </c>
      <c r="CL3" s="227" t="s">
        <v>126</v>
      </c>
      <c r="CM3" s="227" t="s">
        <v>127</v>
      </c>
      <c r="CN3" s="227" t="s">
        <v>128</v>
      </c>
      <c r="CO3" s="227" t="s">
        <v>129</v>
      </c>
      <c r="CP3" s="227" t="s">
        <v>130</v>
      </c>
      <c r="CQ3" s="3" t="s">
        <v>131</v>
      </c>
      <c r="CR3" s="3" t="s">
        <v>132</v>
      </c>
      <c r="CS3" s="3" t="s">
        <v>133</v>
      </c>
      <c r="CT3" s="227" t="s">
        <v>134</v>
      </c>
      <c r="CU3" s="227" t="s">
        <v>135</v>
      </c>
      <c r="CV3" s="227" t="s">
        <v>136</v>
      </c>
      <c r="CW3" s="228" t="s">
        <v>137</v>
      </c>
      <c r="CX3" s="226" t="s">
        <v>124</v>
      </c>
      <c r="CY3" s="223" t="s">
        <v>125</v>
      </c>
      <c r="CZ3" s="227" t="s">
        <v>126</v>
      </c>
      <c r="DA3" s="227" t="s">
        <v>127</v>
      </c>
      <c r="DB3" s="227" t="s">
        <v>128</v>
      </c>
      <c r="DC3" s="227" t="s">
        <v>129</v>
      </c>
      <c r="DD3" s="227" t="s">
        <v>130</v>
      </c>
      <c r="DE3" s="3" t="s">
        <v>131</v>
      </c>
      <c r="DF3" s="3" t="s">
        <v>132</v>
      </c>
      <c r="DG3" s="3" t="s">
        <v>133</v>
      </c>
      <c r="DH3" s="227" t="s">
        <v>134</v>
      </c>
      <c r="DI3" s="227" t="s">
        <v>135</v>
      </c>
      <c r="DJ3" s="227" t="s">
        <v>136</v>
      </c>
      <c r="DK3" s="228" t="s">
        <v>137</v>
      </c>
      <c r="DL3" s="226" t="s">
        <v>124</v>
      </c>
      <c r="DM3" s="223" t="s">
        <v>125</v>
      </c>
      <c r="DN3" s="227" t="s">
        <v>126</v>
      </c>
      <c r="DO3" s="227" t="s">
        <v>127</v>
      </c>
      <c r="DP3" s="227" t="s">
        <v>128</v>
      </c>
      <c r="DQ3" s="227" t="s">
        <v>129</v>
      </c>
      <c r="DR3" s="227" t="s">
        <v>130</v>
      </c>
      <c r="DS3" s="3" t="s">
        <v>131</v>
      </c>
      <c r="DT3" s="3" t="s">
        <v>132</v>
      </c>
      <c r="DU3" s="3" t="s">
        <v>133</v>
      </c>
      <c r="DV3" s="227" t="s">
        <v>134</v>
      </c>
      <c r="DW3" s="227" t="s">
        <v>135</v>
      </c>
      <c r="DX3" s="227" t="s">
        <v>136</v>
      </c>
      <c r="DY3" s="228" t="s">
        <v>137</v>
      </c>
      <c r="DZ3" s="2639"/>
      <c r="EA3" s="2639"/>
      <c r="EB3" s="2639"/>
      <c r="EC3" s="2639"/>
      <c r="ED3" s="2639"/>
      <c r="EE3" s="2639"/>
      <c r="EF3" s="2639"/>
      <c r="EG3" s="2639"/>
      <c r="EH3" s="2641"/>
    </row>
    <row r="4" spans="1:138" ht="20.100000000000001" customHeight="1">
      <c r="A4" s="15">
        <v>1</v>
      </c>
      <c r="B4" s="16" t="s">
        <v>75</v>
      </c>
      <c r="C4" s="17" t="e">
        <f>LOOKUP($A4,#REF!,#REF!)</f>
        <v>#REF!</v>
      </c>
      <c r="D4" s="18" t="e">
        <f>LOOKUP($A4,#REF!,#REF!)</f>
        <v>#REF!</v>
      </c>
      <c r="E4" s="19">
        <v>41951</v>
      </c>
      <c r="F4" s="17" t="e">
        <f>LOOKUP($A4,#REF!,#REF!)</f>
        <v>#REF!</v>
      </c>
      <c r="G4" s="17" t="e">
        <f>LOOKUP($A4,#REF!,#REF!)</f>
        <v>#REF!</v>
      </c>
      <c r="H4" s="17" t="e">
        <f>LOOKUP($A4,#REF!,#REF!)</f>
        <v>#REF!</v>
      </c>
      <c r="I4" s="17" t="e">
        <f>LOOKUP($A4,#REF!,#REF!)</f>
        <v>#REF!</v>
      </c>
      <c r="J4" s="17" t="e">
        <f>LOOKUP($A4,#REF!,#REF!)</f>
        <v>#REF!</v>
      </c>
      <c r="K4" s="184">
        <v>1.2885497479099981</v>
      </c>
      <c r="L4" s="184">
        <v>1.2372037089976595</v>
      </c>
      <c r="M4" s="184">
        <v>1.2002299247695869</v>
      </c>
      <c r="N4" s="184" t="s">
        <v>253</v>
      </c>
      <c r="O4" s="184">
        <v>1.1442476746687753</v>
      </c>
      <c r="P4" s="184">
        <v>1.0804997708272712</v>
      </c>
      <c r="Q4" s="184" t="s">
        <v>253</v>
      </c>
      <c r="R4" s="184">
        <v>0.99727977999418027</v>
      </c>
      <c r="S4" s="184">
        <v>1.710048740703729</v>
      </c>
      <c r="T4" s="184">
        <v>0.83057723710714282</v>
      </c>
      <c r="U4" s="184">
        <v>5.5982250100811592E-2</v>
      </c>
      <c r="V4" s="184">
        <v>0.21331310805199144</v>
      </c>
      <c r="W4" s="184">
        <v>0.12006106807772528</v>
      </c>
      <c r="X4" s="184">
        <v>6.2885444231704973E-2</v>
      </c>
      <c r="Y4" s="37">
        <v>9</v>
      </c>
      <c r="Z4" s="37">
        <v>27</v>
      </c>
      <c r="AA4" s="149" t="e">
        <f>VLOOKUP($Z4,#REF!,2)</f>
        <v>#REF!</v>
      </c>
      <c r="AB4" s="84">
        <v>64</v>
      </c>
      <c r="AC4" s="22" t="e">
        <f>VLOOKUP($AB4,#REF!,3)</f>
        <v>#REF!</v>
      </c>
      <c r="AD4" s="22" t="e">
        <f>VLOOKUP($AB4,#REF!,4)</f>
        <v>#REF!</v>
      </c>
      <c r="AE4" s="22" t="e">
        <f>VLOOKUP($AB4,#REF!,5)</f>
        <v>#REF!</v>
      </c>
      <c r="AF4" s="22" t="e">
        <f>VLOOKUP($AB4,#REF!,6)</f>
        <v>#REF!</v>
      </c>
      <c r="AG4" s="22" t="e">
        <f>AH4-AE4</f>
        <v>#REF!</v>
      </c>
      <c r="AH4" s="38" t="e">
        <f>LOOKUP($AB4,#REF!,#REF!)</f>
        <v>#REF!</v>
      </c>
      <c r="AI4" s="28" t="e">
        <f>AL4/AD4</f>
        <v>#REF!</v>
      </c>
      <c r="AJ4" s="22" t="e">
        <f>LOOKUP($AB4,#REF!,#REF!)</f>
        <v>#REF!</v>
      </c>
      <c r="AK4" s="22" t="e">
        <f>AM4-$AE4</f>
        <v>#REF!</v>
      </c>
      <c r="AL4" s="22" t="e">
        <f>AK4/(1+0.01*AR4)</f>
        <v>#REF!</v>
      </c>
      <c r="AM4" s="79">
        <v>134.1</v>
      </c>
      <c r="AN4" s="84">
        <v>164</v>
      </c>
      <c r="AO4" s="22" t="e">
        <f>VLOOKUP($AN4,#REF!,2)</f>
        <v>#REF!</v>
      </c>
      <c r="AP4" s="229">
        <v>49.84</v>
      </c>
      <c r="AQ4" s="229">
        <v>43.61</v>
      </c>
      <c r="AR4" s="114" t="e">
        <f>(AP4-AQ4)/(AQ4-AO4)*100</f>
        <v>#REF!</v>
      </c>
      <c r="AS4" s="120">
        <v>0</v>
      </c>
      <c r="AT4" s="131">
        <v>9.1</v>
      </c>
      <c r="AU4" s="132">
        <v>10.399999999999999</v>
      </c>
      <c r="AV4" s="132">
        <v>11</v>
      </c>
      <c r="AW4" s="132">
        <v>11.399999999999999</v>
      </c>
      <c r="AX4" s="132">
        <v>12.299999999999999</v>
      </c>
      <c r="AY4" s="132">
        <v>13.4</v>
      </c>
      <c r="AZ4" s="132">
        <v>15.1</v>
      </c>
      <c r="BA4" s="132">
        <v>16.100000000000001</v>
      </c>
      <c r="BB4" s="132">
        <v>17.299999999999997</v>
      </c>
      <c r="BC4" s="132">
        <v>18.299999999999997</v>
      </c>
      <c r="BD4" s="132">
        <v>18.7</v>
      </c>
      <c r="BE4" s="132">
        <v>19</v>
      </c>
      <c r="BF4" s="132">
        <v>19.299999999999997</v>
      </c>
      <c r="BG4" s="133">
        <v>19.600000000000001</v>
      </c>
      <c r="BH4" s="112">
        <v>26</v>
      </c>
      <c r="BI4" s="115">
        <v>28.9</v>
      </c>
      <c r="BJ4" s="39">
        <v>30.5</v>
      </c>
      <c r="BK4" s="39">
        <v>33.9</v>
      </c>
      <c r="BL4" s="39">
        <v>36.9</v>
      </c>
      <c r="BM4" s="39">
        <v>41.9</v>
      </c>
      <c r="BN4" s="39">
        <v>47.9</v>
      </c>
      <c r="BO4" s="39">
        <v>52.9</v>
      </c>
      <c r="BP4" s="39">
        <v>57.9</v>
      </c>
      <c r="BQ4" s="39">
        <v>60.9</v>
      </c>
      <c r="BR4" s="39">
        <v>63.9</v>
      </c>
      <c r="BS4" s="39">
        <v>64.899999999999991</v>
      </c>
      <c r="BT4" s="39">
        <v>65.899999999999991</v>
      </c>
      <c r="BU4" s="113">
        <v>66.899999999999991</v>
      </c>
      <c r="BV4" s="112">
        <v>73.899999999999991</v>
      </c>
      <c r="BW4" s="115">
        <v>75.899999999999991</v>
      </c>
      <c r="BX4" s="39">
        <v>76.699999999999989</v>
      </c>
      <c r="BY4" s="39">
        <v>77.8</v>
      </c>
      <c r="BZ4" s="39">
        <v>80.399999999999991</v>
      </c>
      <c r="CA4" s="39">
        <v>84.1</v>
      </c>
      <c r="CB4" s="39">
        <v>88.199999999999989</v>
      </c>
      <c r="CC4" s="39">
        <v>90.6</v>
      </c>
      <c r="CD4" s="39">
        <v>94.399999999999991</v>
      </c>
      <c r="CE4" s="39">
        <v>96.699999999999989</v>
      </c>
      <c r="CF4" s="39">
        <v>97.899999999999991</v>
      </c>
      <c r="CG4" s="39">
        <v>99.399999999999991</v>
      </c>
      <c r="CH4" s="39">
        <v>101.1</v>
      </c>
      <c r="CI4" s="113">
        <v>102.8</v>
      </c>
      <c r="CJ4" s="134">
        <v>108.2</v>
      </c>
      <c r="CK4" s="135">
        <v>110.7</v>
      </c>
      <c r="CL4" s="135">
        <v>113.2</v>
      </c>
      <c r="CM4" s="135">
        <v>115.2</v>
      </c>
      <c r="CN4" s="135">
        <v>117.7</v>
      </c>
      <c r="CO4" s="135">
        <v>122.60000000000001</v>
      </c>
      <c r="CP4" s="135">
        <v>129.19999999999999</v>
      </c>
      <c r="CQ4" s="135">
        <v>133.19999999999999</v>
      </c>
      <c r="CR4" s="135">
        <v>138.19999999999999</v>
      </c>
      <c r="CS4" s="135">
        <v>141.39999999999998</v>
      </c>
      <c r="CT4" s="135">
        <v>143.79999999999998</v>
      </c>
      <c r="CU4" s="29">
        <v>146.19999999999999</v>
      </c>
      <c r="CV4" s="29">
        <v>149.19999999999999</v>
      </c>
      <c r="CW4" s="136">
        <v>153.19999999999999</v>
      </c>
      <c r="CX4" s="134">
        <v>160.5</v>
      </c>
      <c r="CY4" s="135">
        <v>165.5</v>
      </c>
      <c r="CZ4" s="135">
        <v>168.5</v>
      </c>
      <c r="DA4" s="135">
        <v>171.5</v>
      </c>
      <c r="DB4" s="135">
        <v>176.3</v>
      </c>
      <c r="DC4" s="135">
        <v>182.7</v>
      </c>
      <c r="DD4" s="135">
        <v>190.7</v>
      </c>
      <c r="DE4" s="135">
        <v>196.7</v>
      </c>
      <c r="DF4" s="135">
        <v>201.3</v>
      </c>
      <c r="DG4" s="135">
        <v>204.1</v>
      </c>
      <c r="DH4" s="135">
        <v>206.4</v>
      </c>
      <c r="DI4" s="135">
        <v>208.4</v>
      </c>
      <c r="DJ4" s="135">
        <v>210.2</v>
      </c>
      <c r="DK4" s="136">
        <v>211.5</v>
      </c>
      <c r="DL4" s="134">
        <v>224.9</v>
      </c>
      <c r="DM4" s="135">
        <v>229.9</v>
      </c>
      <c r="DN4" s="135">
        <v>234.9</v>
      </c>
      <c r="DO4" s="135">
        <v>238.9</v>
      </c>
      <c r="DP4" s="135">
        <v>244.9</v>
      </c>
      <c r="DQ4" s="135">
        <v>253.8</v>
      </c>
      <c r="DR4" s="135">
        <v>265.39999999999998</v>
      </c>
      <c r="DS4" s="135">
        <v>271.2</v>
      </c>
      <c r="DT4" s="135">
        <v>276.89999999999998</v>
      </c>
      <c r="DU4" s="135">
        <v>279.89999999999998</v>
      </c>
      <c r="DV4" s="135">
        <v>282.2</v>
      </c>
      <c r="DW4" s="135">
        <v>284</v>
      </c>
      <c r="DX4" s="135">
        <v>285.89999999999998</v>
      </c>
      <c r="DY4" s="136">
        <v>288.8</v>
      </c>
      <c r="DZ4" s="112">
        <v>272.89999999999998</v>
      </c>
      <c r="EA4" s="119">
        <v>272.89999999999998</v>
      </c>
      <c r="EB4" s="119">
        <v>257.60000000000002</v>
      </c>
      <c r="EC4" s="119">
        <v>234.8</v>
      </c>
      <c r="ED4" s="119">
        <v>211.3</v>
      </c>
      <c r="EE4" s="119">
        <v>210.1</v>
      </c>
      <c r="EF4" s="1" t="s">
        <v>273</v>
      </c>
      <c r="EG4" s="1" t="s">
        <v>274</v>
      </c>
      <c r="EH4" s="1" t="e">
        <f>LOOKUP($A4,#REF!,#REF!)</f>
        <v>#REF!</v>
      </c>
    </row>
    <row r="5" spans="1:138">
      <c r="D5" s="21"/>
      <c r="E5" s="21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BS5" s="33"/>
      <c r="BT5" s="33"/>
      <c r="CG5" s="33"/>
      <c r="CH5" s="33"/>
      <c r="CU5" s="33"/>
      <c r="CV5" s="33"/>
      <c r="DI5" s="33"/>
      <c r="DJ5" s="33"/>
      <c r="DW5" s="33"/>
      <c r="DX5" s="33"/>
    </row>
    <row r="6" spans="1:138">
      <c r="D6" s="21"/>
      <c r="E6" s="21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</row>
    <row r="7" spans="1:138">
      <c r="D7" s="21"/>
      <c r="E7" s="21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</row>
    <row r="8" spans="1:138">
      <c r="D8" s="21"/>
      <c r="E8" s="21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</row>
    <row r="9" spans="1:138">
      <c r="D9" s="21"/>
      <c r="E9" s="21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</row>
    <row r="10" spans="1:138">
      <c r="D10" s="21"/>
      <c r="E10" s="21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</row>
    <row r="11" spans="1:138">
      <c r="D11" s="21"/>
      <c r="E11" s="21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</row>
    <row r="12" spans="1:138">
      <c r="D12" s="21"/>
      <c r="E12" s="21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138">
      <c r="D13" s="21"/>
      <c r="E13" s="21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138">
      <c r="D14" s="21"/>
      <c r="E14" s="21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 spans="1:138">
      <c r="D15" s="21"/>
      <c r="E15" s="21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138">
      <c r="D16" s="21"/>
      <c r="E16" s="21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</row>
    <row r="17" spans="4:24">
      <c r="D17" s="21"/>
      <c r="E17" s="21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</row>
    <row r="18" spans="4:24">
      <c r="D18" s="21"/>
      <c r="E18" s="21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</row>
    <row r="19" spans="4:24">
      <c r="D19" s="21"/>
      <c r="E19" s="21"/>
      <c r="K19" s="9"/>
      <c r="L19" s="9"/>
      <c r="M19" s="9"/>
      <c r="N19" s="9"/>
      <c r="O19" s="9"/>
      <c r="P19" s="9"/>
      <c r="Q19" s="9"/>
      <c r="R19" s="9"/>
      <c r="S19" s="103"/>
      <c r="T19" s="9"/>
      <c r="U19" s="9"/>
      <c r="V19" s="9"/>
      <c r="W19" s="9"/>
      <c r="X19" s="9"/>
    </row>
    <row r="20" spans="4:24">
      <c r="D20" s="21"/>
      <c r="E20" s="21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</row>
    <row r="21" spans="4:24">
      <c r="D21" s="21"/>
      <c r="E21" s="21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</row>
    <row r="22" spans="4:24"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</row>
    <row r="23" spans="4:24"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</row>
    <row r="24" spans="4:24">
      <c r="K24" s="12"/>
      <c r="L24" s="12"/>
      <c r="M24" s="12"/>
      <c r="N24" s="12"/>
      <c r="O24" s="12"/>
      <c r="P24" s="12"/>
      <c r="Q24" s="12"/>
      <c r="R24" s="12"/>
      <c r="S24" s="41" t="s">
        <v>200</v>
      </c>
      <c r="T24" s="41" t="s">
        <v>193</v>
      </c>
      <c r="U24" s="41" t="s">
        <v>53</v>
      </c>
      <c r="V24" s="41" t="s">
        <v>201</v>
      </c>
      <c r="W24" s="41" t="s">
        <v>198</v>
      </c>
      <c r="X24" s="41" t="s">
        <v>199</v>
      </c>
    </row>
    <row r="25" spans="4:24">
      <c r="K25" s="165"/>
      <c r="L25" s="165"/>
      <c r="M25" s="165"/>
      <c r="N25" s="165"/>
      <c r="O25" s="165"/>
      <c r="P25" s="165"/>
      <c r="Q25" s="165"/>
      <c r="R25" s="165"/>
      <c r="S25" s="166">
        <f>H25</f>
        <v>0</v>
      </c>
      <c r="T25" s="166">
        <f>F22</f>
        <v>0</v>
      </c>
      <c r="U25" s="166">
        <f>G22</f>
        <v>0</v>
      </c>
      <c r="V25" s="166">
        <f>H22</f>
        <v>0</v>
      </c>
      <c r="W25" s="166">
        <f>I22</f>
        <v>0</v>
      </c>
      <c r="X25" s="166">
        <f>H29</f>
        <v>0</v>
      </c>
    </row>
    <row r="26" spans="4:24"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</row>
    <row r="27" spans="4:24"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</row>
    <row r="28" spans="4:24"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</row>
    <row r="29" spans="4:24"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</row>
    <row r="30" spans="4:24"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</row>
    <row r="31" spans="4:24"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</row>
    <row r="32" spans="4:24"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</row>
    <row r="33" spans="11:24"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</row>
    <row r="34" spans="11:24"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</row>
    <row r="35" spans="11:24"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</row>
    <row r="36" spans="11:24"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</row>
    <row r="37" spans="11:24"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</row>
    <row r="38" spans="11:24"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</row>
    <row r="39" spans="11:24"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</row>
    <row r="40" spans="11:24"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</row>
    <row r="41" spans="11:24">
      <c r="S41" s="9"/>
    </row>
  </sheetData>
  <mergeCells count="56">
    <mergeCell ref="EF1:EF3"/>
    <mergeCell ref="EG1:EG3"/>
    <mergeCell ref="EH1:EH3"/>
    <mergeCell ref="X1:X3"/>
    <mergeCell ref="AM2:AM3"/>
    <mergeCell ref="AQ2:AQ3"/>
    <mergeCell ref="AR2:AR3"/>
    <mergeCell ref="AB1:AF1"/>
    <mergeCell ref="AB2:AB3"/>
    <mergeCell ref="AC2:AC3"/>
    <mergeCell ref="AK2:AK3"/>
    <mergeCell ref="AK1:AR1"/>
    <mergeCell ref="AI2:AI3"/>
    <mergeCell ref="AL2:AL3"/>
    <mergeCell ref="AP2:AP3"/>
    <mergeCell ref="AO2:AO3"/>
    <mergeCell ref="AN2:AN3"/>
    <mergeCell ref="AJ2:AJ3"/>
    <mergeCell ref="W1:W3"/>
    <mergeCell ref="K1:R2"/>
    <mergeCell ref="S1:S3"/>
    <mergeCell ref="T1:T3"/>
    <mergeCell ref="U1:U3"/>
    <mergeCell ref="A1:A3"/>
    <mergeCell ref="B1:B3"/>
    <mergeCell ref="C1:C3"/>
    <mergeCell ref="D1:D3"/>
    <mergeCell ref="V1:V3"/>
    <mergeCell ref="DZ1:EE1"/>
    <mergeCell ref="DZ2:DZ3"/>
    <mergeCell ref="EA2:EA3"/>
    <mergeCell ref="EB2:EB3"/>
    <mergeCell ref="EC2:EC3"/>
    <mergeCell ref="ED2:ED3"/>
    <mergeCell ref="EE2:EE3"/>
    <mergeCell ref="AS1:DY1"/>
    <mergeCell ref="DL2:DY2"/>
    <mergeCell ref="CX2:DK2"/>
    <mergeCell ref="Z1:AA1"/>
    <mergeCell ref="E1:E3"/>
    <mergeCell ref="AG2:AG3"/>
    <mergeCell ref="AH2:AH3"/>
    <mergeCell ref="F1:F3"/>
    <mergeCell ref="G1:G3"/>
    <mergeCell ref="H1:H3"/>
    <mergeCell ref="I1:I3"/>
    <mergeCell ref="J1:J3"/>
    <mergeCell ref="Y1:Y3"/>
    <mergeCell ref="AD2:AD3"/>
    <mergeCell ref="AF2:AF3"/>
    <mergeCell ref="AE2:AE3"/>
    <mergeCell ref="AT2:BG2"/>
    <mergeCell ref="BH2:BU2"/>
    <mergeCell ref="BV2:CI2"/>
    <mergeCell ref="CJ2:CW2"/>
    <mergeCell ref="AS2:AS3"/>
  </mergeCells>
  <phoneticPr fontId="0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5</vt:i4>
      </vt:variant>
    </vt:vector>
  </HeadingPairs>
  <TitlesOfParts>
    <vt:vector size="17" baseType="lpstr">
      <vt:lpstr>BANG TONG HOP</vt:lpstr>
      <vt:lpstr>TH-NenCK</vt:lpstr>
      <vt:lpstr>NenCoket</vt:lpstr>
      <vt:lpstr>Tham (ex)</vt:lpstr>
      <vt:lpstr>CBR (ex)</vt:lpstr>
      <vt:lpstr>proc(ex)</vt:lpstr>
      <vt:lpstr>Cat (bao hoa)</vt:lpstr>
      <vt:lpstr>TPH (Cat)</vt:lpstr>
      <vt:lpstr>5-Tham</vt:lpstr>
      <vt:lpstr>4-CBR</vt:lpstr>
      <vt:lpstr>3-Proc</vt:lpstr>
      <vt:lpstr>Nen CK (C)</vt:lpstr>
      <vt:lpstr>'BANG TONG HOP'!Print_Area</vt:lpstr>
      <vt:lpstr>'Cat (bao hoa)'!Print_Area</vt:lpstr>
      <vt:lpstr>NenCoket!Print_Area</vt:lpstr>
      <vt:lpstr>'TPH (Cat)'!Print_Area</vt:lpstr>
      <vt:lpstr>'TH-NenCK'!Print_Area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2015-06-01T23:57:17Z</cp:lastPrinted>
  <dcterms:created xsi:type="dcterms:W3CDTF">2006-09-16T00:00:00Z</dcterms:created>
  <dcterms:modified xsi:type="dcterms:W3CDTF">2016-10-13T08:11:26Z</dcterms:modified>
</cp:coreProperties>
</file>